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xl/externalLinks/externalLink281.xml" ContentType="application/vnd.openxmlformats-officedocument.spreadsheetml.externalLink+xml"/>
  <Override PartName="/xl/externalLinks/externalLink282.xml" ContentType="application/vnd.openxmlformats-officedocument.spreadsheetml.externalLink+xml"/>
  <Override PartName="/xl/externalLinks/externalLink283.xml" ContentType="application/vnd.openxmlformats-officedocument.spreadsheetml.externalLink+xml"/>
  <Override PartName="/xl/externalLinks/externalLink284.xml" ContentType="application/vnd.openxmlformats-officedocument.spreadsheetml.externalLink+xml"/>
  <Override PartName="/xl/externalLinks/externalLink285.xml" ContentType="application/vnd.openxmlformats-officedocument.spreadsheetml.externalLink+xml"/>
  <Override PartName="/xl/externalLinks/externalLink286.xml" ContentType="application/vnd.openxmlformats-officedocument.spreadsheetml.externalLink+xml"/>
  <Override PartName="/xl/externalLinks/externalLink287.xml" ContentType="application/vnd.openxmlformats-officedocument.spreadsheetml.externalLink+xml"/>
  <Override PartName="/xl/externalLinks/externalLink288.xml" ContentType="application/vnd.openxmlformats-officedocument.spreadsheetml.externalLink+xml"/>
  <Override PartName="/xl/externalLinks/externalLink289.xml" ContentType="application/vnd.openxmlformats-officedocument.spreadsheetml.externalLink+xml"/>
  <Override PartName="/xl/externalLinks/externalLink290.xml" ContentType="application/vnd.openxmlformats-officedocument.spreadsheetml.externalLink+xml"/>
  <Override PartName="/xl/externalLinks/externalLink291.xml" ContentType="application/vnd.openxmlformats-officedocument.spreadsheetml.externalLink+xml"/>
  <Override PartName="/xl/externalLinks/externalLink292.xml" ContentType="application/vnd.openxmlformats-officedocument.spreadsheetml.externalLink+xml"/>
  <Override PartName="/xl/externalLinks/externalLink293.xml" ContentType="application/vnd.openxmlformats-officedocument.spreadsheetml.externalLink+xml"/>
  <Override PartName="/xl/externalLinks/externalLink294.xml" ContentType="application/vnd.openxmlformats-officedocument.spreadsheetml.externalLink+xml"/>
  <Override PartName="/xl/externalLinks/externalLink295.xml" ContentType="application/vnd.openxmlformats-officedocument.spreadsheetml.externalLink+xml"/>
  <Override PartName="/xl/externalLinks/externalLink296.xml" ContentType="application/vnd.openxmlformats-officedocument.spreadsheetml.externalLink+xml"/>
  <Override PartName="/xl/externalLinks/externalLink297.xml" ContentType="application/vnd.openxmlformats-officedocument.spreadsheetml.externalLink+xml"/>
  <Override PartName="/xl/externalLinks/externalLink298.xml" ContentType="application/vnd.openxmlformats-officedocument.spreadsheetml.externalLink+xml"/>
  <Override PartName="/xl/externalLinks/externalLink299.xml" ContentType="application/vnd.openxmlformats-officedocument.spreadsheetml.externalLink+xml"/>
  <Override PartName="/xl/externalLinks/externalLink300.xml" ContentType="application/vnd.openxmlformats-officedocument.spreadsheetml.externalLink+xml"/>
  <Override PartName="/xl/externalLinks/externalLink301.xml" ContentType="application/vnd.openxmlformats-officedocument.spreadsheetml.externalLink+xml"/>
  <Override PartName="/xl/externalLinks/externalLink30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F:\AEEP1\Bharati AEE PMC\33KV Stations,Lines  APT &amp; 5MVA PT 2019-20\Estimates revised as CSR 25-26 New tender\Volumes\33KV line works call 2\1. 33KV line Muragundi Indent 1218 call 2 KW-4\Volumes INDENT 1218  call 2\"/>
    </mc:Choice>
  </mc:AlternateContent>
  <xr:revisionPtr revIDLastSave="0" documentId="13_ncr:1_{EF38D9BB-AA40-4261-AF6C-919506FFEC78}" xr6:coauthVersionLast="47" xr6:coauthVersionMax="47" xr10:uidLastSave="{00000000-0000-0000-0000-000000000000}"/>
  <bookViews>
    <workbookView xWindow="-120" yWindow="-120" windowWidth="29040" windowHeight="15720" activeTab="7" xr2:uid="{00000000-000D-0000-FFFF-FFFF00000000}"/>
  </bookViews>
  <sheets>
    <sheet name="Abstract  (2)" sheetId="20" r:id="rId1"/>
    <sheet name="Mat&amp;Lab" sheetId="2" r:id="rId2"/>
    <sheet name="covering" sheetId="8" state="hidden" r:id="rId3"/>
    <sheet name="Sketch (2)" sheetId="10" state="hidden" r:id="rId4"/>
    <sheet name="Muragundi saving" sheetId="12" state="hidden" r:id="rId5"/>
    <sheet name="Muragundi .mat" sheetId="16" state="hidden" r:id="rId6"/>
    <sheet name="Muragundi Erre" sheetId="17" state="hidden" r:id="rId7"/>
    <sheet name="Muragundi Civil" sheetId="18"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 r:id="rId289"/>
    <externalReference r:id="rId290"/>
    <externalReference r:id="rId291"/>
    <externalReference r:id="rId292"/>
    <externalReference r:id="rId293"/>
    <externalReference r:id="rId294"/>
    <externalReference r:id="rId295"/>
    <externalReference r:id="rId296"/>
    <externalReference r:id="rId297"/>
    <externalReference r:id="rId298"/>
    <externalReference r:id="rId299"/>
    <externalReference r:id="rId300"/>
    <externalReference r:id="rId301"/>
    <externalReference r:id="rId302"/>
    <externalReference r:id="rId303"/>
    <externalReference r:id="rId304"/>
    <externalReference r:id="rId305"/>
    <externalReference r:id="rId306"/>
    <externalReference r:id="rId307"/>
    <externalReference r:id="rId308"/>
    <externalReference r:id="rId309"/>
    <externalReference r:id="rId310"/>
  </externalReferences>
  <definedNames>
    <definedName name="\"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0" localSheetId="0">#REF!</definedName>
    <definedName name="\0">#REF!</definedName>
    <definedName name="\A" localSheetId="0">#REF!</definedName>
    <definedName name="\A">#REF!</definedName>
    <definedName name="\B" localSheetId="0">[1]DLC!$GR$107</definedName>
    <definedName name="\B">[1]DLC!$GR$107</definedName>
    <definedName name="\C" localSheetId="0">#REF!</definedName>
    <definedName name="\C">#REF!</definedName>
    <definedName name="\f" localSheetId="0">#REF!</definedName>
    <definedName name="\f">#REF!</definedName>
    <definedName name="\g" localSheetId="0">#REF!</definedName>
    <definedName name="\g">#REF!</definedName>
    <definedName name="\H" localSheetId="0">'[2]STN WISE EMR'!#REF!</definedName>
    <definedName name="\H">'[3]STN WISE EMR'!#REF!</definedName>
    <definedName name="\I">#REF!</definedName>
    <definedName name="\J">#REF!</definedName>
    <definedName name="\K">#REF!</definedName>
    <definedName name="\L" localSheetId="0">[1]DLC!$HR$111</definedName>
    <definedName name="\L">[1]DLC!$HR$111</definedName>
    <definedName name="\M" localSheetId="0">#REF!</definedName>
    <definedName name="\M">#REF!</definedName>
    <definedName name="\N">#REF!</definedName>
    <definedName name="\O">#REF!</definedName>
    <definedName name="\P" localSheetId="0">[1]DLC!$HR$109</definedName>
    <definedName name="\P">[1]DLC!$HR$109</definedName>
    <definedName name="\Q" localSheetId="0">[1]DLC!$GS$323:$GS$335</definedName>
    <definedName name="\Q">[1]DLC!$GS$323:$GS$335</definedName>
    <definedName name="\R" localSheetId="0">#REF!</definedName>
    <definedName name="\R">#REF!</definedName>
    <definedName name="\S" localSheetId="0">#REF!</definedName>
    <definedName name="\S" localSheetId="5">#REF!</definedName>
    <definedName name="\S" localSheetId="7">#REF!</definedName>
    <definedName name="\S" localSheetId="6">#REF!</definedName>
    <definedName name="\S" localSheetId="4">#REF!</definedName>
    <definedName name="\S" localSheetId="3">#REF!</definedName>
    <definedName name="\S">#REF!</definedName>
    <definedName name="\U">#REF!</definedName>
    <definedName name="\V">'[4]R.Hrs. Since Comm'!#REF!</definedName>
    <definedName name="\X" localSheetId="0">#REF!</definedName>
    <definedName name="\X">#REF!</definedName>
    <definedName name="\Z" localSheetId="0">#REF!</definedName>
    <definedName name="\Z">#REF!</definedName>
    <definedName name="_" localSheetId="0">"tcap"</definedName>
    <definedName name="_">"tcap"</definedName>
    <definedName name="___________________________________________________________________________________________________col18">[5]Sheet1!$V$29</definedName>
    <definedName name="___________________________________________________________________________________________________col21">[5]Sheet1!$Y$29</definedName>
    <definedName name="___________________________________________________________________________________________________col24">[5]Sheet1!$AB$29</definedName>
    <definedName name="___________________________________________________________________________________________________col27">[5]Sheet1!$AE$29</definedName>
    <definedName name="___________________________________________________________________________________________________col3">[5]Sheet1!$G$29</definedName>
    <definedName name="___________________________________________________________________________________________________col6">[5]Sheet1!$J$29</definedName>
    <definedName name="___________________________________________________________________________________________________col9">[5]Sheet1!$M$29</definedName>
    <definedName name="__________________________________________________________________________________________________col12">[5]Sheet1!$P$29</definedName>
    <definedName name="__________________________________________________________________________________________________col15">[5]Sheet1!$S$29</definedName>
    <definedName name="__________________________________________________________________________________________________col18">[5]Sheet1!$V$29</definedName>
    <definedName name="__________________________________________________________________________________________________col21">[5]Sheet1!$Y$29</definedName>
    <definedName name="__________________________________________________________________________________________________col24">[5]Sheet1!$AB$29</definedName>
    <definedName name="__________________________________________________________________________________________________col27">[5]Sheet1!$AE$29</definedName>
    <definedName name="__________________________________________________________________________________________________col3">[5]Sheet1!$G$29</definedName>
    <definedName name="__________________________________________________________________________________________________col6">[5]Sheet1!$J$29</definedName>
    <definedName name="__________________________________________________________________________________________________col9">[5]Sheet1!$M$29</definedName>
    <definedName name="_________________________________________________________________________________________________col12">[5]Sheet1!$P$29</definedName>
    <definedName name="_________________________________________________________________________________________________col15">[5]Sheet1!$S$29</definedName>
    <definedName name="_________________________________________________________________________________________________col18">[5]Sheet1!$V$29</definedName>
    <definedName name="_________________________________________________________________________________________________col21">[5]Sheet1!$Y$29</definedName>
    <definedName name="_________________________________________________________________________________________________col24">[5]Sheet1!$AB$29</definedName>
    <definedName name="_________________________________________________________________________________________________col27">[5]Sheet1!$AE$29</definedName>
    <definedName name="_________________________________________________________________________________________________col3">[5]Sheet1!$G$29</definedName>
    <definedName name="_________________________________________________________________________________________________col6">[5]Sheet1!$J$29</definedName>
    <definedName name="_________________________________________________________________________________________________col9">[5]Sheet1!$M$29</definedName>
    <definedName name="________________________________________________________________________________________________col12">[5]Sheet1!$P$29</definedName>
    <definedName name="________________________________________________________________________________________________col15">[5]Sheet1!$S$29</definedName>
    <definedName name="________________________________________________________________________________________________col18">[5]Sheet1!$V$29</definedName>
    <definedName name="________________________________________________________________________________________________col21">[5]Sheet1!$Y$29</definedName>
    <definedName name="________________________________________________________________________________________________col24">[5]Sheet1!$AB$29</definedName>
    <definedName name="________________________________________________________________________________________________col27">[5]Sheet1!$AE$29</definedName>
    <definedName name="________________________________________________________________________________________________col3">[5]Sheet1!$G$29</definedName>
    <definedName name="________________________________________________________________________________________________col6">[5]Sheet1!$J$29</definedName>
    <definedName name="________________________________________________________________________________________________col9">[5]Sheet1!$M$29</definedName>
    <definedName name="_______________________________________________________________________________________________col12">[5]Sheet1!$P$29</definedName>
    <definedName name="_______________________________________________________________________________________________col15">[5]Sheet1!$S$29</definedName>
    <definedName name="_______________________________________________________________________________________________col18">[5]Sheet1!$V$29</definedName>
    <definedName name="_______________________________________________________________________________________________col21">[5]Sheet1!$Y$29</definedName>
    <definedName name="_______________________________________________________________________________________________col24">[5]Sheet1!$AB$29</definedName>
    <definedName name="_______________________________________________________________________________________________col27">[5]Sheet1!$AE$29</definedName>
    <definedName name="_______________________________________________________________________________________________col3">[5]Sheet1!$G$29</definedName>
    <definedName name="_______________________________________________________________________________________________col6">[5]Sheet1!$J$29</definedName>
    <definedName name="_______________________________________________________________________________________________col9">[5]Sheet1!$M$29</definedName>
    <definedName name="______________________________________________________________________________________________col12">[5]Sheet1!$P$29</definedName>
    <definedName name="______________________________________________________________________________________________col15">[5]Sheet1!$S$29</definedName>
    <definedName name="______________________________________________________________________________________________col18">[5]Sheet1!$V$29</definedName>
    <definedName name="______________________________________________________________________________________________col21">[5]Sheet1!$Y$29</definedName>
    <definedName name="______________________________________________________________________________________________col24">[5]Sheet1!$AB$29</definedName>
    <definedName name="______________________________________________________________________________________________col27">[5]Sheet1!$AE$29</definedName>
    <definedName name="______________________________________________________________________________________________col3">[5]Sheet1!$G$29</definedName>
    <definedName name="______________________________________________________________________________________________col6">[5]Sheet1!$J$29</definedName>
    <definedName name="______________________________________________________________________________________________col9">[5]Sheet1!$M$29</definedName>
    <definedName name="_____________________________________________________________________________________________col12">[5]Sheet1!$P$29</definedName>
    <definedName name="_____________________________________________________________________________________________col15">[5]Sheet1!$S$29</definedName>
    <definedName name="_____________________________________________________________________________________________col18">[5]Sheet1!$V$29</definedName>
    <definedName name="_____________________________________________________________________________________________col21">[5]Sheet1!$Y$29</definedName>
    <definedName name="_____________________________________________________________________________________________col24">[5]Sheet1!$AB$29</definedName>
    <definedName name="_____________________________________________________________________________________________col27">[5]Sheet1!$AE$29</definedName>
    <definedName name="_____________________________________________________________________________________________col3">[5]Sheet1!$G$29</definedName>
    <definedName name="_____________________________________________________________________________________________col6">[5]Sheet1!$J$29</definedName>
    <definedName name="_____________________________________________________________________________________________col9">[5]Sheet1!$M$29</definedName>
    <definedName name="____________________________________________________________________________________________col12">[5]Sheet1!$P$29</definedName>
    <definedName name="____________________________________________________________________________________________col15">[5]Sheet1!$S$29</definedName>
    <definedName name="____________________________________________________________________________________________col18">[5]Sheet1!$V$29</definedName>
    <definedName name="____________________________________________________________________________________________col21">[5]Sheet1!$Y$29</definedName>
    <definedName name="____________________________________________________________________________________________col24">[5]Sheet1!$AB$29</definedName>
    <definedName name="____________________________________________________________________________________________col27">[5]Sheet1!$AE$29</definedName>
    <definedName name="____________________________________________________________________________________________col3">[5]Sheet1!$G$29</definedName>
    <definedName name="____________________________________________________________________________________________col6">[5]Sheet1!$J$29</definedName>
    <definedName name="____________________________________________________________________________________________col9">[5]Sheet1!$M$29</definedName>
    <definedName name="___________________________________________________________________________________________col12">[5]Sheet1!$P$29</definedName>
    <definedName name="___________________________________________________________________________________________col15">[5]Sheet1!$S$29</definedName>
    <definedName name="___________________________________________________________________________________________col18">[5]Sheet1!$V$29</definedName>
    <definedName name="___________________________________________________________________________________________col21">[5]Sheet1!$Y$29</definedName>
    <definedName name="___________________________________________________________________________________________col24">[5]Sheet1!$AB$29</definedName>
    <definedName name="___________________________________________________________________________________________col27">[5]Sheet1!$AE$29</definedName>
    <definedName name="___________________________________________________________________________________________col3">[5]Sheet1!$G$29</definedName>
    <definedName name="___________________________________________________________________________________________col6">[5]Sheet1!$J$29</definedName>
    <definedName name="___________________________________________________________________________________________col9">[5]Sheet1!$M$29</definedName>
    <definedName name="__________________________________________________________________________________________col12">[5]Sheet1!$P$29</definedName>
    <definedName name="__________________________________________________________________________________________col15">[5]Sheet1!$S$29</definedName>
    <definedName name="__________________________________________________________________________________________col18">[5]Sheet1!$V$29</definedName>
    <definedName name="__________________________________________________________________________________________col21">[5]Sheet1!$Y$29</definedName>
    <definedName name="__________________________________________________________________________________________col24">[5]Sheet1!$AB$29</definedName>
    <definedName name="__________________________________________________________________________________________col27">[5]Sheet1!$AE$29</definedName>
    <definedName name="__________________________________________________________________________________________col3">[5]Sheet1!$G$29</definedName>
    <definedName name="__________________________________________________________________________________________col6">[5]Sheet1!$J$29</definedName>
    <definedName name="__________________________________________________________________________________________col9">[5]Sheet1!$M$29</definedName>
    <definedName name="_________________________________________________________________________________________col12">[5]Sheet1!$P$29</definedName>
    <definedName name="_________________________________________________________________________________________col15">[5]Sheet1!$S$29</definedName>
    <definedName name="_________________________________________________________________________________________col18">[5]Sheet1!$V$29</definedName>
    <definedName name="_________________________________________________________________________________________col21">[5]Sheet1!$Y$29</definedName>
    <definedName name="_________________________________________________________________________________________col24">[5]Sheet1!$AB$29</definedName>
    <definedName name="_________________________________________________________________________________________col27">[5]Sheet1!$AE$29</definedName>
    <definedName name="_________________________________________________________________________________________col3">[5]Sheet1!$G$29</definedName>
    <definedName name="_________________________________________________________________________________________col6">[5]Sheet1!$J$29</definedName>
    <definedName name="_________________________________________________________________________________________col9">[5]Sheet1!$M$29</definedName>
    <definedName name="________________________________________________________________________________________col12">[5]Sheet1!$P$29</definedName>
    <definedName name="________________________________________________________________________________________col15">[5]Sheet1!$S$29</definedName>
    <definedName name="________________________________________________________________________________________col18">[5]Sheet1!$V$29</definedName>
    <definedName name="________________________________________________________________________________________col21">[5]Sheet1!$Y$29</definedName>
    <definedName name="________________________________________________________________________________________col24">[5]Sheet1!$AB$29</definedName>
    <definedName name="________________________________________________________________________________________col27">[5]Sheet1!$AE$29</definedName>
    <definedName name="________________________________________________________________________________________col3">[5]Sheet1!$G$29</definedName>
    <definedName name="________________________________________________________________________________________col6">[5]Sheet1!$J$29</definedName>
    <definedName name="________________________________________________________________________________________col9">[5]Sheet1!$M$29</definedName>
    <definedName name="_______________________________________________________________________________________col12">[5]Sheet1!$P$29</definedName>
    <definedName name="_______________________________________________________________________________________col15">[5]Sheet1!$S$29</definedName>
    <definedName name="_______________________________________________________________________________________col18">[5]Sheet1!$V$29</definedName>
    <definedName name="_______________________________________________________________________________________col21">[5]Sheet1!$Y$29</definedName>
    <definedName name="_______________________________________________________________________________________col24">[5]Sheet1!$AB$29</definedName>
    <definedName name="_______________________________________________________________________________________col27">[5]Sheet1!$AE$29</definedName>
    <definedName name="_______________________________________________________________________________________col3">[5]Sheet1!$G$29</definedName>
    <definedName name="_______________________________________________________________________________________col6">[5]Sheet1!$J$29</definedName>
    <definedName name="_______________________________________________________________________________________col9">[5]Sheet1!$M$29</definedName>
    <definedName name="______________________________________________________________________________________col12">[5]Sheet1!$P$29</definedName>
    <definedName name="______________________________________________________________________________________col15">[5]Sheet1!$S$29</definedName>
    <definedName name="______________________________________________________________________________________col18">[5]Sheet1!$V$29</definedName>
    <definedName name="______________________________________________________________________________________col21">[5]Sheet1!$Y$29</definedName>
    <definedName name="______________________________________________________________________________________col24">[5]Sheet1!$AB$29</definedName>
    <definedName name="______________________________________________________________________________________col27">[5]Sheet1!$AE$29</definedName>
    <definedName name="______________________________________________________________________________________col3">[5]Sheet1!$G$29</definedName>
    <definedName name="______________________________________________________________________________________col6">[5]Sheet1!$J$29</definedName>
    <definedName name="______________________________________________________________________________________col9">[5]Sheet1!$M$29</definedName>
    <definedName name="_____________________________________________________________________________________col12">[5]Sheet1!$P$29</definedName>
    <definedName name="_____________________________________________________________________________________col15">[5]Sheet1!$S$29</definedName>
    <definedName name="_____________________________________________________________________________________col18">[5]Sheet1!$V$29</definedName>
    <definedName name="_____________________________________________________________________________________col21">[5]Sheet1!$Y$29</definedName>
    <definedName name="_____________________________________________________________________________________col24">[5]Sheet1!$AB$29</definedName>
    <definedName name="_____________________________________________________________________________________col27">[5]Sheet1!$AE$29</definedName>
    <definedName name="_____________________________________________________________________________________col3">[5]Sheet1!$G$29</definedName>
    <definedName name="_____________________________________________________________________________________col6">[5]Sheet1!$J$29</definedName>
    <definedName name="_____________________________________________________________________________________col9">[5]Sheet1!$M$29</definedName>
    <definedName name="____________________________________________________________________________________col12">[5]Sheet1!$P$29</definedName>
    <definedName name="____________________________________________________________________________________col15">[5]Sheet1!$S$29</definedName>
    <definedName name="____________________________________________________________________________________col18">[5]Sheet1!$V$29</definedName>
    <definedName name="____________________________________________________________________________________col21">[5]Sheet1!$Y$29</definedName>
    <definedName name="____________________________________________________________________________________col24">[5]Sheet1!$AB$29</definedName>
    <definedName name="____________________________________________________________________________________col27">[5]Sheet1!$AE$29</definedName>
    <definedName name="____________________________________________________________________________________col3">[5]Sheet1!$G$29</definedName>
    <definedName name="____________________________________________________________________________________col6">[5]Sheet1!$J$29</definedName>
    <definedName name="____________________________________________________________________________________col9">[5]Sheet1!$M$29</definedName>
    <definedName name="___________________________________________________________________________________col12">[5]Sheet1!$P$29</definedName>
    <definedName name="___________________________________________________________________________________col15">[5]Sheet1!$S$29</definedName>
    <definedName name="___________________________________________________________________________________col18">[5]Sheet1!$V$29</definedName>
    <definedName name="___________________________________________________________________________________col21">[5]Sheet1!$Y$29</definedName>
    <definedName name="___________________________________________________________________________________col24">[5]Sheet1!$AB$29</definedName>
    <definedName name="___________________________________________________________________________________col27">[5]Sheet1!$AE$29</definedName>
    <definedName name="___________________________________________________________________________________col3">[5]Sheet1!$G$29</definedName>
    <definedName name="___________________________________________________________________________________col6">[5]Sheet1!$J$29</definedName>
    <definedName name="___________________________________________________________________________________col9">[5]Sheet1!$M$29</definedName>
    <definedName name="__________________________________________________________________________________col12">[5]Sheet1!$P$29</definedName>
    <definedName name="__________________________________________________________________________________col15">[5]Sheet1!$S$29</definedName>
    <definedName name="__________________________________________________________________________________col18">[5]Sheet1!$V$29</definedName>
    <definedName name="__________________________________________________________________________________col21">[5]Sheet1!$Y$29</definedName>
    <definedName name="__________________________________________________________________________________col24">[5]Sheet1!$AB$29</definedName>
    <definedName name="__________________________________________________________________________________col27">[5]Sheet1!$AE$29</definedName>
    <definedName name="__________________________________________________________________________________col3">[5]Sheet1!$G$29</definedName>
    <definedName name="__________________________________________________________________________________col6">[5]Sheet1!$J$29</definedName>
    <definedName name="__________________________________________________________________________________col9">[5]Sheet1!$M$29</definedName>
    <definedName name="_________________________________________________________________________________col12">[5]Sheet1!$P$29</definedName>
    <definedName name="_________________________________________________________________________________col15">[5]Sheet1!$S$29</definedName>
    <definedName name="_________________________________________________________________________________col18">[5]Sheet1!$V$29</definedName>
    <definedName name="_________________________________________________________________________________col21">[5]Sheet1!$Y$29</definedName>
    <definedName name="_________________________________________________________________________________col24">[5]Sheet1!$AB$29</definedName>
    <definedName name="_________________________________________________________________________________col27">[5]Sheet1!$AE$29</definedName>
    <definedName name="_________________________________________________________________________________col3">[5]Sheet1!$G$29</definedName>
    <definedName name="_________________________________________________________________________________col6">[5]Sheet1!$J$29</definedName>
    <definedName name="_________________________________________________________________________________col9">[5]Sheet1!$M$29</definedName>
    <definedName name="________________________________________________________________________________col12">[5]Sheet1!$P$29</definedName>
    <definedName name="________________________________________________________________________________col15">[5]Sheet1!$S$29</definedName>
    <definedName name="________________________________________________________________________________col18">[5]Sheet1!$V$29</definedName>
    <definedName name="________________________________________________________________________________col21">[5]Sheet1!$Y$29</definedName>
    <definedName name="________________________________________________________________________________col24">[5]Sheet1!$AB$29</definedName>
    <definedName name="________________________________________________________________________________col27">[5]Sheet1!$AE$29</definedName>
    <definedName name="________________________________________________________________________________col3">[5]Sheet1!$G$29</definedName>
    <definedName name="________________________________________________________________________________col6">[5]Sheet1!$J$29</definedName>
    <definedName name="________________________________________________________________________________col9">[5]Sheet1!$M$29</definedName>
    <definedName name="_______________________________________________________________________________col12">[5]Sheet1!$P$29</definedName>
    <definedName name="_______________________________________________________________________________col15">[5]Sheet1!$S$29</definedName>
    <definedName name="_______________________________________________________________________________col18">[5]Sheet1!$V$29</definedName>
    <definedName name="_______________________________________________________________________________col21">[5]Sheet1!$Y$29</definedName>
    <definedName name="_______________________________________________________________________________col24">[5]Sheet1!$AB$29</definedName>
    <definedName name="_______________________________________________________________________________col27">[5]Sheet1!$AE$29</definedName>
    <definedName name="_______________________________________________________________________________col3">[5]Sheet1!$G$29</definedName>
    <definedName name="_______________________________________________________________________________col6">[5]Sheet1!$J$29</definedName>
    <definedName name="_______________________________________________________________________________col9">[5]Sheet1!$M$29</definedName>
    <definedName name="______________________________________________________________________________col12">[5]Sheet1!$P$29</definedName>
    <definedName name="______________________________________________________________________________col15">[5]Sheet1!$S$29</definedName>
    <definedName name="______________________________________________________________________________col18">[5]Sheet1!$V$29</definedName>
    <definedName name="______________________________________________________________________________col21">[5]Sheet1!$Y$29</definedName>
    <definedName name="______________________________________________________________________________col24">[5]Sheet1!$AB$29</definedName>
    <definedName name="______________________________________________________________________________col27">[5]Sheet1!$AE$29</definedName>
    <definedName name="______________________________________________________________________________col3">[5]Sheet1!$G$29</definedName>
    <definedName name="______________________________________________________________________________col6">[5]Sheet1!$J$29</definedName>
    <definedName name="______________________________________________________________________________col9">[5]Sheet1!$M$29</definedName>
    <definedName name="_____________________________________________________________________________col12">[5]Sheet1!$P$29</definedName>
    <definedName name="_____________________________________________________________________________col15">[5]Sheet1!$S$29</definedName>
    <definedName name="_____________________________________________________________________________col18">[5]Sheet1!$V$29</definedName>
    <definedName name="_____________________________________________________________________________col21">[5]Sheet1!$Y$29</definedName>
    <definedName name="_____________________________________________________________________________col24">[5]Sheet1!$AB$29</definedName>
    <definedName name="_____________________________________________________________________________col27">[5]Sheet1!$AE$29</definedName>
    <definedName name="_____________________________________________________________________________col3">[5]Sheet1!$G$29</definedName>
    <definedName name="_____________________________________________________________________________col6">[5]Sheet1!$J$29</definedName>
    <definedName name="_____________________________________________________________________________col9">[5]Sheet1!$M$29</definedName>
    <definedName name="____________________________________________________________________________col12">[5]Sheet1!$P$29</definedName>
    <definedName name="____________________________________________________________________________col15">[5]Sheet1!$S$29</definedName>
    <definedName name="____________________________________________________________________________col18">[5]Sheet1!$V$29</definedName>
    <definedName name="____________________________________________________________________________col21">[5]Sheet1!$Y$29</definedName>
    <definedName name="____________________________________________________________________________col24">[5]Sheet1!$AB$29</definedName>
    <definedName name="____________________________________________________________________________col27">[5]Sheet1!$AE$29</definedName>
    <definedName name="____________________________________________________________________________col3">[5]Sheet1!$G$29</definedName>
    <definedName name="____________________________________________________________________________col6">[5]Sheet1!$J$29</definedName>
    <definedName name="____________________________________________________________________________col9">[5]Sheet1!$M$29</definedName>
    <definedName name="___________________________________________________________________________col12">[5]Sheet1!$P$29</definedName>
    <definedName name="___________________________________________________________________________col15">[5]Sheet1!$S$29</definedName>
    <definedName name="___________________________________________________________________________col18">[5]Sheet1!$V$29</definedName>
    <definedName name="___________________________________________________________________________col21">[5]Sheet1!$Y$29</definedName>
    <definedName name="___________________________________________________________________________col24">[5]Sheet1!$AB$29</definedName>
    <definedName name="___________________________________________________________________________col27">[5]Sheet1!$AE$29</definedName>
    <definedName name="___________________________________________________________________________col3">[5]Sheet1!$G$29</definedName>
    <definedName name="___________________________________________________________________________col6">[5]Sheet1!$J$29</definedName>
    <definedName name="___________________________________________________________________________col9">[5]Sheet1!$M$29</definedName>
    <definedName name="__________________________________________________________________________col12">[5]Sheet1!$P$29</definedName>
    <definedName name="__________________________________________________________________________col15">[5]Sheet1!$S$29</definedName>
    <definedName name="__________________________________________________________________________col18">[5]Sheet1!$V$29</definedName>
    <definedName name="__________________________________________________________________________col21">[5]Sheet1!$Y$29</definedName>
    <definedName name="__________________________________________________________________________col24">[5]Sheet1!$AB$29</definedName>
    <definedName name="__________________________________________________________________________col27">[5]Sheet1!$AE$29</definedName>
    <definedName name="__________________________________________________________________________col3">[5]Sheet1!$G$29</definedName>
    <definedName name="__________________________________________________________________________col6">[5]Sheet1!$J$29</definedName>
    <definedName name="__________________________________________________________________________col9">[5]Sheet1!$M$29</definedName>
    <definedName name="_________________________________________________________________________col12">[5]Sheet1!$P$29</definedName>
    <definedName name="_________________________________________________________________________col15">[5]Sheet1!$S$29</definedName>
    <definedName name="_________________________________________________________________________col18">[5]Sheet1!$V$29</definedName>
    <definedName name="_________________________________________________________________________col21">[5]Sheet1!$Y$29</definedName>
    <definedName name="_________________________________________________________________________col24">[5]Sheet1!$AB$29</definedName>
    <definedName name="_________________________________________________________________________col27">[5]Sheet1!$AE$29</definedName>
    <definedName name="_________________________________________________________________________col3">[5]Sheet1!$G$29</definedName>
    <definedName name="_________________________________________________________________________col6">[5]Sheet1!$J$29</definedName>
    <definedName name="_________________________________________________________________________col9">[5]Sheet1!$M$29</definedName>
    <definedName name="________________________________________________________________________col12">[5]Sheet1!$P$29</definedName>
    <definedName name="________________________________________________________________________col15">[5]Sheet1!$S$29</definedName>
    <definedName name="________________________________________________________________________col18">[5]Sheet1!$V$29</definedName>
    <definedName name="________________________________________________________________________col21">[5]Sheet1!$Y$29</definedName>
    <definedName name="________________________________________________________________________col24">[5]Sheet1!$AB$29</definedName>
    <definedName name="________________________________________________________________________col27">[5]Sheet1!$AE$29</definedName>
    <definedName name="________________________________________________________________________col3">[5]Sheet1!$G$29</definedName>
    <definedName name="________________________________________________________________________col6">[5]Sheet1!$J$29</definedName>
    <definedName name="________________________________________________________________________col9">[5]Sheet1!$M$29</definedName>
    <definedName name="_______________________________________________________________________col12">[5]Sheet1!$P$29</definedName>
    <definedName name="_______________________________________________________________________col15">[5]Sheet1!$S$29</definedName>
    <definedName name="_______________________________________________________________________col18">[5]Sheet1!$V$29</definedName>
    <definedName name="_______________________________________________________________________col21">[5]Sheet1!$Y$29</definedName>
    <definedName name="_______________________________________________________________________col24">[5]Sheet1!$AB$29</definedName>
    <definedName name="_______________________________________________________________________col27">[5]Sheet1!$AE$29</definedName>
    <definedName name="_______________________________________________________________________col3">[5]Sheet1!$G$29</definedName>
    <definedName name="_______________________________________________________________________col6">[5]Sheet1!$J$29</definedName>
    <definedName name="_______________________________________________________________________col9">[5]Sheet1!$M$29</definedName>
    <definedName name="______________________________________________________________________col12">[5]Sheet1!$P$29</definedName>
    <definedName name="______________________________________________________________________col15">[5]Sheet1!$S$29</definedName>
    <definedName name="______________________________________________________________________col18">[5]Sheet1!$V$29</definedName>
    <definedName name="______________________________________________________________________col21">[5]Sheet1!$Y$29</definedName>
    <definedName name="______________________________________________________________________col24">[5]Sheet1!$AB$29</definedName>
    <definedName name="______________________________________________________________________col27">[5]Sheet1!$AE$29</definedName>
    <definedName name="______________________________________________________________________col3">[5]Sheet1!$G$29</definedName>
    <definedName name="______________________________________________________________________col6">[5]Sheet1!$J$29</definedName>
    <definedName name="______________________________________________________________________col9">[5]Sheet1!$M$29</definedName>
    <definedName name="_____________________________________________________________________BLK2">[6]BLK2!$A$1:$IV$65536</definedName>
    <definedName name="_____________________________________________________________________BLK3">[6]BLK3!$A$1:$IV$65536</definedName>
    <definedName name="_____________________________________________________________________col12">[5]Sheet1!$P$29</definedName>
    <definedName name="_____________________________________________________________________col15">[5]Sheet1!$S$29</definedName>
    <definedName name="_____________________________________________________________________col18">[5]Sheet1!$V$29</definedName>
    <definedName name="_____________________________________________________________________col21">[5]Sheet1!$Y$29</definedName>
    <definedName name="_____________________________________________________________________col24">[5]Sheet1!$AB$29</definedName>
    <definedName name="_____________________________________________________________________col27">[5]Sheet1!$AE$29</definedName>
    <definedName name="_____________________________________________________________________col3">[5]Sheet1!$G$29</definedName>
    <definedName name="_____________________________________________________________________col6">[5]Sheet1!$J$29</definedName>
    <definedName name="_____________________________________________________________________col9">[5]Sheet1!$M$29</definedName>
    <definedName name="____________________________________________________________________BLK2">[6]BLK2!$A$1:$IV$65536</definedName>
    <definedName name="____________________________________________________________________BLK3">[6]BLK3!$A$1:$IV$65536</definedName>
    <definedName name="____________________________________________________________________col12">[5]Sheet1!$P$29</definedName>
    <definedName name="____________________________________________________________________col15">[5]Sheet1!$S$29</definedName>
    <definedName name="____________________________________________________________________col18">[5]Sheet1!$V$29</definedName>
    <definedName name="____________________________________________________________________col21">[5]Sheet1!$Y$29</definedName>
    <definedName name="____________________________________________________________________col24">[5]Sheet1!$AB$29</definedName>
    <definedName name="____________________________________________________________________col27">[5]Sheet1!$AE$29</definedName>
    <definedName name="____________________________________________________________________col3">[5]Sheet1!$G$29</definedName>
    <definedName name="____________________________________________________________________col6">[5]Sheet1!$J$29</definedName>
    <definedName name="____________________________________________________________________col9">[5]Sheet1!$M$29</definedName>
    <definedName name="___________________________________________________________________BLK2">[6]BLK2!$A$1:$IV$65536</definedName>
    <definedName name="___________________________________________________________________BLK3">[6]BLK3!$A$1:$IV$65536</definedName>
    <definedName name="___________________________________________________________________col12">[5]Sheet1!$P$29</definedName>
    <definedName name="___________________________________________________________________col15">[5]Sheet1!$S$29</definedName>
    <definedName name="___________________________________________________________________col18">[5]Sheet1!$V$29</definedName>
    <definedName name="___________________________________________________________________col21">[5]Sheet1!$Y$29</definedName>
    <definedName name="___________________________________________________________________col24">[5]Sheet1!$AB$29</definedName>
    <definedName name="___________________________________________________________________col27">[5]Sheet1!$AE$29</definedName>
    <definedName name="___________________________________________________________________col3">[5]Sheet1!$G$29</definedName>
    <definedName name="___________________________________________________________________col6">[5]Sheet1!$J$29</definedName>
    <definedName name="___________________________________________________________________col9">[5]Sheet1!$M$29</definedName>
    <definedName name="__________________________________________________________________BLK2">[6]BLK2!$A$1:$IV$65536</definedName>
    <definedName name="__________________________________________________________________BLK3">[6]BLK3!$A$1:$IV$65536</definedName>
    <definedName name="__________________________________________________________________col12">[5]Sheet1!$P$29</definedName>
    <definedName name="__________________________________________________________________col15">[5]Sheet1!$S$29</definedName>
    <definedName name="__________________________________________________________________col18">[5]Sheet1!$V$29</definedName>
    <definedName name="__________________________________________________________________col21">[5]Sheet1!$Y$29</definedName>
    <definedName name="__________________________________________________________________col24">[5]Sheet1!$AB$29</definedName>
    <definedName name="__________________________________________________________________col27">[5]Sheet1!$AE$29</definedName>
    <definedName name="__________________________________________________________________col3">[5]Sheet1!$G$29</definedName>
    <definedName name="__________________________________________________________________col6">[5]Sheet1!$J$29</definedName>
    <definedName name="__________________________________________________________________col9">[5]Sheet1!$M$29</definedName>
    <definedName name="_________________________________________________________________BLK2">[6]BLK2!$A$1:$IV$65536</definedName>
    <definedName name="_________________________________________________________________BLK3">[6]BLK3!$A$1:$IV$65536</definedName>
    <definedName name="_________________________________________________________________col12">[5]Sheet1!$P$29</definedName>
    <definedName name="_________________________________________________________________col15">[5]Sheet1!$S$29</definedName>
    <definedName name="_________________________________________________________________col18">[5]Sheet1!$V$29</definedName>
    <definedName name="_________________________________________________________________col21">[5]Sheet1!$Y$29</definedName>
    <definedName name="_________________________________________________________________col24">[5]Sheet1!$AB$29</definedName>
    <definedName name="_________________________________________________________________col27">[5]Sheet1!$AE$29</definedName>
    <definedName name="_________________________________________________________________col3">[5]Sheet1!$G$29</definedName>
    <definedName name="_________________________________________________________________col6">[5]Sheet1!$J$29</definedName>
    <definedName name="_________________________________________________________________col9">[5]Sheet1!$M$29</definedName>
    <definedName name="________________________________________________________________BLK2">[6]BLK2!$A$1:$IV$65536</definedName>
    <definedName name="________________________________________________________________BLK3">[6]BLK3!$A$1:$IV$65536</definedName>
    <definedName name="________________________________________________________________col12">[5]Sheet1!$P$29</definedName>
    <definedName name="________________________________________________________________col15">[5]Sheet1!$S$29</definedName>
    <definedName name="________________________________________________________________col18">[5]Sheet1!$V$29</definedName>
    <definedName name="________________________________________________________________col21">[5]Sheet1!$Y$29</definedName>
    <definedName name="________________________________________________________________col24">[5]Sheet1!$AB$29</definedName>
    <definedName name="________________________________________________________________col27">[5]Sheet1!$AE$29</definedName>
    <definedName name="________________________________________________________________col3">[5]Sheet1!$G$29</definedName>
    <definedName name="________________________________________________________________col6">[5]Sheet1!$J$29</definedName>
    <definedName name="________________________________________________________________col9">[5]Sheet1!$M$29</definedName>
    <definedName name="_______________________________________________________________BLK2">[6]BLK2!$A$1:$IV$65536</definedName>
    <definedName name="_______________________________________________________________BLK3">[6]BLK3!$A$1:$IV$65536</definedName>
    <definedName name="_______________________________________________________________col12">[5]Sheet1!$P$29</definedName>
    <definedName name="_______________________________________________________________col15">[5]Sheet1!$S$29</definedName>
    <definedName name="_______________________________________________________________col18">[5]Sheet1!$V$29</definedName>
    <definedName name="_______________________________________________________________col21">[5]Sheet1!$Y$29</definedName>
    <definedName name="_______________________________________________________________col24">[5]Sheet1!$AB$29</definedName>
    <definedName name="_______________________________________________________________col27">[5]Sheet1!$AE$29</definedName>
    <definedName name="_______________________________________________________________col3">[5]Sheet1!$G$29</definedName>
    <definedName name="_______________________________________________________________col6">[5]Sheet1!$J$29</definedName>
    <definedName name="_______________________________________________________________col9">[5]Sheet1!$M$29</definedName>
    <definedName name="______________________________________________________________BLK2">[6]BLK2!$A$1:$IV$65536</definedName>
    <definedName name="______________________________________________________________BLK3">[6]BLK3!$A$1:$IV$65536</definedName>
    <definedName name="______________________________________________________________col12">[5]Sheet1!$P$29</definedName>
    <definedName name="______________________________________________________________col15">[5]Sheet1!$S$29</definedName>
    <definedName name="______________________________________________________________col18">[5]Sheet1!$V$29</definedName>
    <definedName name="______________________________________________________________col21">[5]Sheet1!$Y$29</definedName>
    <definedName name="______________________________________________________________col24">[5]Sheet1!$AB$29</definedName>
    <definedName name="______________________________________________________________col27">[5]Sheet1!$AE$29</definedName>
    <definedName name="______________________________________________________________col3">[5]Sheet1!$G$29</definedName>
    <definedName name="______________________________________________________________col6">[5]Sheet1!$J$29</definedName>
    <definedName name="______________________________________________________________col9">[5]Sheet1!$M$29</definedName>
    <definedName name="_____________________________________________________________BLK2">[6]BLK2!$A$1:$IV$65536</definedName>
    <definedName name="_____________________________________________________________BLK3">[6]BLK3!$A$1:$IV$65536</definedName>
    <definedName name="_____________________________________________________________col12">[5]Sheet1!$P$29</definedName>
    <definedName name="_____________________________________________________________col15">[5]Sheet1!$S$29</definedName>
    <definedName name="_____________________________________________________________col18">[5]Sheet1!$V$29</definedName>
    <definedName name="_____________________________________________________________col21">[5]Sheet1!$Y$29</definedName>
    <definedName name="_____________________________________________________________col24">[5]Sheet1!$AB$29</definedName>
    <definedName name="_____________________________________________________________col27">[5]Sheet1!$AE$29</definedName>
    <definedName name="_____________________________________________________________col3">[5]Sheet1!$G$29</definedName>
    <definedName name="_____________________________________________________________col6">[5]Sheet1!$J$29</definedName>
    <definedName name="_____________________________________________________________col9">[5]Sheet1!$M$29</definedName>
    <definedName name="____________________________________________________________BLK2">[6]BLK2!$A$1:$IV$65536</definedName>
    <definedName name="____________________________________________________________BLK3">[6]BLK3!$A$1:$IV$65536</definedName>
    <definedName name="____________________________________________________________col12">[5]Sheet1!$P$29</definedName>
    <definedName name="____________________________________________________________col15">[5]Sheet1!$S$29</definedName>
    <definedName name="____________________________________________________________col18">[5]Sheet1!$V$29</definedName>
    <definedName name="____________________________________________________________col21">[5]Sheet1!$Y$29</definedName>
    <definedName name="____________________________________________________________col24">[5]Sheet1!$AB$29</definedName>
    <definedName name="____________________________________________________________col27">[5]Sheet1!$AE$29</definedName>
    <definedName name="____________________________________________________________col3">[5]Sheet1!$G$29</definedName>
    <definedName name="____________________________________________________________col6">[5]Sheet1!$J$29</definedName>
    <definedName name="____________________________________________________________col9">[5]Sheet1!$M$29</definedName>
    <definedName name="___________________________________________________________BLK2">[6]BLK2!$A$1:$IV$65536</definedName>
    <definedName name="___________________________________________________________BLK3">[6]BLK3!$A$1:$IV$65536</definedName>
    <definedName name="___________________________________________________________col12">[5]Sheet1!$P$29</definedName>
    <definedName name="___________________________________________________________col15">[5]Sheet1!$S$29</definedName>
    <definedName name="___________________________________________________________col18">[5]Sheet1!$V$29</definedName>
    <definedName name="___________________________________________________________col21">[5]Sheet1!$Y$29</definedName>
    <definedName name="___________________________________________________________col24">[5]Sheet1!$AB$29</definedName>
    <definedName name="___________________________________________________________col27">[5]Sheet1!$AE$29</definedName>
    <definedName name="___________________________________________________________col3">[5]Sheet1!$G$29</definedName>
    <definedName name="___________________________________________________________col6">[5]Sheet1!$J$29</definedName>
    <definedName name="___________________________________________________________col9">[5]Sheet1!$M$29</definedName>
    <definedName name="__________________________________________________________BLK2">[7]BLK2!$A$1:$IV$65536</definedName>
    <definedName name="__________________________________________________________BLK3">[7]BLK3!$A$1:$IV$65536</definedName>
    <definedName name="__________________________________________________________col12">[5]Sheet1!$P$29</definedName>
    <definedName name="__________________________________________________________col15">[5]Sheet1!$S$29</definedName>
    <definedName name="__________________________________________________________col18">[5]Sheet1!$V$29</definedName>
    <definedName name="__________________________________________________________col21">[5]Sheet1!$Y$29</definedName>
    <definedName name="__________________________________________________________col24">[5]Sheet1!$AB$29</definedName>
    <definedName name="__________________________________________________________col27">[5]Sheet1!$AE$29</definedName>
    <definedName name="__________________________________________________________col3">[5]Sheet1!$G$29</definedName>
    <definedName name="__________________________________________________________col6">[5]Sheet1!$J$29</definedName>
    <definedName name="__________________________________________________________col9">[5]Sheet1!$M$29</definedName>
    <definedName name="_________________________________________________________BLK2">[7]BLK2!$A$1:$IV$65536</definedName>
    <definedName name="_________________________________________________________BLK3">[7]BLK3!$A$1:$IV$65536</definedName>
    <definedName name="_________________________________________________________col12">[5]Sheet1!$P$29</definedName>
    <definedName name="_________________________________________________________col15">[5]Sheet1!$S$29</definedName>
    <definedName name="_________________________________________________________col18">[5]Sheet1!$V$29</definedName>
    <definedName name="_________________________________________________________col21">[5]Sheet1!$Y$29</definedName>
    <definedName name="_________________________________________________________col24">[5]Sheet1!$AB$29</definedName>
    <definedName name="_________________________________________________________col27">[5]Sheet1!$AE$29</definedName>
    <definedName name="_________________________________________________________col3">[5]Sheet1!$G$29</definedName>
    <definedName name="_________________________________________________________col6">[5]Sheet1!$J$29</definedName>
    <definedName name="_________________________________________________________col9">[5]Sheet1!$M$29</definedName>
    <definedName name="________________________________________________________BLK2">[7]BLK2!$A$1:$IV$65536</definedName>
    <definedName name="________________________________________________________BLK3">[7]BLK3!$A$1:$IV$65536</definedName>
    <definedName name="________________________________________________________col12">[5]Sheet1!$P$29</definedName>
    <definedName name="________________________________________________________col15">[5]Sheet1!$S$29</definedName>
    <definedName name="________________________________________________________col18">[5]Sheet1!$V$29</definedName>
    <definedName name="________________________________________________________col21">[5]Sheet1!$Y$29</definedName>
    <definedName name="________________________________________________________col24">[5]Sheet1!$AB$29</definedName>
    <definedName name="________________________________________________________col27">[5]Sheet1!$AE$29</definedName>
    <definedName name="________________________________________________________col3">[5]Sheet1!$G$29</definedName>
    <definedName name="________________________________________________________col6">[5]Sheet1!$J$29</definedName>
    <definedName name="________________________________________________________col9">[5]Sheet1!$M$29</definedName>
    <definedName name="_______________________________________________________BLK2">[7]BLK2!$A$1:$IV$65536</definedName>
    <definedName name="_______________________________________________________BLK3">[7]BLK3!$A$1:$IV$65536</definedName>
    <definedName name="_______________________________________________________col12">[5]Sheet1!$P$29</definedName>
    <definedName name="_______________________________________________________col15">[5]Sheet1!$S$29</definedName>
    <definedName name="_______________________________________________________col18">[5]Sheet1!$V$29</definedName>
    <definedName name="_______________________________________________________col21">[5]Sheet1!$Y$29</definedName>
    <definedName name="_______________________________________________________col24">[5]Sheet1!$AB$29</definedName>
    <definedName name="_______________________________________________________col27">[5]Sheet1!$AE$29</definedName>
    <definedName name="_______________________________________________________col3">[5]Sheet1!$G$29</definedName>
    <definedName name="_______________________________________________________col6">[5]Sheet1!$J$29</definedName>
    <definedName name="_______________________________________________________col9">[5]Sheet1!$M$29</definedName>
    <definedName name="______________________________________________________BLK2">[7]BLK2!$A$1:$IV$65536</definedName>
    <definedName name="______________________________________________________BLK3">[7]BLK3!$A$1:$IV$65536</definedName>
    <definedName name="______________________________________________________col12">[5]Sheet1!$P$29</definedName>
    <definedName name="______________________________________________________col15">[5]Sheet1!$S$29</definedName>
    <definedName name="______________________________________________________col18">[5]Sheet1!$V$29</definedName>
    <definedName name="______________________________________________________col21">[5]Sheet1!$Y$29</definedName>
    <definedName name="______________________________________________________col24">[5]Sheet1!$AB$29</definedName>
    <definedName name="______________________________________________________col27">[5]Sheet1!$AE$29</definedName>
    <definedName name="______________________________________________________col3">[5]Sheet1!$G$29</definedName>
    <definedName name="______________________________________________________col6">[5]Sheet1!$J$29</definedName>
    <definedName name="______________________________________________________col9">[5]Sheet1!$M$29</definedName>
    <definedName name="_____________________________________________________BLK2">[7]BLK2!$A$1:$IV$65536</definedName>
    <definedName name="_____________________________________________________BLK3">[7]BLK3!$A$1:$IV$65536</definedName>
    <definedName name="_____________________________________________________col12">[5]Sheet1!$P$29</definedName>
    <definedName name="_____________________________________________________col15">[5]Sheet1!$S$29</definedName>
    <definedName name="_____________________________________________________col18">[5]Sheet1!$V$29</definedName>
    <definedName name="_____________________________________________________col21">[5]Sheet1!$Y$29</definedName>
    <definedName name="_____________________________________________________col24">[5]Sheet1!$AB$29</definedName>
    <definedName name="_____________________________________________________col27">[5]Sheet1!$AE$29</definedName>
    <definedName name="_____________________________________________________col3">[5]Sheet1!$G$29</definedName>
    <definedName name="_____________________________________________________col6">[5]Sheet1!$J$29</definedName>
    <definedName name="_____________________________________________________col9">[5]Sheet1!$M$29</definedName>
    <definedName name="____________________________________________________BLK2">[7]BLK2!$A$1:$IV$65536</definedName>
    <definedName name="____________________________________________________BLK3">[7]BLK3!$A$1:$IV$65536</definedName>
    <definedName name="____________________________________________________col12">[5]Sheet1!$P$29</definedName>
    <definedName name="____________________________________________________col15">[5]Sheet1!$S$29</definedName>
    <definedName name="____________________________________________________col18">[5]Sheet1!$V$29</definedName>
    <definedName name="____________________________________________________col21">[5]Sheet1!$Y$29</definedName>
    <definedName name="____________________________________________________col24">[5]Sheet1!$AB$29</definedName>
    <definedName name="____________________________________________________col27">[5]Sheet1!$AE$29</definedName>
    <definedName name="____________________________________________________col3">[5]Sheet1!$G$29</definedName>
    <definedName name="____________________________________________________col6">[5]Sheet1!$J$29</definedName>
    <definedName name="____________________________________________________col9">[5]Sheet1!$M$29</definedName>
    <definedName name="___________________________________________________BLK2">[7]BLK2!$A$1:$IV$65536</definedName>
    <definedName name="___________________________________________________BLK3">[7]BLK3!$A$1:$IV$65536</definedName>
    <definedName name="___________________________________________________col12">[5]Sheet1!$P$29</definedName>
    <definedName name="___________________________________________________col15">[5]Sheet1!$S$29</definedName>
    <definedName name="___________________________________________________col18">[5]Sheet1!$V$29</definedName>
    <definedName name="___________________________________________________col21">[5]Sheet1!$Y$29</definedName>
    <definedName name="___________________________________________________col24">[5]Sheet1!$AB$29</definedName>
    <definedName name="___________________________________________________col27">[5]Sheet1!$AE$29</definedName>
    <definedName name="___________________________________________________col3">[5]Sheet1!$G$29</definedName>
    <definedName name="___________________________________________________col6">[5]Sheet1!$J$29</definedName>
    <definedName name="___________________________________________________col9">[5]Sheet1!$M$29</definedName>
    <definedName name="__________________________________________________BLK2">[7]BLK2!$A$1:$IV$65536</definedName>
    <definedName name="__________________________________________________BLK3">[7]BLK3!$A$1:$IV$65536</definedName>
    <definedName name="__________________________________________________col12">[5]Sheet1!$P$29</definedName>
    <definedName name="__________________________________________________col15">[5]Sheet1!$S$29</definedName>
    <definedName name="__________________________________________________col18">[5]Sheet1!$V$29</definedName>
    <definedName name="__________________________________________________col21">[5]Sheet1!$Y$29</definedName>
    <definedName name="__________________________________________________col24">[5]Sheet1!$AB$29</definedName>
    <definedName name="__________________________________________________col27">[5]Sheet1!$AE$29</definedName>
    <definedName name="__________________________________________________col3">[5]Sheet1!$G$29</definedName>
    <definedName name="__________________________________________________col6">[5]Sheet1!$J$29</definedName>
    <definedName name="__________________________________________________col9">[5]Sheet1!$M$29</definedName>
    <definedName name="_________________________________________________BLK2">[7]BLK2!$A$1:$IV$65536</definedName>
    <definedName name="_________________________________________________BLK3">[7]BLK3!$A$1:$IV$65536</definedName>
    <definedName name="_________________________________________________col12">[5]Sheet1!$P$29</definedName>
    <definedName name="_________________________________________________col15">[5]Sheet1!$S$29</definedName>
    <definedName name="_________________________________________________col18">[5]Sheet1!$V$29</definedName>
    <definedName name="_________________________________________________col21">[5]Sheet1!$Y$29</definedName>
    <definedName name="_________________________________________________col24">[5]Sheet1!$AB$29</definedName>
    <definedName name="_________________________________________________col27">[5]Sheet1!$AE$29</definedName>
    <definedName name="_________________________________________________col3">[5]Sheet1!$G$29</definedName>
    <definedName name="_________________________________________________col6">[5]Sheet1!$J$29</definedName>
    <definedName name="_________________________________________________col9">[5]Sheet1!$M$29</definedName>
    <definedName name="________________________________________________BLK2">[7]BLK2!$A$1:$IV$65536</definedName>
    <definedName name="________________________________________________BLK3">[7]BLK3!$A$1:$IV$65536</definedName>
    <definedName name="________________________________________________col12">[5]Sheet1!$P$29</definedName>
    <definedName name="________________________________________________col15">[5]Sheet1!$S$29</definedName>
    <definedName name="________________________________________________col18">[5]Sheet1!$V$29</definedName>
    <definedName name="________________________________________________col21">[5]Sheet1!$Y$29</definedName>
    <definedName name="________________________________________________col24">[5]Sheet1!$AB$29</definedName>
    <definedName name="________________________________________________col27">[5]Sheet1!$AE$29</definedName>
    <definedName name="________________________________________________col3">[5]Sheet1!$G$29</definedName>
    <definedName name="________________________________________________col6">[5]Sheet1!$J$29</definedName>
    <definedName name="________________________________________________col9">[5]Sheet1!$M$29</definedName>
    <definedName name="_______________________________________________BLK2">[7]BLK2!$A$1:$IV$65536</definedName>
    <definedName name="_______________________________________________BLK3">[7]BLK3!$A$1:$IV$65536</definedName>
    <definedName name="_______________________________________________col12">[5]Sheet1!$P$29</definedName>
    <definedName name="_______________________________________________col15">[5]Sheet1!$S$29</definedName>
    <definedName name="_______________________________________________col18">[5]Sheet1!$V$29</definedName>
    <definedName name="_______________________________________________col21">[5]Sheet1!$Y$29</definedName>
    <definedName name="_______________________________________________col24">[5]Sheet1!$AB$29</definedName>
    <definedName name="_______________________________________________col27">[5]Sheet1!$AE$29</definedName>
    <definedName name="_______________________________________________col3">[5]Sheet1!$G$29</definedName>
    <definedName name="_______________________________________________col6">[5]Sheet1!$J$29</definedName>
    <definedName name="_______________________________________________col9">[5]Sheet1!$M$29</definedName>
    <definedName name="______________________________________________BLK2">[7]BLK2!$A$1:$IV$65536</definedName>
    <definedName name="______________________________________________BLK3">[7]BLK3!$A$1:$IV$65536</definedName>
    <definedName name="______________________________________________col12">[5]Sheet1!$P$29</definedName>
    <definedName name="______________________________________________col15">[5]Sheet1!$S$29</definedName>
    <definedName name="______________________________________________col18">[5]Sheet1!$V$29</definedName>
    <definedName name="______________________________________________col21">[5]Sheet1!$Y$29</definedName>
    <definedName name="______________________________________________col24">[5]Sheet1!$AB$29</definedName>
    <definedName name="______________________________________________col27">[5]Sheet1!$AE$29</definedName>
    <definedName name="______________________________________________col3">[5]Sheet1!$G$29</definedName>
    <definedName name="______________________________________________col6">[5]Sheet1!$J$29</definedName>
    <definedName name="______________________________________________col9">[5]Sheet1!$M$29</definedName>
    <definedName name="_____________________________________________BLK2">[7]BLK2!$A$1:$IV$65536</definedName>
    <definedName name="_____________________________________________BLK3">[7]BLK3!$A$1:$IV$65536</definedName>
    <definedName name="_____________________________________________col12">[5]Sheet1!$P$29</definedName>
    <definedName name="_____________________________________________col15">[5]Sheet1!$S$29</definedName>
    <definedName name="_____________________________________________col18">[5]Sheet1!$V$29</definedName>
    <definedName name="_____________________________________________col21">[5]Sheet1!$Y$29</definedName>
    <definedName name="_____________________________________________col24">[5]Sheet1!$AB$29</definedName>
    <definedName name="_____________________________________________col27">[5]Sheet1!$AE$29</definedName>
    <definedName name="_____________________________________________col3">[5]Sheet1!$G$29</definedName>
    <definedName name="_____________________________________________col6">[5]Sheet1!$J$29</definedName>
    <definedName name="_____________________________________________col9">[5]Sheet1!$M$29</definedName>
    <definedName name="____________________________________________BLK2">[7]BLK2!$A$1:$IV$65536</definedName>
    <definedName name="____________________________________________BLK3">[7]BLK3!$A$1:$IV$65536</definedName>
    <definedName name="____________________________________________col12">[5]Sheet1!$P$29</definedName>
    <definedName name="____________________________________________col15">[5]Sheet1!$S$29</definedName>
    <definedName name="____________________________________________col18">[5]Sheet1!$V$29</definedName>
    <definedName name="____________________________________________col21">[5]Sheet1!$Y$29</definedName>
    <definedName name="____________________________________________col24">[5]Sheet1!$AB$29</definedName>
    <definedName name="____________________________________________col27">[5]Sheet1!$AE$29</definedName>
    <definedName name="____________________________________________col3">[5]Sheet1!$G$29</definedName>
    <definedName name="____________________________________________col6">[5]Sheet1!$J$29</definedName>
    <definedName name="____________________________________________col9">[5]Sheet1!$M$29</definedName>
    <definedName name="___________________________________________BLK2">[7]BLK2!$A$1:$IV$65536</definedName>
    <definedName name="___________________________________________BLK3">[7]BLK3!$A$1:$IV$65536</definedName>
    <definedName name="___________________________________________col12">[5]Sheet1!$P$29</definedName>
    <definedName name="___________________________________________col15">[5]Sheet1!$S$29</definedName>
    <definedName name="___________________________________________col18">[5]Sheet1!$V$29</definedName>
    <definedName name="___________________________________________col21">[5]Sheet1!$Y$29</definedName>
    <definedName name="___________________________________________col24">[5]Sheet1!$AB$29</definedName>
    <definedName name="___________________________________________col27">[5]Sheet1!$AE$29</definedName>
    <definedName name="___________________________________________col3">[5]Sheet1!$G$29</definedName>
    <definedName name="___________________________________________col6">[5]Sheet1!$J$29</definedName>
    <definedName name="___________________________________________col9">[5]Sheet1!$M$29</definedName>
    <definedName name="__________________________________________BLK2">[7]BLK2!$A$1:$IV$65536</definedName>
    <definedName name="__________________________________________BLK3">[7]BLK3!$A$1:$IV$65536</definedName>
    <definedName name="__________________________________________col12">[5]Sheet1!$P$29</definedName>
    <definedName name="__________________________________________col15">[5]Sheet1!$S$29</definedName>
    <definedName name="__________________________________________col18">[5]Sheet1!$V$29</definedName>
    <definedName name="__________________________________________col21">[5]Sheet1!$Y$29</definedName>
    <definedName name="__________________________________________col24">[5]Sheet1!$AB$29</definedName>
    <definedName name="__________________________________________col27">[5]Sheet1!$AE$29</definedName>
    <definedName name="__________________________________________col3">[5]Sheet1!$G$29</definedName>
    <definedName name="__________________________________________col6">[5]Sheet1!$J$29</definedName>
    <definedName name="__________________________________________col9">[5]Sheet1!$M$29</definedName>
    <definedName name="_________________________________________BLK2">[7]BLK2!$A$1:$IV$65536</definedName>
    <definedName name="_________________________________________BLK3">[7]BLK3!$A$1:$IV$65536</definedName>
    <definedName name="_________________________________________col12">[5]Sheet1!$P$29</definedName>
    <definedName name="_________________________________________col15">[5]Sheet1!$S$29</definedName>
    <definedName name="_________________________________________col18">[5]Sheet1!$V$29</definedName>
    <definedName name="_________________________________________col21">[5]Sheet1!$Y$29</definedName>
    <definedName name="_________________________________________col24">[5]Sheet1!$AB$29</definedName>
    <definedName name="_________________________________________col27">[5]Sheet1!$AE$29</definedName>
    <definedName name="_________________________________________col3">[5]Sheet1!$G$29</definedName>
    <definedName name="_________________________________________col6">[5]Sheet1!$J$29</definedName>
    <definedName name="_________________________________________col9">[5]Sheet1!$M$29</definedName>
    <definedName name="________________________________________BLK2">[7]BLK2!$A$1:$IV$65536</definedName>
    <definedName name="________________________________________BLK3">[7]BLK3!$A$1:$IV$65536</definedName>
    <definedName name="________________________________________col12">[8]Sheet1!$P$29</definedName>
    <definedName name="________________________________________col15">[8]Sheet1!$S$29</definedName>
    <definedName name="________________________________________col18">[8]Sheet1!$V$29</definedName>
    <definedName name="________________________________________col21">[8]Sheet1!$Y$29</definedName>
    <definedName name="________________________________________col24">[8]Sheet1!$AB$29</definedName>
    <definedName name="________________________________________col27">[8]Sheet1!$AE$29</definedName>
    <definedName name="________________________________________col3">[8]Sheet1!$G$29</definedName>
    <definedName name="________________________________________col6">[8]Sheet1!$J$29</definedName>
    <definedName name="________________________________________col9">[8]Sheet1!$M$29</definedName>
    <definedName name="_______________________________________BLK2">[7]BLK2!$A$1:$IV$65536</definedName>
    <definedName name="_______________________________________BLK3">[7]BLK3!$A$1:$IV$65536</definedName>
    <definedName name="_______________________________________col12">[8]Sheet1!$P$29</definedName>
    <definedName name="_______________________________________col15">[8]Sheet1!$S$29</definedName>
    <definedName name="_______________________________________col18">[8]Sheet1!$V$29</definedName>
    <definedName name="_______________________________________col21">[8]Sheet1!$Y$29</definedName>
    <definedName name="_______________________________________col24">[8]Sheet1!$AB$29</definedName>
    <definedName name="_______________________________________col27">[8]Sheet1!$AE$29</definedName>
    <definedName name="_______________________________________col3">[8]Sheet1!$G$29</definedName>
    <definedName name="_______________________________________col6">[8]Sheet1!$J$29</definedName>
    <definedName name="_______________________________________col9">[8]Sheet1!$M$29</definedName>
    <definedName name="______________________________________BLK2">[7]BLK2!$A$1:$IV$65536</definedName>
    <definedName name="______________________________________BLK3">[7]BLK3!$A$1:$IV$65536</definedName>
    <definedName name="______________________________________col12">[8]Sheet1!$P$29</definedName>
    <definedName name="______________________________________col15">[8]Sheet1!$S$29</definedName>
    <definedName name="______________________________________col18">[8]Sheet1!$V$29</definedName>
    <definedName name="______________________________________col21">[8]Sheet1!$Y$29</definedName>
    <definedName name="______________________________________col24">[8]Sheet1!$AB$29</definedName>
    <definedName name="______________________________________col27">[8]Sheet1!$AE$29</definedName>
    <definedName name="______________________________________col3">[8]Sheet1!$G$29</definedName>
    <definedName name="______________________________________col6">[8]Sheet1!$J$29</definedName>
    <definedName name="______________________________________col9">[8]Sheet1!$M$29</definedName>
    <definedName name="_____________________________________BLK2">[7]BLK2!$A$1:$IV$65536</definedName>
    <definedName name="_____________________________________BLK3">[7]BLK3!$A$1:$IV$65536</definedName>
    <definedName name="_____________________________________col12">[8]Sheet1!$P$29</definedName>
    <definedName name="_____________________________________col15">[8]Sheet1!$S$29</definedName>
    <definedName name="_____________________________________col18">[8]Sheet1!$V$29</definedName>
    <definedName name="_____________________________________col21">[8]Sheet1!$Y$29</definedName>
    <definedName name="_____________________________________col24">[8]Sheet1!$AB$29</definedName>
    <definedName name="_____________________________________col27">[8]Sheet1!$AE$29</definedName>
    <definedName name="_____________________________________col3">[8]Sheet1!$G$29</definedName>
    <definedName name="_____________________________________col6">[8]Sheet1!$J$29</definedName>
    <definedName name="_____________________________________col9">[8]Sheet1!$M$29</definedName>
    <definedName name="____________________________________BLK2">[7]BLK2!$A$1:$IV$65536</definedName>
    <definedName name="____________________________________BLK3">[7]BLK3!$A$1:$IV$65536</definedName>
    <definedName name="____________________________________col12">[8]Sheet1!$P$29</definedName>
    <definedName name="____________________________________col15">[8]Sheet1!$S$29</definedName>
    <definedName name="____________________________________col18">[8]Sheet1!$V$29</definedName>
    <definedName name="____________________________________col21">[8]Sheet1!$Y$29</definedName>
    <definedName name="____________________________________col24">[8]Sheet1!$AB$29</definedName>
    <definedName name="____________________________________col27">[8]Sheet1!$AE$29</definedName>
    <definedName name="____________________________________col3">[8]Sheet1!$G$29</definedName>
    <definedName name="____________________________________col6">[8]Sheet1!$J$29</definedName>
    <definedName name="____________________________________col9">[8]Sheet1!$M$29</definedName>
    <definedName name="___________________________________BLK2">[7]BLK2!$A$1:$IV$65536</definedName>
    <definedName name="___________________________________BLK3">[7]BLK3!$A$1:$IV$65536</definedName>
    <definedName name="___________________________________col12">[8]Sheet1!$P$29</definedName>
    <definedName name="___________________________________col15">[8]Sheet1!$S$29</definedName>
    <definedName name="___________________________________col18">[8]Sheet1!$V$29</definedName>
    <definedName name="___________________________________col21">[8]Sheet1!$Y$29</definedName>
    <definedName name="___________________________________col24">[8]Sheet1!$AB$29</definedName>
    <definedName name="___________________________________col27">[8]Sheet1!$AE$29</definedName>
    <definedName name="___________________________________col3">[8]Sheet1!$G$29</definedName>
    <definedName name="___________________________________col6">[8]Sheet1!$J$29</definedName>
    <definedName name="___________________________________col9">[8]Sheet1!$M$29</definedName>
    <definedName name="__________________________________BLK2">[7]BLK2!$A$1:$IV$65536</definedName>
    <definedName name="__________________________________BLK3">[7]BLK3!$A$1:$IV$65536</definedName>
    <definedName name="__________________________________col12">[8]Sheet1!$P$29</definedName>
    <definedName name="__________________________________col15">[8]Sheet1!$S$29</definedName>
    <definedName name="__________________________________col18">[8]Sheet1!$V$29</definedName>
    <definedName name="__________________________________col21">[8]Sheet1!$Y$29</definedName>
    <definedName name="__________________________________col24">[8]Sheet1!$AB$29</definedName>
    <definedName name="__________________________________col27">[8]Sheet1!$AE$29</definedName>
    <definedName name="__________________________________col3">[8]Sheet1!$G$29</definedName>
    <definedName name="__________________________________col6">[8]Sheet1!$J$29</definedName>
    <definedName name="__________________________________col9">[8]Sheet1!$M$29</definedName>
    <definedName name="_________________________________A100000" localSheetId="0">#REF!</definedName>
    <definedName name="_________________________________A100000">#REF!</definedName>
    <definedName name="_________________________________A100025" localSheetId="0">#REF!</definedName>
    <definedName name="_________________________________A100025">#REF!</definedName>
    <definedName name="_________________________________A99999" localSheetId="0">#REF!</definedName>
    <definedName name="_________________________________A99999">#REF!</definedName>
    <definedName name="_________________________________BLK2">[7]BLK2!$A$1:$IV$65536</definedName>
    <definedName name="_________________________________BLK3">[7]BLK3!$A$1:$IV$65536</definedName>
    <definedName name="_________________________________col12">[8]Sheet1!$P$29</definedName>
    <definedName name="_________________________________col15">[8]Sheet1!$S$29</definedName>
    <definedName name="_________________________________col18">[8]Sheet1!$V$29</definedName>
    <definedName name="_________________________________col21">[8]Sheet1!$Y$29</definedName>
    <definedName name="_________________________________col24">[8]Sheet1!$AB$29</definedName>
    <definedName name="_________________________________col27">[8]Sheet1!$AE$29</definedName>
    <definedName name="_________________________________col3">[8]Sheet1!$G$29</definedName>
    <definedName name="_________________________________col6">[8]Sheet1!$J$29</definedName>
    <definedName name="_________________________________col9">[8]Sheet1!$M$29</definedName>
    <definedName name="________________________________BLK2">[7]BLK2!$A$1:$IV$65536</definedName>
    <definedName name="________________________________BLK3">[7]BLK3!$A$1:$IV$65536</definedName>
    <definedName name="________________________________col12">[8]Sheet1!$P$29</definedName>
    <definedName name="________________________________col15">[8]Sheet1!$S$29</definedName>
    <definedName name="________________________________col18">[8]Sheet1!$V$29</definedName>
    <definedName name="________________________________col21">[8]Sheet1!$Y$29</definedName>
    <definedName name="________________________________col24">[8]Sheet1!$AB$29</definedName>
    <definedName name="________________________________col27">[8]Sheet1!$AE$29</definedName>
    <definedName name="________________________________col3">[8]Sheet1!$G$29</definedName>
    <definedName name="________________________________col6">[8]Sheet1!$J$29</definedName>
    <definedName name="________________________________col9">[8]Sheet1!$M$29</definedName>
    <definedName name="_______________________________BLK2">[7]BLK2!$A$1:$IV$65536</definedName>
    <definedName name="_______________________________BLK3">[7]BLK3!$A$1:$IV$65536</definedName>
    <definedName name="_______________________________col12">[8]Sheet1!$P$29</definedName>
    <definedName name="_______________________________col15">[8]Sheet1!$S$29</definedName>
    <definedName name="_______________________________col18">[8]Sheet1!$V$29</definedName>
    <definedName name="_______________________________col21">[8]Sheet1!$Y$29</definedName>
    <definedName name="_______________________________col24">[8]Sheet1!$AB$29</definedName>
    <definedName name="_______________________________col27">[8]Sheet1!$AE$29</definedName>
    <definedName name="_______________________________col3">[8]Sheet1!$G$29</definedName>
    <definedName name="_______________________________col6">[8]Sheet1!$J$29</definedName>
    <definedName name="_______________________________col9">[8]Sheet1!$M$29</definedName>
    <definedName name="______________________________A90000" localSheetId="0">#REF!</definedName>
    <definedName name="______________________________A90000">#REF!</definedName>
    <definedName name="______________________________BLK2">[7]BLK2!$A$1:$IV$65536</definedName>
    <definedName name="______________________________BLK3">[7]BLK3!$A$1:$IV$65536</definedName>
    <definedName name="______________________________col12">[8]Sheet1!$P$29</definedName>
    <definedName name="______________________________col15">[8]Sheet1!$S$29</definedName>
    <definedName name="______________________________col18">[8]Sheet1!$V$29</definedName>
    <definedName name="______________________________col21">[8]Sheet1!$Y$29</definedName>
    <definedName name="______________________________col24">[8]Sheet1!$AB$29</definedName>
    <definedName name="______________________________col27">[8]Sheet1!$AE$29</definedName>
    <definedName name="______________________________col3">[8]Sheet1!$G$29</definedName>
    <definedName name="______________________________col6">[8]Sheet1!$J$29</definedName>
    <definedName name="______________________________col9">[8]Sheet1!$M$29</definedName>
    <definedName name="_____________________________A100000" localSheetId="0">#REF!</definedName>
    <definedName name="_____________________________A100000">#REF!</definedName>
    <definedName name="_____________________________A100025" localSheetId="0">#REF!</definedName>
    <definedName name="_____________________________A100025">#REF!</definedName>
    <definedName name="_____________________________A90000" localSheetId="0">#REF!</definedName>
    <definedName name="_____________________________A90000">#REF!</definedName>
    <definedName name="_____________________________A99999">#REF!</definedName>
    <definedName name="_____________________________BLK2">[7]BLK2!$A$1:$IV$65536</definedName>
    <definedName name="_____________________________BLK3">[7]BLK3!$A$1:$IV$65536</definedName>
    <definedName name="_____________________________col12">[8]Sheet1!$P$29</definedName>
    <definedName name="_____________________________col15">[8]Sheet1!$S$29</definedName>
    <definedName name="_____________________________col18">[8]Sheet1!$V$29</definedName>
    <definedName name="_____________________________col21">[8]Sheet1!$Y$29</definedName>
    <definedName name="_____________________________col24">[8]Sheet1!$AB$29</definedName>
    <definedName name="_____________________________col27">[8]Sheet1!$AE$29</definedName>
    <definedName name="_____________________________col3">[8]Sheet1!$G$29</definedName>
    <definedName name="_____________________________col6">[8]Sheet1!$J$29</definedName>
    <definedName name="_____________________________col9">[8]Sheet1!$M$29</definedName>
    <definedName name="____________________________A100000" localSheetId="0">#REF!</definedName>
    <definedName name="____________________________A100000">#REF!</definedName>
    <definedName name="____________________________A100025" localSheetId="0">#REF!</definedName>
    <definedName name="____________________________A100025">#REF!</definedName>
    <definedName name="____________________________A90000" localSheetId="0">#REF!</definedName>
    <definedName name="____________________________A90000">#REF!</definedName>
    <definedName name="____________________________A99999">#REF!</definedName>
    <definedName name="____________________________BLK2">[7]BLK2!$A$1:$IV$65536</definedName>
    <definedName name="____________________________BLK3">[7]BLK3!$A$1:$IV$65536</definedName>
    <definedName name="____________________________col12">[8]Sheet1!$P$29</definedName>
    <definedName name="____________________________col15">[8]Sheet1!$S$29</definedName>
    <definedName name="____________________________col18">[8]Sheet1!$V$29</definedName>
    <definedName name="____________________________col21">[8]Sheet1!$Y$29</definedName>
    <definedName name="____________________________col24">[8]Sheet1!$AB$29</definedName>
    <definedName name="____________________________col27">[8]Sheet1!$AE$29</definedName>
    <definedName name="____________________________col3">[8]Sheet1!$G$29</definedName>
    <definedName name="____________________________col6">[8]Sheet1!$J$29</definedName>
    <definedName name="____________________________col9">[8]Sheet1!$M$29</definedName>
    <definedName name="___________________________A100000" localSheetId="0">#REF!</definedName>
    <definedName name="___________________________A100000">#REF!</definedName>
    <definedName name="___________________________A100025" localSheetId="0">#REF!</definedName>
    <definedName name="___________________________A100025">#REF!</definedName>
    <definedName name="___________________________A90000" localSheetId="0">#REF!</definedName>
    <definedName name="___________________________A90000">#REF!</definedName>
    <definedName name="___________________________A99999">#REF!</definedName>
    <definedName name="___________________________BLK2">[7]BLK2!$A$1:$IV$65536</definedName>
    <definedName name="___________________________BLK3">[7]BLK3!$A$1:$IV$65536</definedName>
    <definedName name="___________________________col12">[8]Sheet1!$P$29</definedName>
    <definedName name="___________________________col15">[8]Sheet1!$S$29</definedName>
    <definedName name="___________________________col18">[8]Sheet1!$V$29</definedName>
    <definedName name="___________________________col21">[8]Sheet1!$Y$29</definedName>
    <definedName name="___________________________col24">[8]Sheet1!$AB$29</definedName>
    <definedName name="___________________________col27">[8]Sheet1!$AE$29</definedName>
    <definedName name="___________________________col3">[8]Sheet1!$G$29</definedName>
    <definedName name="___________________________col6">[8]Sheet1!$J$29</definedName>
    <definedName name="___________________________col9">[8]Sheet1!$M$29</definedName>
    <definedName name="__________________________A100000" localSheetId="0">#REF!</definedName>
    <definedName name="__________________________A100000">#REF!</definedName>
    <definedName name="__________________________A100025" localSheetId="0">#REF!</definedName>
    <definedName name="__________________________A100025">#REF!</definedName>
    <definedName name="__________________________A90000" localSheetId="0">#REF!</definedName>
    <definedName name="__________________________A90000">#REF!</definedName>
    <definedName name="__________________________A99999">#REF!</definedName>
    <definedName name="__________________________BLK2">[7]BLK2!$A$1:$IV$65536</definedName>
    <definedName name="__________________________BLK3">[7]BLK3!$A$1:$IV$65536</definedName>
    <definedName name="__________________________col12">[8]Sheet1!$P$29</definedName>
    <definedName name="__________________________col15">[8]Sheet1!$S$29</definedName>
    <definedName name="__________________________col18">[8]Sheet1!$V$29</definedName>
    <definedName name="__________________________col21">[8]Sheet1!$Y$29</definedName>
    <definedName name="__________________________col24">[8]Sheet1!$AB$29</definedName>
    <definedName name="__________________________col27">[8]Sheet1!$AE$29</definedName>
    <definedName name="__________________________col3">[8]Sheet1!$G$29</definedName>
    <definedName name="__________________________col6">[8]Sheet1!$J$29</definedName>
    <definedName name="__________________________col9">[8]Sheet1!$M$29</definedName>
    <definedName name="_________________________A100000" localSheetId="0">#REF!</definedName>
    <definedName name="_________________________A100000">#REF!</definedName>
    <definedName name="_________________________A100025" localSheetId="0">#REF!</definedName>
    <definedName name="_________________________A100025">#REF!</definedName>
    <definedName name="_________________________A90000" localSheetId="0">#REF!</definedName>
    <definedName name="_________________________A90000">#REF!</definedName>
    <definedName name="_________________________A99999">#REF!</definedName>
    <definedName name="_________________________BLK2">[7]BLK2!$A$1:$IV$65536</definedName>
    <definedName name="_________________________BLK3">[7]BLK3!$A$1:$IV$65536</definedName>
    <definedName name="_________________________col12">[8]Sheet1!$P$29</definedName>
    <definedName name="_________________________col15">[8]Sheet1!$S$29</definedName>
    <definedName name="_________________________col18">[8]Sheet1!$V$29</definedName>
    <definedName name="_________________________col21">[8]Sheet1!$Y$29</definedName>
    <definedName name="_________________________col24">[8]Sheet1!$AB$29</definedName>
    <definedName name="_________________________col27">[8]Sheet1!$AE$29</definedName>
    <definedName name="_________________________col3">[8]Sheet1!$G$29</definedName>
    <definedName name="_________________________col6">[8]Sheet1!$J$29</definedName>
    <definedName name="_________________________col9">[8]Sheet1!$M$29</definedName>
    <definedName name="________________________A100000" localSheetId="0">#REF!</definedName>
    <definedName name="________________________A100000">#REF!</definedName>
    <definedName name="________________________A100025" localSheetId="0">#REF!</definedName>
    <definedName name="________________________A100025">#REF!</definedName>
    <definedName name="________________________A90000" localSheetId="0">#REF!</definedName>
    <definedName name="________________________A90000">#REF!</definedName>
    <definedName name="________________________A99999">#REF!</definedName>
    <definedName name="________________________BLK2">[7]BLK2!$A$1:$IV$65536</definedName>
    <definedName name="________________________BLK3">[7]BLK3!$A$1:$IV$65536</definedName>
    <definedName name="________________________col12">[8]Sheet1!$P$29</definedName>
    <definedName name="________________________col15">[8]Sheet1!$S$29</definedName>
    <definedName name="________________________col18">[8]Sheet1!$V$29</definedName>
    <definedName name="________________________col21">[8]Sheet1!$Y$29</definedName>
    <definedName name="________________________col24">[8]Sheet1!$AB$29</definedName>
    <definedName name="________________________col27">[8]Sheet1!$AE$29</definedName>
    <definedName name="________________________col3">[8]Sheet1!$G$29</definedName>
    <definedName name="________________________col6">[8]Sheet1!$J$29</definedName>
    <definedName name="________________________col9">[8]Sheet1!$M$29</definedName>
    <definedName name="_______________________A100000" localSheetId="0">#REF!</definedName>
    <definedName name="_______________________A100000">#REF!</definedName>
    <definedName name="_______________________A100025" localSheetId="0">#REF!</definedName>
    <definedName name="_______________________A100025">#REF!</definedName>
    <definedName name="_______________________A90000" localSheetId="0">#REF!</definedName>
    <definedName name="_______________________A90000">#REF!</definedName>
    <definedName name="_______________________A99999">#REF!</definedName>
    <definedName name="_______________________BLK2">[7]BLK2!$A$1:$IV$65536</definedName>
    <definedName name="_______________________BLK3">[7]BLK3!$A$1:$IV$65536</definedName>
    <definedName name="_______________________can430">40.73</definedName>
    <definedName name="_______________________can435">43.3</definedName>
    <definedName name="_______________________col12">[8]Sheet1!$P$29</definedName>
    <definedName name="_______________________col15">[8]Sheet1!$S$29</definedName>
    <definedName name="_______________________col18">[8]Sheet1!$V$29</definedName>
    <definedName name="_______________________col21">[8]Sheet1!$Y$29</definedName>
    <definedName name="_______________________col24">[8]Sheet1!$AB$29</definedName>
    <definedName name="_______________________col27">[8]Sheet1!$AE$29</definedName>
    <definedName name="_______________________col3">[8]Sheet1!$G$29</definedName>
    <definedName name="_______________________col6">[8]Sheet1!$J$29</definedName>
    <definedName name="_______________________col9">[8]Sheet1!$M$29</definedName>
    <definedName name="_______________________xlnm.Print_Area_10">NA()</definedName>
    <definedName name="_______________________xlnm.Print_Area_13">NA()</definedName>
    <definedName name="_______________________xlnm.Print_Area_19">NA()</definedName>
    <definedName name="_______________________xlnm.Print_Area_22">NA()</definedName>
    <definedName name="______________________A100000" localSheetId="0">#REF!</definedName>
    <definedName name="______________________A100000">#REF!</definedName>
    <definedName name="______________________A100025" localSheetId="0">#REF!</definedName>
    <definedName name="______________________A100025">#REF!</definedName>
    <definedName name="______________________A90000" localSheetId="0">#REF!</definedName>
    <definedName name="______________________A90000">#REF!</definedName>
    <definedName name="______________________A99999">#REF!</definedName>
    <definedName name="______________________BLK2">[7]BLK2!$A$1:$IV$65536</definedName>
    <definedName name="______________________BLK3">[7]BLK3!$A$1:$IV$65536</definedName>
    <definedName name="______________________can430">40.73</definedName>
    <definedName name="______________________can435">43.3</definedName>
    <definedName name="______________________col12">[8]Sheet1!$P$29</definedName>
    <definedName name="______________________col15">[8]Sheet1!$S$29</definedName>
    <definedName name="______________________col18">[8]Sheet1!$V$29</definedName>
    <definedName name="______________________col21">[8]Sheet1!$Y$29</definedName>
    <definedName name="______________________col24">[8]Sheet1!$AB$29</definedName>
    <definedName name="______________________col27">[8]Sheet1!$AE$29</definedName>
    <definedName name="______________________col3">[8]Sheet1!$G$29</definedName>
    <definedName name="______________________col6">[8]Sheet1!$J$29</definedName>
    <definedName name="______________________col9">[8]Sheet1!$M$29</definedName>
    <definedName name="______________________xlnm.Print_Area_10">NA()</definedName>
    <definedName name="______________________xlnm.Print_Area_13">NA()</definedName>
    <definedName name="______________________xlnm.Print_Area_19">NA()</definedName>
    <definedName name="______________________xlnm.Print_Area_22">NA()</definedName>
    <definedName name="_____________________A100000" localSheetId="0">#REF!</definedName>
    <definedName name="_____________________A100000">#REF!</definedName>
    <definedName name="_____________________A100025" localSheetId="0">#REF!</definedName>
    <definedName name="_____________________A100025">#REF!</definedName>
    <definedName name="_____________________A90000" localSheetId="0">#REF!</definedName>
    <definedName name="_____________________A90000">#REF!</definedName>
    <definedName name="_____________________A99999">#REF!</definedName>
    <definedName name="_____________________BLK2">[7]BLK2!$A$1:$IV$65536</definedName>
    <definedName name="_____________________BLK3">[7]BLK3!$A$1:$IV$65536</definedName>
    <definedName name="_____________________can430">40.73</definedName>
    <definedName name="_____________________can435">43.3</definedName>
    <definedName name="_____________________col12">[8]Sheet1!$P$29</definedName>
    <definedName name="_____________________col15">[8]Sheet1!$S$29</definedName>
    <definedName name="_____________________col18">[8]Sheet1!$V$29</definedName>
    <definedName name="_____________________col21">[8]Sheet1!$Y$29</definedName>
    <definedName name="_____________________col24">[8]Sheet1!$AB$29</definedName>
    <definedName name="_____________________col27">[8]Sheet1!$AE$29</definedName>
    <definedName name="_____________________col3">[8]Sheet1!$G$29</definedName>
    <definedName name="_____________________col6">[8]Sheet1!$J$29</definedName>
    <definedName name="_____________________col9">[8]Sheet1!$M$29</definedName>
    <definedName name="_____________________xlnm.Print_Area_10">NA()</definedName>
    <definedName name="_____________________xlnm.Print_Area_13">NA()</definedName>
    <definedName name="_____________________xlnm.Print_Area_19">NA()</definedName>
    <definedName name="_____________________xlnm.Print_Area_22">NA()</definedName>
    <definedName name="____________________A100000" localSheetId="0">#REF!</definedName>
    <definedName name="____________________A100000">#REF!</definedName>
    <definedName name="____________________A100025" localSheetId="0">#REF!</definedName>
    <definedName name="____________________A100025">#REF!</definedName>
    <definedName name="____________________A90000" localSheetId="0">#REF!</definedName>
    <definedName name="____________________A90000">#REF!</definedName>
    <definedName name="____________________A99999">#REF!</definedName>
    <definedName name="____________________BLK2">[7]BLK2!$A$1:$IV$65536</definedName>
    <definedName name="____________________BLK3">[7]BLK3!$A$1:$IV$65536</definedName>
    <definedName name="____________________can430">40.73</definedName>
    <definedName name="____________________can435">43.3</definedName>
    <definedName name="____________________col12">[8]Sheet1!$P$29</definedName>
    <definedName name="____________________col15">[8]Sheet1!$S$29</definedName>
    <definedName name="____________________col18">[8]Sheet1!$V$29</definedName>
    <definedName name="____________________col21">[8]Sheet1!$Y$29</definedName>
    <definedName name="____________________col24">[8]Sheet1!$AB$29</definedName>
    <definedName name="____________________col27">[8]Sheet1!$AE$29</definedName>
    <definedName name="____________________col3">[8]Sheet1!$G$29</definedName>
    <definedName name="____________________col6">[8]Sheet1!$J$29</definedName>
    <definedName name="____________________col9">[8]Sheet1!$M$29</definedName>
    <definedName name="____________________xlnm.Print_Area_10">NA()</definedName>
    <definedName name="____________________xlnm.Print_Area_13">NA()</definedName>
    <definedName name="____________________xlnm.Print_Area_19">NA()</definedName>
    <definedName name="____________________xlnm.Print_Area_22">NA()</definedName>
    <definedName name="___________________A100000" localSheetId="0">#REF!</definedName>
    <definedName name="___________________A100000">#REF!</definedName>
    <definedName name="___________________A100025" localSheetId="0">#REF!</definedName>
    <definedName name="___________________A100025">#REF!</definedName>
    <definedName name="___________________A90000" localSheetId="0">#REF!</definedName>
    <definedName name="___________________A90000">#REF!</definedName>
    <definedName name="___________________A99999">#REF!</definedName>
    <definedName name="___________________abg1">#REF!</definedName>
    <definedName name="___________________BLK2">[7]BLK2!$A$1:$IV$65536</definedName>
    <definedName name="___________________BLK3">[7]BLK3!$A$1:$IV$65536</definedName>
    <definedName name="___________________can430">40.73</definedName>
    <definedName name="___________________can435">43.3</definedName>
    <definedName name="___________________col12">[8]Sheet1!$P$29</definedName>
    <definedName name="___________________col15">[8]Sheet1!$S$29</definedName>
    <definedName name="___________________col18">[8]Sheet1!$V$29</definedName>
    <definedName name="___________________col21">[8]Sheet1!$Y$29</definedName>
    <definedName name="___________________col24">[8]Sheet1!$AB$29</definedName>
    <definedName name="___________________col27">[8]Sheet1!$AE$29</definedName>
    <definedName name="___________________col3">[8]Sheet1!$G$29</definedName>
    <definedName name="___________________col6">[8]Sheet1!$J$29</definedName>
    <definedName name="___________________col9">[8]Sheet1!$M$29</definedName>
    <definedName name="___________________xlnm.Print_Area_10">NA()</definedName>
    <definedName name="___________________xlnm.Print_Area_13">NA()</definedName>
    <definedName name="___________________xlnm.Print_Area_19">NA()</definedName>
    <definedName name="___________________xlnm.Print_Area_22">NA()</definedName>
    <definedName name="___________________xlnm.Print_Area_3">#REF!</definedName>
    <definedName name="__________________A100000" localSheetId="0">#REF!</definedName>
    <definedName name="__________________A100000">#REF!</definedName>
    <definedName name="__________________A100025" localSheetId="0">#REF!</definedName>
    <definedName name="__________________A100025">#REF!</definedName>
    <definedName name="__________________A90000">#REF!</definedName>
    <definedName name="__________________A99999">#REF!</definedName>
    <definedName name="__________________abg1">#REF!</definedName>
    <definedName name="__________________BLK2">[7]BLK2!$A$1:$IV$65536</definedName>
    <definedName name="__________________BLK3">[7]BLK3!$A$1:$IV$65536</definedName>
    <definedName name="__________________can430">40.73</definedName>
    <definedName name="__________________can435">43.3</definedName>
    <definedName name="__________________col12">[8]Sheet1!$P$29</definedName>
    <definedName name="__________________col15">[8]Sheet1!$S$29</definedName>
    <definedName name="__________________col18">[8]Sheet1!$V$29</definedName>
    <definedName name="__________________col21">[8]Sheet1!$Y$29</definedName>
    <definedName name="__________________col24">[8]Sheet1!$AB$29</definedName>
    <definedName name="__________________col27">[8]Sheet1!$AE$29</definedName>
    <definedName name="__________________col3">[8]Sheet1!$G$29</definedName>
    <definedName name="__________________col6">[8]Sheet1!$J$29</definedName>
    <definedName name="__________________col9">[8]Sheet1!$M$29</definedName>
    <definedName name="__________________xlnm.Print_Area_10">NA()</definedName>
    <definedName name="__________________xlnm.Print_Area_13">NA()</definedName>
    <definedName name="__________________xlnm.Print_Area_19">NA()</definedName>
    <definedName name="__________________xlnm.Print_Area_22">NA()</definedName>
    <definedName name="__________________xlnm.Print_Area_3">#REF!</definedName>
    <definedName name="_________________A100000" localSheetId="0">#REF!</definedName>
    <definedName name="_________________A100000">#REF!</definedName>
    <definedName name="_________________A100025" localSheetId="0">#REF!</definedName>
    <definedName name="_________________A100025">#REF!</definedName>
    <definedName name="_________________A90000">#REF!</definedName>
    <definedName name="_________________A99999">#REF!</definedName>
    <definedName name="_________________abg1">#REF!</definedName>
    <definedName name="_________________BLK2">[7]BLK2!$A$1:$IV$65536</definedName>
    <definedName name="_________________BLK3">[7]BLK3!$A$1:$IV$65536</definedName>
    <definedName name="_________________can430">40.73</definedName>
    <definedName name="_________________can435">43.3</definedName>
    <definedName name="_________________col12">[8]Sheet1!$P$29</definedName>
    <definedName name="_________________col15">[8]Sheet1!$S$29</definedName>
    <definedName name="_________________col18">[8]Sheet1!$V$29</definedName>
    <definedName name="_________________col21">[8]Sheet1!$Y$29</definedName>
    <definedName name="_________________col24">[8]Sheet1!$AB$29</definedName>
    <definedName name="_________________col27">[8]Sheet1!$AE$29</definedName>
    <definedName name="_________________col3">[8]Sheet1!$G$29</definedName>
    <definedName name="_________________col6">[8]Sheet1!$J$29</definedName>
    <definedName name="_________________col9">[8]Sheet1!$M$29</definedName>
    <definedName name="_________________xlnm.Print_Area">#REF!</definedName>
    <definedName name="_________________xlnm.Print_Area_10">NA()</definedName>
    <definedName name="_________________xlnm.Print_Area_13">NA()</definedName>
    <definedName name="_________________xlnm.Print_Area_19">NA()</definedName>
    <definedName name="_________________xlnm.Print_Area_22">NA()</definedName>
    <definedName name="_________________xlnm.Print_Area_3">#REF!</definedName>
    <definedName name="________________A100000" localSheetId="0">#REF!</definedName>
    <definedName name="________________A100000">#REF!</definedName>
    <definedName name="________________A100025" localSheetId="0">#REF!</definedName>
    <definedName name="________________A100025">#REF!</definedName>
    <definedName name="________________A90000">#REF!</definedName>
    <definedName name="________________A99999">#REF!</definedName>
    <definedName name="________________abg1">#REF!</definedName>
    <definedName name="________________BLK2">[7]BLK2!$A$1:$IV$65536</definedName>
    <definedName name="________________BLK3">[7]BLK3!$A$1:$IV$65536</definedName>
    <definedName name="________________can430">40.73</definedName>
    <definedName name="________________can435">43.3</definedName>
    <definedName name="________________col12">[8]Sheet1!$P$29</definedName>
    <definedName name="________________col15">[8]Sheet1!$S$29</definedName>
    <definedName name="________________col18">[8]Sheet1!$V$29</definedName>
    <definedName name="________________col21">[8]Sheet1!$Y$29</definedName>
    <definedName name="________________col24">[8]Sheet1!$AB$29</definedName>
    <definedName name="________________col27">[8]Sheet1!$AE$29</definedName>
    <definedName name="________________col3">[8]Sheet1!$G$29</definedName>
    <definedName name="________________col6">[8]Sheet1!$J$29</definedName>
    <definedName name="________________col9">[8]Sheet1!$M$29</definedName>
    <definedName name="________________xlnm.Print_Area">#REF!</definedName>
    <definedName name="________________xlnm.Print_Area_10">NA()</definedName>
    <definedName name="________________xlnm.Print_Area_13">NA()</definedName>
    <definedName name="________________xlnm.Print_Area_19">NA()</definedName>
    <definedName name="________________xlnm.Print_Area_22">NA()</definedName>
    <definedName name="________________xlnm.Print_Area_3">#REF!</definedName>
    <definedName name="________________xlnm.Print_Area_7">#REF!</definedName>
    <definedName name="_______________A100000" localSheetId="0">#REF!</definedName>
    <definedName name="_______________A100000">#REF!</definedName>
    <definedName name="_______________A100025">#REF!</definedName>
    <definedName name="_______________A90000">#REF!</definedName>
    <definedName name="_______________A99999">#REF!</definedName>
    <definedName name="_______________abg1">#REF!</definedName>
    <definedName name="_______________BLK2">[7]BLK2!$A$1:$IV$65536</definedName>
    <definedName name="_______________BLK3">[7]BLK3!$A$1:$IV$65536</definedName>
    <definedName name="_______________can430">40.73</definedName>
    <definedName name="_______________can435">43.3</definedName>
    <definedName name="_______________col12">[8]Sheet1!$P$29</definedName>
    <definedName name="_______________col15">[8]Sheet1!$S$29</definedName>
    <definedName name="_______________col18">[8]Sheet1!$V$29</definedName>
    <definedName name="_______________col21">[8]Sheet1!$Y$29</definedName>
    <definedName name="_______________col24">[8]Sheet1!$AB$29</definedName>
    <definedName name="_______________col27">[8]Sheet1!$AE$29</definedName>
    <definedName name="_______________col3">[8]Sheet1!$G$29</definedName>
    <definedName name="_______________col6">[8]Sheet1!$J$29</definedName>
    <definedName name="_______________col9">[8]Sheet1!$M$29</definedName>
    <definedName name="_______________xlnm.Print_Area">#REF!</definedName>
    <definedName name="_______________xlnm.Print_Area_10">NA()</definedName>
    <definedName name="_______________xlnm.Print_Area_13">NA()</definedName>
    <definedName name="_______________xlnm.Print_Area_19">NA()</definedName>
    <definedName name="_______________xlnm.Print_Area_22">NA()</definedName>
    <definedName name="_______________xlnm.Print_Area_3">#REF!</definedName>
    <definedName name="_______________xlnm.Print_Area_7">#REF!</definedName>
    <definedName name="______________A100000" localSheetId="0">#REF!</definedName>
    <definedName name="______________A100000">#REF!</definedName>
    <definedName name="______________A100025">#REF!</definedName>
    <definedName name="______________A90000">#REF!</definedName>
    <definedName name="______________A99999">#REF!</definedName>
    <definedName name="______________abg1">#REF!</definedName>
    <definedName name="______________BLK2">[7]BLK2!$A$1:$IV$65536</definedName>
    <definedName name="______________BLK3">[7]BLK3!$A$1:$IV$65536</definedName>
    <definedName name="______________can430">40.73</definedName>
    <definedName name="______________can435">43.3</definedName>
    <definedName name="______________col12">[8]Sheet1!$P$29</definedName>
    <definedName name="______________col15">[8]Sheet1!$S$29</definedName>
    <definedName name="______________col18">[8]Sheet1!$V$29</definedName>
    <definedName name="______________col21">[8]Sheet1!$Y$29</definedName>
    <definedName name="______________col24">[8]Sheet1!$AB$29</definedName>
    <definedName name="______________col27">[8]Sheet1!$AE$29</definedName>
    <definedName name="______________col3">[8]Sheet1!$G$29</definedName>
    <definedName name="______________col6">[8]Sheet1!$J$29</definedName>
    <definedName name="______________col9">[8]Sheet1!$M$29</definedName>
    <definedName name="______________xlnm.Print_Area">#REF!</definedName>
    <definedName name="______________xlnm.Print_Area_10">NA()</definedName>
    <definedName name="______________xlnm.Print_Area_13">NA()</definedName>
    <definedName name="______________xlnm.Print_Area_19">NA()</definedName>
    <definedName name="______________xlnm.Print_Area_22">NA()</definedName>
    <definedName name="______________xlnm.Print_Area_3">#REF!</definedName>
    <definedName name="______________xlnm.Print_Area_4">#REF!</definedName>
    <definedName name="______________xlnm.Print_Area_6">#REF!</definedName>
    <definedName name="______________xlnm.Print_Area_7">#REF!</definedName>
    <definedName name="_____________A100000">#REF!</definedName>
    <definedName name="_____________A100025">#REF!</definedName>
    <definedName name="_____________A65539">#REF!</definedName>
    <definedName name="_____________A90000">#REF!</definedName>
    <definedName name="_____________A99999">#REF!</definedName>
    <definedName name="_____________abg1">#REF!</definedName>
    <definedName name="_____________BLK2">[7]BLK2!$A$1:$IV$65536</definedName>
    <definedName name="_____________BLK3">[7]BLK3!$A$1:$IV$65536</definedName>
    <definedName name="_____________can430">40.73</definedName>
    <definedName name="_____________can435">43.3</definedName>
    <definedName name="_____________col12">[8]Sheet1!$P$29</definedName>
    <definedName name="_____________col15">[8]Sheet1!$S$29</definedName>
    <definedName name="_____________col18">[8]Sheet1!$V$29</definedName>
    <definedName name="_____________col21">[8]Sheet1!$Y$29</definedName>
    <definedName name="_____________col24">[8]Sheet1!$AB$29</definedName>
    <definedName name="_____________col27">[8]Sheet1!$AE$29</definedName>
    <definedName name="_____________col3">[8]Sheet1!$G$29</definedName>
    <definedName name="_____________col6">[8]Sheet1!$J$29</definedName>
    <definedName name="_____________col9">[8]Sheet1!$M$29</definedName>
    <definedName name="_____________dim4">"$#REF!.$H$12"</definedName>
    <definedName name="_____________sol22222">[9]JACKWELL!#REF!</definedName>
    <definedName name="_____________xlnm.Print_Area">#REF!</definedName>
    <definedName name="_____________xlnm.Print_Area_10">NA()</definedName>
    <definedName name="_____________xlnm.Print_Area_13">NA()</definedName>
    <definedName name="_____________xlnm.Print_Area_15">#REF!</definedName>
    <definedName name="_____________xlnm.Print_Area_19">NA()</definedName>
    <definedName name="_____________xlnm.Print_Area_21">#REF!</definedName>
    <definedName name="_____________xlnm.Print_Area_22">NA()</definedName>
    <definedName name="_____________xlnm.Print_Area_3">#REF!</definedName>
    <definedName name="_____________xlnm.Print_Area_4">#REF!</definedName>
    <definedName name="_____________xlnm.Print_Area_7">#REF!</definedName>
    <definedName name="_____________xlnm.Print_Area_8">#REF!</definedName>
    <definedName name="____________A100000">#REF!</definedName>
    <definedName name="____________A100025">#REF!</definedName>
    <definedName name="____________A65539">#REF!</definedName>
    <definedName name="____________A90000">#REF!</definedName>
    <definedName name="____________A99999">#REF!</definedName>
    <definedName name="____________abg1">#REF!</definedName>
    <definedName name="____________BLK2">[7]BLK2!$A$1:$IV$65536</definedName>
    <definedName name="____________BLK3">[7]BLK3!$A$1:$IV$65536</definedName>
    <definedName name="____________can430">40.73</definedName>
    <definedName name="____________can435">43.3</definedName>
    <definedName name="____________col12">[8]Sheet1!$P$29</definedName>
    <definedName name="____________col15">[8]Sheet1!$S$29</definedName>
    <definedName name="____________col18">[8]Sheet1!$V$29</definedName>
    <definedName name="____________col21">[8]Sheet1!$Y$29</definedName>
    <definedName name="____________col24">[8]Sheet1!$AB$29</definedName>
    <definedName name="____________col27">[8]Sheet1!$AE$29</definedName>
    <definedName name="____________col3">[8]Sheet1!$G$29</definedName>
    <definedName name="____________col6">[8]Sheet1!$J$29</definedName>
    <definedName name="____________col9">[8]Sheet1!$M$29</definedName>
    <definedName name="____________dim4">"$#REF!.$H$12"</definedName>
    <definedName name="____________MN1">#REF!</definedName>
    <definedName name="____________sol22222">[9]JACKWELL!#REF!</definedName>
    <definedName name="____________xlnm.Print_Area">#REF!</definedName>
    <definedName name="____________xlnm.Print_Area_10">NA()</definedName>
    <definedName name="____________xlnm.Print_Area_12">#REF!</definedName>
    <definedName name="____________xlnm.Print_Area_13">NA()</definedName>
    <definedName name="____________xlnm.Print_Area_15">#REF!</definedName>
    <definedName name="____________xlnm.Print_Area_16">#REF!</definedName>
    <definedName name="____________xlnm.Print_Area_19">NA()</definedName>
    <definedName name="____________xlnm.Print_Area_21">#REF!</definedName>
    <definedName name="____________xlnm.Print_Area_22">NA()</definedName>
    <definedName name="____________xlnm.Print_Area_3">#REF!</definedName>
    <definedName name="____________xlnm.Print_Area_4">#REF!</definedName>
    <definedName name="____________xlnm.Print_Area_7">#REF!</definedName>
    <definedName name="____________xlnm.Print_Area_8">#REF!</definedName>
    <definedName name="___________A100000">#REF!</definedName>
    <definedName name="___________A100025">#REF!</definedName>
    <definedName name="___________A65539">#REF!</definedName>
    <definedName name="___________A65800">#REF!</definedName>
    <definedName name="___________A66000">#REF!</definedName>
    <definedName name="___________A90000">#REF!</definedName>
    <definedName name="___________A99999">#REF!</definedName>
    <definedName name="___________abg1">#REF!</definedName>
    <definedName name="___________BLK2">[7]BLK2!$A$1:$IV$65536</definedName>
    <definedName name="___________BLK3">[7]BLK3!$A$1:$IV$65536</definedName>
    <definedName name="___________bol1">#REF!</definedName>
    <definedName name="___________BVD1">#REF!</definedName>
    <definedName name="___________BVD2">#REF!</definedName>
    <definedName name="___________can430">40.73</definedName>
    <definedName name="___________can435">43.3</definedName>
    <definedName name="___________col12">[8]Sheet1!$P$29</definedName>
    <definedName name="___________col15">[8]Sheet1!$S$29</definedName>
    <definedName name="___________col18">[8]Sheet1!$V$29</definedName>
    <definedName name="___________col21">[8]Sheet1!$Y$29</definedName>
    <definedName name="___________col24">[8]Sheet1!$AB$29</definedName>
    <definedName name="___________col27">[8]Sheet1!$AE$29</definedName>
    <definedName name="___________col3">[8]Sheet1!$G$29</definedName>
    <definedName name="___________col6">[8]Sheet1!$J$29</definedName>
    <definedName name="___________col9">[8]Sheet1!$M$29</definedName>
    <definedName name="___________dim4">#REF!</definedName>
    <definedName name="___________MN1">#REF!</definedName>
    <definedName name="___________rim4">"$#REF!.$H$13"</definedName>
    <definedName name="___________sol22222">[9]JACKWELL!#REF!</definedName>
    <definedName name="___________TAB1">#REF!</definedName>
    <definedName name="___________TAB3">#REF!</definedName>
    <definedName name="___________TAB4">#REF!</definedName>
    <definedName name="___________TB2">'[10]SPT vs PHI'!$B$2:$C$65</definedName>
    <definedName name="___________WO1">#REF!</definedName>
    <definedName name="___________xlnm.Print_Area">#REF!</definedName>
    <definedName name="___________xlnm.Print_Area_10">NA()</definedName>
    <definedName name="___________xlnm.Print_Area_12">#REF!</definedName>
    <definedName name="___________xlnm.Print_Area_13">NA()</definedName>
    <definedName name="___________xlnm.Print_Area_15">#REF!</definedName>
    <definedName name="___________xlnm.Print_Area_16">#REF!</definedName>
    <definedName name="___________xlnm.Print_Area_19">NA()</definedName>
    <definedName name="___________xlnm.Print_Area_21">#REF!</definedName>
    <definedName name="___________xlnm.Print_Area_22">NA()</definedName>
    <definedName name="___________xlnm.Print_Area_3">#REF!</definedName>
    <definedName name="___________xlnm.Print_Area_4">#REF!</definedName>
    <definedName name="___________xlnm.Print_Area_7">#REF!</definedName>
    <definedName name="___________xlnm.Print_Area_8">#REF!</definedName>
    <definedName name="__________A100000">#REF!</definedName>
    <definedName name="__________A100025">#REF!</definedName>
    <definedName name="__________A65539">#REF!</definedName>
    <definedName name="__________A65800">#REF!</definedName>
    <definedName name="__________A66000">#REF!</definedName>
    <definedName name="__________A90000">#REF!</definedName>
    <definedName name="__________A99999">#REF!</definedName>
    <definedName name="__________abg1">#REF!</definedName>
    <definedName name="__________BLK2">[7]BLK2!$A$1:$IV$65536</definedName>
    <definedName name="__________BLK3">[7]BLK3!$A$1:$IV$65536</definedName>
    <definedName name="__________bol1">#REF!</definedName>
    <definedName name="__________BVD1">#REF!</definedName>
    <definedName name="__________BVD2">#REF!</definedName>
    <definedName name="__________can430">40.73</definedName>
    <definedName name="__________can435">43.3</definedName>
    <definedName name="__________col12">[8]Sheet1!$P$29</definedName>
    <definedName name="__________col15">[8]Sheet1!$S$29</definedName>
    <definedName name="__________col18">[8]Sheet1!$V$29</definedName>
    <definedName name="__________col21">[8]Sheet1!$Y$29</definedName>
    <definedName name="__________col24">[8]Sheet1!$AB$29</definedName>
    <definedName name="__________col27">[8]Sheet1!$AE$29</definedName>
    <definedName name="__________col3">[8]Sheet1!$G$29</definedName>
    <definedName name="__________col6">[8]Sheet1!$J$29</definedName>
    <definedName name="__________col9">[8]Sheet1!$M$29</definedName>
    <definedName name="__________dim4">#REF!</definedName>
    <definedName name="__________MN1">#REF!</definedName>
    <definedName name="__________rim4">"$#REF!.$H$13"</definedName>
    <definedName name="__________sol22222">[9]JACKWELL!#REF!</definedName>
    <definedName name="__________TB2">'[10]SPT vs PHI'!$B$2:$C$65</definedName>
    <definedName name="__________WO1">#REF!</definedName>
    <definedName name="__________xlnm.Print_Area">#REF!</definedName>
    <definedName name="__________xlnm.Print_Area_10">NA()</definedName>
    <definedName name="__________xlnm.Print_Area_12">#REF!</definedName>
    <definedName name="__________xlnm.Print_Area_13">NA()</definedName>
    <definedName name="__________xlnm.Print_Area_15">#REF!</definedName>
    <definedName name="__________xlnm.Print_Area_16">#REF!</definedName>
    <definedName name="__________xlnm.Print_Area_19">NA()</definedName>
    <definedName name="__________xlnm.Print_Area_21">#REF!</definedName>
    <definedName name="__________xlnm.Print_Area_22">NA()</definedName>
    <definedName name="__________xlnm.Print_Area_3">#REF!</definedName>
    <definedName name="__________xlnm.Print_Area_4">#REF!</definedName>
    <definedName name="__________xlnm.Print_Area_7">#REF!</definedName>
    <definedName name="__________xlnm.Print_Area_8">#REF!</definedName>
    <definedName name="_________A100000">#REF!</definedName>
    <definedName name="_________A100025">#REF!</definedName>
    <definedName name="_________A65539">#REF!</definedName>
    <definedName name="_________A65800">#REF!</definedName>
    <definedName name="_________A66000">#REF!</definedName>
    <definedName name="_________A90000">#REF!</definedName>
    <definedName name="_________A99999">#REF!</definedName>
    <definedName name="_________abg1">#REF!</definedName>
    <definedName name="_________BLK2">[6]BLK2!$A$1:$IV$65536</definedName>
    <definedName name="_________BLK3">[6]BLK3!$A$1:$IV$65536</definedName>
    <definedName name="_________bol1">#REF!</definedName>
    <definedName name="_________BSD1" localSheetId="0">#REF!</definedName>
    <definedName name="_________BSD1">#REF!</definedName>
    <definedName name="_________BSD2" localSheetId="0">#REF!</definedName>
    <definedName name="_________BSD2">#REF!</definedName>
    <definedName name="_________can430">40.73</definedName>
    <definedName name="_________can435">43.3</definedName>
    <definedName name="_________cat12" hidden="1">{#N/A,#N/A,TRUE,"Front";#N/A,#N/A,TRUE,"Simple Letter";#N/A,#N/A,TRUE,"Inside";#N/A,#N/A,TRUE,"Contents";#N/A,#N/A,TRUE,"Basis";#N/A,#N/A,TRUE,"Inclusions";#N/A,#N/A,TRUE,"Exclusions";#N/A,#N/A,TRUE,"Areas";#N/A,#N/A,TRUE,"Summary";#N/A,#N/A,TRUE,"Detail"}</definedName>
    <definedName name="_________cat123">#N/A</definedName>
    <definedName name="_________col12">[8]Sheet1!$P$29</definedName>
    <definedName name="_________col15">[8]Sheet1!$S$29</definedName>
    <definedName name="_________col18">[8]Sheet1!$V$29</definedName>
    <definedName name="_________col21">[8]Sheet1!$Y$29</definedName>
    <definedName name="_________col24">[8]Sheet1!$AB$29</definedName>
    <definedName name="_________col27">[8]Sheet1!$AE$29</definedName>
    <definedName name="_________col3">[8]Sheet1!$G$29</definedName>
    <definedName name="_________col6">[8]Sheet1!$J$29</definedName>
    <definedName name="_________col9">[8]Sheet1!$M$29</definedName>
    <definedName name="_________DIA200">[11]det_est!#REF!</definedName>
    <definedName name="_________DIA250">[11]det_est!#REF!</definedName>
    <definedName name="_________DIA280">[11]det_est!#REF!</definedName>
    <definedName name="_________DIA315">[11]det_est!#REF!</definedName>
    <definedName name="_________DIA355">[11]det_est!#REF!</definedName>
    <definedName name="_________dim4">#REF!</definedName>
    <definedName name="_________IDC2">#N/A</definedName>
    <definedName name="_________IED1" localSheetId="0">#REF!</definedName>
    <definedName name="_________IED1">#REF!</definedName>
    <definedName name="_________IED2" localSheetId="0">#REF!</definedName>
    <definedName name="_________IED2">#REF!</definedName>
    <definedName name="_________jj300">#REF!</definedName>
    <definedName name="_________loc1">#N/A</definedName>
    <definedName name="_________LR1" localSheetId="0">#REF!</definedName>
    <definedName name="_________LR1">#REF!</definedName>
    <definedName name="_________LR2" localSheetId="0">#REF!</definedName>
    <definedName name="_________LR2">#REF!</definedName>
    <definedName name="_________MN1">#REF!</definedName>
    <definedName name="_________rim4">#REF!</definedName>
    <definedName name="_________rm4">#REF!</definedName>
    <definedName name="_________sdb2">#REF!</definedName>
    <definedName name="_________sol22222">[9]JACKWELL!#REF!</definedName>
    <definedName name="_________TAB1">#REF!</definedName>
    <definedName name="_________TAB3">#REF!</definedName>
    <definedName name="_________TAB4">#REF!</definedName>
    <definedName name="_________TB2">'[10]SPT vs PHI'!$B$2:$C$65</definedName>
    <definedName name="_________TOT200">[11]det_est!#REF!</definedName>
    <definedName name="_________TOT225">[11]det_est!#REF!</definedName>
    <definedName name="_________TOT250">[11]det_est!#REF!</definedName>
    <definedName name="_________TOT280">[11]det_est!#REF!</definedName>
    <definedName name="_________TOT315">[11]det_est!#REF!</definedName>
    <definedName name="_________TOT355">[11]det_est!#REF!</definedName>
    <definedName name="_________xlnm.Print_Area">#REF!</definedName>
    <definedName name="_________xlnm.Print_Area_10">NA()</definedName>
    <definedName name="_________xlnm.Print_Area_12">#REF!</definedName>
    <definedName name="_________xlnm.Print_Area_13">NA()</definedName>
    <definedName name="_________xlnm.Print_Area_15">#REF!</definedName>
    <definedName name="_________xlnm.Print_Area_16">#REF!</definedName>
    <definedName name="_________xlnm.Print_Area_19">NA()</definedName>
    <definedName name="_________xlnm.Print_Area_21">#REF!</definedName>
    <definedName name="_________xlnm.Print_Area_22">NA()</definedName>
    <definedName name="_________xlnm.Print_Area_3">#REF!</definedName>
    <definedName name="_________xlnm.Print_Area_4">#REF!</definedName>
    <definedName name="_________xlnm.Print_Area_7">#REF!</definedName>
    <definedName name="_________xlnm.Print_Area_8">#REF!</definedName>
    <definedName name="________A100000">#REF!</definedName>
    <definedName name="________A100025">#REF!</definedName>
    <definedName name="________a65537">#REF!</definedName>
    <definedName name="________A65539">#REF!</definedName>
    <definedName name="________A65555">#REF!</definedName>
    <definedName name="________A65658">#REF!</definedName>
    <definedName name="________A65800">#REF!</definedName>
    <definedName name="________A66000">#REF!</definedName>
    <definedName name="________A90000">#REF!</definedName>
    <definedName name="________A99999">#REF!</definedName>
    <definedName name="________abg1">#REF!</definedName>
    <definedName name="________BLK2">[6]BLK2!$A$1:$IV$65536</definedName>
    <definedName name="________BLK3">[6]BLK3!$A$1:$IV$65536</definedName>
    <definedName name="________bol1">#REF!</definedName>
    <definedName name="________BSD1" localSheetId="0">#REF!</definedName>
    <definedName name="________BSD1">#REF!</definedName>
    <definedName name="________BSD2" localSheetId="0">#REF!</definedName>
    <definedName name="________BSD2">#REF!</definedName>
    <definedName name="________BVD1">#REF!</definedName>
    <definedName name="________BVD2">#REF!</definedName>
    <definedName name="________can430">40.73</definedName>
    <definedName name="________can435">43.3</definedName>
    <definedName name="________cat12" hidden="1">{#N/A,#N/A,TRUE,"Front";#N/A,#N/A,TRUE,"Simple Letter";#N/A,#N/A,TRUE,"Inside";#N/A,#N/A,TRUE,"Contents";#N/A,#N/A,TRUE,"Basis";#N/A,#N/A,TRUE,"Inclusions";#N/A,#N/A,TRUE,"Exclusions";#N/A,#N/A,TRUE,"Areas";#N/A,#N/A,TRUE,"Summary";#N/A,#N/A,TRUE,"Detail"}</definedName>
    <definedName name="________cat123">#N/A</definedName>
    <definedName name="________col12">[8]Sheet1!$P$29</definedName>
    <definedName name="________col15">[8]Sheet1!$S$29</definedName>
    <definedName name="________col18">[8]Sheet1!$V$29</definedName>
    <definedName name="________col21">[8]Sheet1!$Y$29</definedName>
    <definedName name="________col24">[8]Sheet1!$AB$29</definedName>
    <definedName name="________col27">[8]Sheet1!$AE$29</definedName>
    <definedName name="________col3">[8]Sheet1!$G$29</definedName>
    <definedName name="________col6">[8]Sheet1!$J$29</definedName>
    <definedName name="________col9">[8]Sheet1!$M$29</definedName>
    <definedName name="________DIA200">[11]det_est!#REF!</definedName>
    <definedName name="________DIA225">[11]det_est!#REF!</definedName>
    <definedName name="________DIA250">[11]det_est!#REF!</definedName>
    <definedName name="________DIA280">[11]det_est!#REF!</definedName>
    <definedName name="________DIA315">[11]det_est!#REF!</definedName>
    <definedName name="________DIA355">[11]det_est!#REF!</definedName>
    <definedName name="________dim4">#REF!</definedName>
    <definedName name="________HED1">#REF!</definedName>
    <definedName name="________IDC2">#N/A</definedName>
    <definedName name="________IED1" localSheetId="0">#REF!</definedName>
    <definedName name="________IED1">#REF!</definedName>
    <definedName name="________IED2" localSheetId="0">#REF!</definedName>
    <definedName name="________IED2">#REF!</definedName>
    <definedName name="________jj300">#REF!</definedName>
    <definedName name="________loc1">#N/A</definedName>
    <definedName name="________LR1" localSheetId="0">#REF!</definedName>
    <definedName name="________LR1">#REF!</definedName>
    <definedName name="________LR2" localSheetId="0">#REF!</definedName>
    <definedName name="________LR2">#REF!</definedName>
    <definedName name="________MN1">#REF!</definedName>
    <definedName name="________rim4">#REF!</definedName>
    <definedName name="________rm4">#REF!</definedName>
    <definedName name="________sdb2">#REF!</definedName>
    <definedName name="________sol22222">[9]JACKWELL!#REF!</definedName>
    <definedName name="________TB2">'[10]SPT vs PHI'!$B$2:$C$65</definedName>
    <definedName name="________TOT200">[11]det_est!#REF!</definedName>
    <definedName name="________TOT225">[11]det_est!#REF!</definedName>
    <definedName name="________TOT250">[11]det_est!#REF!</definedName>
    <definedName name="________TOT280">[11]det_est!#REF!</definedName>
    <definedName name="________TOT315">[11]det_est!#REF!</definedName>
    <definedName name="________TOT355">[11]det_est!#REF!</definedName>
    <definedName name="________WO1">#REF!</definedName>
    <definedName name="________xlnm.Print_Area">#REF!</definedName>
    <definedName name="________xlnm.Print_Area_10">NA()</definedName>
    <definedName name="________xlnm.Print_Area_12">#REF!</definedName>
    <definedName name="________xlnm.Print_Area_13">NA()</definedName>
    <definedName name="________xlnm.Print_Area_15">#REF!</definedName>
    <definedName name="________xlnm.Print_Area_16">#REF!</definedName>
    <definedName name="________xlnm.Print_Area_19">NA()</definedName>
    <definedName name="________xlnm.Print_Area_21">#REF!</definedName>
    <definedName name="________xlnm.Print_Area_22">NA()</definedName>
    <definedName name="________xlnm.Print_Area_3">#REF!</definedName>
    <definedName name="________xlnm.Print_Area_4">#REF!</definedName>
    <definedName name="________xlnm.Print_Area_6">#REF!</definedName>
    <definedName name="________xlnm.Print_Area_7">#REF!</definedName>
    <definedName name="________xlnm.Print_Area_8">#REF!</definedName>
    <definedName name="_______A100000">#REF!</definedName>
    <definedName name="_______A100025">#REF!</definedName>
    <definedName name="_______a65537">#REF!</definedName>
    <definedName name="_______A65539">#REF!</definedName>
    <definedName name="_______A65555">#REF!</definedName>
    <definedName name="_______A65658">#REF!</definedName>
    <definedName name="_______A65800">#REF!</definedName>
    <definedName name="_______A66000">#REF!</definedName>
    <definedName name="_______A90000">#REF!</definedName>
    <definedName name="_______A96777" localSheetId="5">#REF!</definedName>
    <definedName name="_______A96777" localSheetId="7">#REF!</definedName>
    <definedName name="_______A96777" localSheetId="6">#REF!</definedName>
    <definedName name="_______A96777">#REF!</definedName>
    <definedName name="_______A99999">#REF!</definedName>
    <definedName name="_______abg1">#REF!</definedName>
    <definedName name="_______BLK2">[6]BLK2!$A$1:$IV$65536</definedName>
    <definedName name="_______BLK3">[6]BLK3!$A$1:$IV$65536</definedName>
    <definedName name="_______bol1">#REF!</definedName>
    <definedName name="_______BSD1" localSheetId="0">#REF!</definedName>
    <definedName name="_______BSD1">#REF!</definedName>
    <definedName name="_______BSD2" localSheetId="0">#REF!</definedName>
    <definedName name="_______BSD2">#REF!</definedName>
    <definedName name="_______can430">40.73</definedName>
    <definedName name="_______can435">43.3</definedName>
    <definedName name="_______cat12" hidden="1">{#N/A,#N/A,TRUE,"Front";#N/A,#N/A,TRUE,"Simple Letter";#N/A,#N/A,TRUE,"Inside";#N/A,#N/A,TRUE,"Contents";#N/A,#N/A,TRUE,"Basis";#N/A,#N/A,TRUE,"Inclusions";#N/A,#N/A,TRUE,"Exclusions";#N/A,#N/A,TRUE,"Areas";#N/A,#N/A,TRUE,"Summary";#N/A,#N/A,TRUE,"Detail"}</definedName>
    <definedName name="_______cat123">#N/A</definedName>
    <definedName name="_______col12">[8]Sheet1!$P$29</definedName>
    <definedName name="_______col15">[8]Sheet1!$S$29</definedName>
    <definedName name="_______col18">[8]Sheet1!$V$29</definedName>
    <definedName name="_______col21">[8]Sheet1!$Y$29</definedName>
    <definedName name="_______col24">[8]Sheet1!$AB$29</definedName>
    <definedName name="_______col27">[8]Sheet1!$AE$29</definedName>
    <definedName name="_______col3">[8]Sheet1!$G$29</definedName>
    <definedName name="_______col6">[8]Sheet1!$J$29</definedName>
    <definedName name="_______col9">[8]Sheet1!$M$29</definedName>
    <definedName name="_______DIA200">[11]det_est!#REF!</definedName>
    <definedName name="_______DIA225">[11]det_est!#REF!</definedName>
    <definedName name="_______DIA250">[11]det_est!#REF!</definedName>
    <definedName name="_______DIA280">[11]det_est!#REF!</definedName>
    <definedName name="_______DIA315">[11]det_est!#REF!</definedName>
    <definedName name="_______DIA355">[11]det_est!#REF!</definedName>
    <definedName name="_______dim4">#REF!</definedName>
    <definedName name="_______HED1">#REF!</definedName>
    <definedName name="_______HED2">#REF!</definedName>
    <definedName name="_______IDC2">#N/A</definedName>
    <definedName name="_______IED1" localSheetId="0">#REF!</definedName>
    <definedName name="_______IED1">#REF!</definedName>
    <definedName name="_______IED2" localSheetId="0">#REF!</definedName>
    <definedName name="_______IED2">#REF!</definedName>
    <definedName name="_______jj300">#REF!</definedName>
    <definedName name="_______loc1">#N/A</definedName>
    <definedName name="_______LR1" localSheetId="0">#REF!</definedName>
    <definedName name="_______LR1">#REF!</definedName>
    <definedName name="_______LR2" localSheetId="0">#REF!</definedName>
    <definedName name="_______LR2">#REF!</definedName>
    <definedName name="_______MN1">#REF!</definedName>
    <definedName name="_______rim4">#REF!</definedName>
    <definedName name="_______rm4">#REF!</definedName>
    <definedName name="_______sdb2">#REF!</definedName>
    <definedName name="_______sol22222">[9]JACKWELL!#REF!</definedName>
    <definedName name="_______TAB1">#REF!</definedName>
    <definedName name="_______TAB3">#REF!</definedName>
    <definedName name="_______TAB4">#REF!</definedName>
    <definedName name="_______TB2">'[10]SPT vs PHI'!$B$2:$C$65</definedName>
    <definedName name="_______TOT200">[11]det_est!#REF!</definedName>
    <definedName name="_______TOT225">[11]det_est!#REF!</definedName>
    <definedName name="_______TOT250">[11]det_est!#REF!</definedName>
    <definedName name="_______TOT280">[11]det_est!#REF!</definedName>
    <definedName name="_______TOT315">[11]det_est!#REF!</definedName>
    <definedName name="_______TOT355">[11]det_est!#REF!</definedName>
    <definedName name="_______xlnm.Print_Area">#REF!</definedName>
    <definedName name="_______xlnm.Print_Area_10">NA()</definedName>
    <definedName name="_______xlnm.Print_Area_12">#REF!</definedName>
    <definedName name="_______xlnm.Print_Area_13">NA()</definedName>
    <definedName name="_______xlnm.Print_Area_15">#REF!</definedName>
    <definedName name="_______xlnm.Print_Area_16">#REF!</definedName>
    <definedName name="_______xlnm.Print_Area_19">NA()</definedName>
    <definedName name="_______xlnm.Print_Area_21">#REF!</definedName>
    <definedName name="_______xlnm.Print_Area_22">NA()</definedName>
    <definedName name="_______xlnm.Print_Area_3">#REF!</definedName>
    <definedName name="_______xlnm.Print_Area_4">#REF!</definedName>
    <definedName name="_______xlnm.Print_Area_6">#REF!</definedName>
    <definedName name="_______xlnm.Print_Area_7">#REF!</definedName>
    <definedName name="_______xlnm.Print_Area_8">#REF!</definedName>
    <definedName name="_______xlnm.Print_Titles_1">#REF!</definedName>
    <definedName name="_______xlnm.Print_Titles_2">#REF!</definedName>
    <definedName name="_______xlnm.Print_Titles_3">#REF!</definedName>
    <definedName name="_______xlnm.Print_Titles_4">#REF!</definedName>
    <definedName name="______A100000">#REF!</definedName>
    <definedName name="______A100025">#REF!</definedName>
    <definedName name="______a65537">#REF!</definedName>
    <definedName name="______A65555">#REF!</definedName>
    <definedName name="______A65658">#REF!</definedName>
    <definedName name="______A65800">#REF!</definedName>
    <definedName name="______A66000">#REF!</definedName>
    <definedName name="______A90000">#REF!</definedName>
    <definedName name="______A96777" localSheetId="5">#REF!</definedName>
    <definedName name="______A96777" localSheetId="7">#REF!</definedName>
    <definedName name="______A96777" localSheetId="6">#REF!</definedName>
    <definedName name="______A96777">#REF!</definedName>
    <definedName name="______A99999">#REF!</definedName>
    <definedName name="______abg1">#REF!</definedName>
    <definedName name="______abs1">#REF!</definedName>
    <definedName name="______BLK2">[6]BLK2!$A$1:$IV$65536</definedName>
    <definedName name="______BLK3">[6]BLK3!$A$1:$IV$65536</definedName>
    <definedName name="______bol1">#REF!</definedName>
    <definedName name="______BSD1" localSheetId="0">#REF!</definedName>
    <definedName name="______BSD1">#REF!</definedName>
    <definedName name="______BSD2" localSheetId="0">#REF!</definedName>
    <definedName name="______BSD2">#REF!</definedName>
    <definedName name="______BVD1">#REF!</definedName>
    <definedName name="______BVD2">#REF!</definedName>
    <definedName name="______can430">40.73</definedName>
    <definedName name="______can435">43.3</definedName>
    <definedName name="______cat12" hidden="1">{#N/A,#N/A,TRUE,"Front";#N/A,#N/A,TRUE,"Simple Letter";#N/A,#N/A,TRUE,"Inside";#N/A,#N/A,TRUE,"Contents";#N/A,#N/A,TRUE,"Basis";#N/A,#N/A,TRUE,"Inclusions";#N/A,#N/A,TRUE,"Exclusions";#N/A,#N/A,TRUE,"Areas";#N/A,#N/A,TRUE,"Summary";#N/A,#N/A,TRUE,"Detail"}</definedName>
    <definedName name="______cat123">#N/A</definedName>
    <definedName name="______col12">[8]Sheet1!$P$29</definedName>
    <definedName name="______col15">[8]Sheet1!$S$29</definedName>
    <definedName name="______col18">[8]Sheet1!$V$29</definedName>
    <definedName name="______col21">[8]Sheet1!$Y$29</definedName>
    <definedName name="______col24">[8]Sheet1!$AB$29</definedName>
    <definedName name="______col27">[8]Sheet1!$AE$29</definedName>
    <definedName name="______col3">[8]Sheet1!$G$29</definedName>
    <definedName name="______col6">[8]Sheet1!$J$29</definedName>
    <definedName name="______col9">[8]Sheet1!$M$29</definedName>
    <definedName name="______DIA200">[11]det_est!#REF!</definedName>
    <definedName name="______DIA225">[11]det_est!#REF!</definedName>
    <definedName name="______DIA250">[11]det_est!#REF!</definedName>
    <definedName name="______DIA280">[11]det_est!#REF!</definedName>
    <definedName name="______DIA315">[11]det_est!#REF!</definedName>
    <definedName name="______DIA355">[11]det_est!#REF!</definedName>
    <definedName name="______dim4">#REF!</definedName>
    <definedName name="______HED1">#REF!</definedName>
    <definedName name="______HED2">#REF!</definedName>
    <definedName name="______IDC2">#N/A</definedName>
    <definedName name="______IED1" localSheetId="0">#REF!</definedName>
    <definedName name="______IED1">#REF!</definedName>
    <definedName name="______IED2" localSheetId="0">#REF!</definedName>
    <definedName name="______IED2">#REF!</definedName>
    <definedName name="______jj300">#REF!</definedName>
    <definedName name="______loc1">#N/A</definedName>
    <definedName name="______LR1" localSheetId="0">#REF!</definedName>
    <definedName name="______LR1">#REF!</definedName>
    <definedName name="______LR2" localSheetId="0">#REF!</definedName>
    <definedName name="______LR2">#REF!</definedName>
    <definedName name="______MN1">#REF!</definedName>
    <definedName name="______rim4">#REF!</definedName>
    <definedName name="______rm4">#REF!</definedName>
    <definedName name="______sdb2">#REF!</definedName>
    <definedName name="______sol22222">[9]JACKWELL!#REF!</definedName>
    <definedName name="______TB2">'[10]SPT vs PHI'!$B$2:$C$65</definedName>
    <definedName name="______TOT200">[11]det_est!#REF!</definedName>
    <definedName name="______TOT225">[11]det_est!#REF!</definedName>
    <definedName name="______TOT250">[11]det_est!#REF!</definedName>
    <definedName name="______TOT280">[11]det_est!#REF!</definedName>
    <definedName name="______TOT315">[11]det_est!#REF!</definedName>
    <definedName name="______TOT355">[11]det_est!#REF!</definedName>
    <definedName name="______WO1">#REF!</definedName>
    <definedName name="______Xl1" localSheetId="0">#REF!</definedName>
    <definedName name="______Xl1">#REF!</definedName>
    <definedName name="______xlnm.Print_Area">#REF!</definedName>
    <definedName name="______xlnm.Print_Area_10">NA()</definedName>
    <definedName name="______xlnm.Print_Area_12">#REF!</definedName>
    <definedName name="______xlnm.Print_Area_13">NA()</definedName>
    <definedName name="______xlnm.Print_Area_15">#REF!</definedName>
    <definedName name="______xlnm.Print_Area_16">#REF!</definedName>
    <definedName name="______xlnm.Print_Area_19">NA()</definedName>
    <definedName name="______xlnm.Print_Area_21">#REF!</definedName>
    <definedName name="______xlnm.Print_Area_22">NA()</definedName>
    <definedName name="______xlnm.Print_Area_3">#REF!</definedName>
    <definedName name="______xlnm.Print_Area_4">#REF!</definedName>
    <definedName name="______xlnm.Print_Area_5">#REF!</definedName>
    <definedName name="______xlnm.Print_Area_6">#REF!</definedName>
    <definedName name="______xlnm.Print_Area_7">#REF!</definedName>
    <definedName name="______xlnm.Print_Area_8">#REF!</definedName>
    <definedName name="______xlnm.Print_Titles_1">#REF!</definedName>
    <definedName name="______xlnm.Print_Titles_2">#REF!</definedName>
    <definedName name="______xlnm.Print_Titles_3">#REF!</definedName>
    <definedName name="______xlnm.Print_Titles_4">#REF!</definedName>
    <definedName name="_____A100000">#REF!</definedName>
    <definedName name="_____A100025">#REF!</definedName>
    <definedName name="_____a65537">#REF!</definedName>
    <definedName name="_____A65539">#REF!</definedName>
    <definedName name="_____A65555">#REF!</definedName>
    <definedName name="_____A65658">#REF!</definedName>
    <definedName name="_____A65800">#REF!</definedName>
    <definedName name="_____A66000">#REF!</definedName>
    <definedName name="_____A90000">#REF!</definedName>
    <definedName name="_____A99999">#REF!</definedName>
    <definedName name="_____abg1">#REF!</definedName>
    <definedName name="_____abs1">#REF!</definedName>
    <definedName name="_____BLK2">[6]BLK2!$A$1:$IV$65536</definedName>
    <definedName name="_____BLK3">[6]BLK3!$A$1:$IV$65536</definedName>
    <definedName name="_____bol1">#REF!</definedName>
    <definedName name="_____bol1_2">#REF!</definedName>
    <definedName name="_____bol1_6">#REF!</definedName>
    <definedName name="_____bol1_7">#REF!</definedName>
    <definedName name="_____BSD1">#REF!</definedName>
    <definedName name="_____BSD2">#REF!</definedName>
    <definedName name="_____BVD1">#REF!</definedName>
    <definedName name="_____BVD2">#REF!</definedName>
    <definedName name="_____can430">40.73</definedName>
    <definedName name="_____can435">43.3</definedName>
    <definedName name="_____cat12" hidden="1">{#N/A,#N/A,TRUE,"Front";#N/A,#N/A,TRUE,"Simple Letter";#N/A,#N/A,TRUE,"Inside";#N/A,#N/A,TRUE,"Contents";#N/A,#N/A,TRUE,"Basis";#N/A,#N/A,TRUE,"Inclusions";#N/A,#N/A,TRUE,"Exclusions";#N/A,#N/A,TRUE,"Areas";#N/A,#N/A,TRUE,"Summary";#N/A,#N/A,TRUE,"Detail"}</definedName>
    <definedName name="_____cat123">#N/A</definedName>
    <definedName name="_____col12">[8]Sheet1!$P$29</definedName>
    <definedName name="_____col15">[8]Sheet1!$S$29</definedName>
    <definedName name="_____col18">[8]Sheet1!$V$29</definedName>
    <definedName name="_____col21">[8]Sheet1!$Y$29</definedName>
    <definedName name="_____col24">[8]Sheet1!$AB$29</definedName>
    <definedName name="_____col27">[8]Sheet1!$AE$29</definedName>
    <definedName name="_____col3">[8]Sheet1!$G$29</definedName>
    <definedName name="_____col6">[8]Sheet1!$J$29</definedName>
    <definedName name="_____col9">[8]Sheet1!$M$29</definedName>
    <definedName name="_____CZ1" localSheetId="0">[12]data!$F$721</definedName>
    <definedName name="_____CZ1">[13]data!$F$721</definedName>
    <definedName name="_____DIA200">[11]det_est!#REF!</definedName>
    <definedName name="_____DIA225">[11]det_est!#REF!</definedName>
    <definedName name="_____DIA250">[11]det_est!#REF!</definedName>
    <definedName name="_____DIA280">[11]det_est!#REF!</definedName>
    <definedName name="_____DIA315">[11]det_est!#REF!</definedName>
    <definedName name="_____DIA355">[11]det_est!#REF!</definedName>
    <definedName name="_____dim4">#REF!</definedName>
    <definedName name="_____HED1">#REF!</definedName>
    <definedName name="_____HED2">#REF!</definedName>
    <definedName name="_____IDC2">#N/A</definedName>
    <definedName name="_____IED1" localSheetId="0">#REF!</definedName>
    <definedName name="_____IED1">#REF!</definedName>
    <definedName name="_____IED2" localSheetId="0">#REF!</definedName>
    <definedName name="_____IED2">#REF!</definedName>
    <definedName name="_____jj300">#REF!</definedName>
    <definedName name="_____Ki1">#REF!</definedName>
    <definedName name="_____Ki2">#REF!</definedName>
    <definedName name="_____LD1">[1]DLC!$K$59:$AF$8180</definedName>
    <definedName name="_____LD2">[1]DLC!$GR$56:$HT$8181</definedName>
    <definedName name="_____LD3">[1]DLC!$HV$57:$IO$8181</definedName>
    <definedName name="_____LD4">[1]DLC!$AH$32:$BE$8180</definedName>
    <definedName name="_____LD5">[1]DLC!$GR$53:$HK$8180</definedName>
    <definedName name="_____LD6">[1]DLC!$GR$69:$HL$8180</definedName>
    <definedName name="_____loc1">#N/A</definedName>
    <definedName name="_____LR1" localSheetId="0">#REF!</definedName>
    <definedName name="_____LR1">#REF!</definedName>
    <definedName name="_____LR2" localSheetId="0">#REF!</definedName>
    <definedName name="_____LR2">#REF!</definedName>
    <definedName name="_____MAN1" localSheetId="0">#REF!</definedName>
    <definedName name="_____MAN1">#REF!</definedName>
    <definedName name="_____MN1">#REF!</definedName>
    <definedName name="_____PB1">#REF!</definedName>
    <definedName name="_____rim4">#REF!</definedName>
    <definedName name="_____rm4">#REF!</definedName>
    <definedName name="_____SCH6" localSheetId="0">'[14]04REL'!#REF!</definedName>
    <definedName name="_____SCH6">'[15]04REL'!#REF!</definedName>
    <definedName name="_____sdb2">#REF!</definedName>
    <definedName name="_____SH1">'[16]Executive Summary -Thermal'!$A$4:$H$108</definedName>
    <definedName name="_____SH10">'[16]Executive Summary -Thermal'!$A$4:$G$118</definedName>
    <definedName name="_____SH11">'[16]Executive Summary -Thermal'!$A$4:$H$167</definedName>
    <definedName name="_____SH2">'[16]Executive Summary -Thermal'!$A$4:$H$157</definedName>
    <definedName name="_____SH3">'[16]Executive Summary -Thermal'!$A$4:$H$136</definedName>
    <definedName name="_____SH4">'[16]Executive Summary -Thermal'!$A$4:$H$96</definedName>
    <definedName name="_____SH5">'[16]Executive Summary -Thermal'!$A$4:$H$96</definedName>
    <definedName name="_____SH6">'[16]Executive Summary -Thermal'!$A$4:$H$95</definedName>
    <definedName name="_____SH7">'[16]Executive Summary -Thermal'!$A$4:$H$163</definedName>
    <definedName name="_____SH8">'[16]Executive Summary -Thermal'!$A$4:$H$133</definedName>
    <definedName name="_____SH9">'[16]Executive Summary -Thermal'!$A$4:$H$194</definedName>
    <definedName name="_____sol22222">[9]JACKWELL!#REF!</definedName>
    <definedName name="_____TAB1">#REF!</definedName>
    <definedName name="_____TAB3">#REF!</definedName>
    <definedName name="_____TAB4">#REF!</definedName>
    <definedName name="_____TB2">'[10]SPT vs PHI'!$B$2:$C$65</definedName>
    <definedName name="_____TOT200">[11]det_est!#REF!</definedName>
    <definedName name="_____TOT225">[11]det_est!#REF!</definedName>
    <definedName name="_____TOT250">[11]det_est!#REF!</definedName>
    <definedName name="_____TOT280">[11]det_est!#REF!</definedName>
    <definedName name="_____TOT315">[11]det_est!#REF!</definedName>
    <definedName name="_____TOT355">[11]det_est!#REF!</definedName>
    <definedName name="_____WO1">#REF!</definedName>
    <definedName name="_____Xl1" localSheetId="0">#REF!</definedName>
    <definedName name="_____Xl1">#REF!</definedName>
    <definedName name="_____xlnm.Print_Area">#REF!</definedName>
    <definedName name="_____xlnm.Print_Area_1">#REF!</definedName>
    <definedName name="_____xlnm.Print_Area_10">NA()</definedName>
    <definedName name="_____xlnm.Print_Area_12">#REF!</definedName>
    <definedName name="_____xlnm.Print_Area_13">NA()</definedName>
    <definedName name="_____xlnm.Print_Area_15">#REF!</definedName>
    <definedName name="_____xlnm.Print_Area_16">#REF!</definedName>
    <definedName name="_____xlnm.Print_Area_19">NA()</definedName>
    <definedName name="_____xlnm.Print_Area_2">#REF!</definedName>
    <definedName name="_____xlnm.Print_Area_21">#REF!</definedName>
    <definedName name="_____xlnm.Print_Area_22">NA()</definedName>
    <definedName name="_____xlnm.Print_Area_3">#REF!</definedName>
    <definedName name="_____xlnm.Print_Area_4">#REF!</definedName>
    <definedName name="_____xlnm.Print_Area_5">#REF!</definedName>
    <definedName name="_____xlnm.Print_Area_6">#REF!</definedName>
    <definedName name="_____xlnm.Print_Area_7">#REF!</definedName>
    <definedName name="_____xlnm.Print_Area_8">#REF!</definedName>
    <definedName name="_____xlnm.Print_Titles">#REF!</definedName>
    <definedName name="_____xlnm.Print_Titles_1">#REF!</definedName>
    <definedName name="_____xlnm.Print_Titles_2">#REF!</definedName>
    <definedName name="_____xlnm.Print_Titles_3">#REF!</definedName>
    <definedName name="_____xlnm.Print_Titles_4">#REF!</definedName>
    <definedName name="____a1" localSheetId="0">#REF!</definedName>
    <definedName name="____a1">#REF!</definedName>
    <definedName name="____A100000">#REF!</definedName>
    <definedName name="____A100025">#REF!</definedName>
    <definedName name="____A2">#REF!</definedName>
    <definedName name="____a65537">#REF!</definedName>
    <definedName name="____A65539">#REF!</definedName>
    <definedName name="____A65555">#REF!</definedName>
    <definedName name="____A65658">#REF!</definedName>
    <definedName name="____A65800">#REF!</definedName>
    <definedName name="____A66000">#REF!</definedName>
    <definedName name="____A90000">#REF!</definedName>
    <definedName name="____A96777">#REF!</definedName>
    <definedName name="____A99999">#REF!</definedName>
    <definedName name="____abg1">#REF!</definedName>
    <definedName name="____bbw1">[17]Prjt!$M$334</definedName>
    <definedName name="____BLK2">[6]BLK2!$A$1:$IV$65536</definedName>
    <definedName name="____BLK3">[6]BLK3!$A$1:$IV$65536</definedName>
    <definedName name="____bol1">#REF!</definedName>
    <definedName name="____bol1_2">#REF!</definedName>
    <definedName name="____bol1_6">#REF!</definedName>
    <definedName name="____bol1_7">#REF!</definedName>
    <definedName name="____BSD1">#REF!</definedName>
    <definedName name="____BSD2">#REF!</definedName>
    <definedName name="____BVD1">#REF!</definedName>
    <definedName name="____BVD2">#REF!</definedName>
    <definedName name="____can430">40.73</definedName>
    <definedName name="____can435">43.3</definedName>
    <definedName name="____cat12" hidden="1">{#N/A,#N/A,TRUE,"Front";#N/A,#N/A,TRUE,"Simple Letter";#N/A,#N/A,TRUE,"Inside";#N/A,#N/A,TRUE,"Contents";#N/A,#N/A,TRUE,"Basis";#N/A,#N/A,TRUE,"Inclusions";#N/A,#N/A,TRUE,"Exclusions";#N/A,#N/A,TRUE,"Areas";#N/A,#N/A,TRUE,"Summary";#N/A,#N/A,TRUE,"Detail"}</definedName>
    <definedName name="____cat123">#N/A</definedName>
    <definedName name="____col12">[8]Sheet1!$P$29</definedName>
    <definedName name="____col15">[8]Sheet1!$S$29</definedName>
    <definedName name="____col18">[8]Sheet1!$V$29</definedName>
    <definedName name="____col21">[8]Sheet1!$Y$29</definedName>
    <definedName name="____col24">[8]Sheet1!$AB$29</definedName>
    <definedName name="____col27">[8]Sheet1!$AE$29</definedName>
    <definedName name="____col3">[8]Sheet1!$G$29</definedName>
    <definedName name="____col6">[8]Sheet1!$J$29</definedName>
    <definedName name="____col9">[8]Sheet1!$M$29</definedName>
    <definedName name="____CZ1" localSheetId="0">[18]data!$F$721</definedName>
    <definedName name="____CZ1">[19]data!$F$721</definedName>
    <definedName name="____del1" localSheetId="0">#REF!</definedName>
    <definedName name="____del1">#REF!</definedName>
    <definedName name="____DIA200">[11]det_est!#REF!</definedName>
    <definedName name="____DIA225">[11]det_est!#REF!</definedName>
    <definedName name="____DIA250">[11]det_est!#REF!</definedName>
    <definedName name="____DIA280">[11]det_est!#REF!</definedName>
    <definedName name="____DIA315">[11]det_est!#REF!</definedName>
    <definedName name="____DIA355">[11]det_est!#REF!</definedName>
    <definedName name="____dim4">#REF!</definedName>
    <definedName name="____HED1">#REF!</definedName>
    <definedName name="____HED2">#REF!</definedName>
    <definedName name="____IDC2">#N/A</definedName>
    <definedName name="____IED1" localSheetId="0">#REF!</definedName>
    <definedName name="____IED1">#REF!</definedName>
    <definedName name="____IED2" localSheetId="0">#REF!</definedName>
    <definedName name="____IED2">#REF!</definedName>
    <definedName name="____jj300">#REF!</definedName>
    <definedName name="____Ki1">#REF!</definedName>
    <definedName name="____Ki2">#REF!</definedName>
    <definedName name="____LD1">[1]DLC!$K$59:$AF$8180</definedName>
    <definedName name="____LD2">[1]DLC!$GR$56:$HT$8181</definedName>
    <definedName name="____LD3">[1]DLC!$HV$57:$IO$8181</definedName>
    <definedName name="____LD4">[1]DLC!$AH$32:$BE$8180</definedName>
    <definedName name="____LD5">[1]DLC!$GR$53:$HK$8180</definedName>
    <definedName name="____LD6">[1]DLC!$GR$69:$HL$8180</definedName>
    <definedName name="____loc1">#N/A</definedName>
    <definedName name="____LR1" localSheetId="0">#REF!</definedName>
    <definedName name="____LR1">#REF!</definedName>
    <definedName name="____LR2" localSheetId="0">#REF!</definedName>
    <definedName name="____LR2">#REF!</definedName>
    <definedName name="____MAN1" localSheetId="0">#REF!</definedName>
    <definedName name="____MAN1">#REF!</definedName>
    <definedName name="____MN1">#REF!</definedName>
    <definedName name="____np3">'[20]Material '!$G$50</definedName>
    <definedName name="____PB1" localSheetId="0">#REF!</definedName>
    <definedName name="____PB1">#REF!</definedName>
    <definedName name="____Re1" localSheetId="0">#REF!</definedName>
    <definedName name="____Re1">#REF!</definedName>
    <definedName name="____rim4">#REF!</definedName>
    <definedName name="____Rl1">#REF!</definedName>
    <definedName name="____rm4">#REF!</definedName>
    <definedName name="____Rs1">#REF!</definedName>
    <definedName name="____SCH6" localSheetId="0">'[21]04REL'!#REF!</definedName>
    <definedName name="____SCH6">'[22]04REL'!#REF!</definedName>
    <definedName name="____sdb2">#REF!</definedName>
    <definedName name="____SH1">'[16]Executive Summary -Thermal'!$A$4:$H$108</definedName>
    <definedName name="____SH10">'[16]Executive Summary -Thermal'!$A$4:$G$118</definedName>
    <definedName name="____SH11">'[16]Executive Summary -Thermal'!$A$4:$H$167</definedName>
    <definedName name="____SH2">'[16]Executive Summary -Thermal'!$A$4:$H$157</definedName>
    <definedName name="____SH3">'[16]Executive Summary -Thermal'!$A$4:$H$136</definedName>
    <definedName name="____SH4">'[16]Executive Summary -Thermal'!$A$4:$H$96</definedName>
    <definedName name="____SH5">'[16]Executive Summary -Thermal'!$A$4:$H$96</definedName>
    <definedName name="____SH6">'[16]Executive Summary -Thermal'!$A$4:$H$95</definedName>
    <definedName name="____SH7">'[16]Executive Summary -Thermal'!$A$4:$H$163</definedName>
    <definedName name="____SH8">'[16]Executive Summary -Thermal'!$A$4:$H$133</definedName>
    <definedName name="____SH9">'[16]Executive Summary -Thermal'!$A$4:$H$194</definedName>
    <definedName name="____sol22222">[9]JACKWELL!#REF!</definedName>
    <definedName name="____TAB1">#REF!</definedName>
    <definedName name="____TAB3">#REF!</definedName>
    <definedName name="____TAB4">#REF!</definedName>
    <definedName name="____TB2">'[10]SPT vs PHI'!$B$2:$C$65</definedName>
    <definedName name="____TB2_2">#REF!</definedName>
    <definedName name="____Tk1" localSheetId="0">#REF!</definedName>
    <definedName name="____Tk1">#REF!</definedName>
    <definedName name="____Tkl1" localSheetId="0">#REF!</definedName>
    <definedName name="____Tkl1">#REF!</definedName>
    <definedName name="____TOT200">[11]det_est!#REF!</definedName>
    <definedName name="____TOT225">[11]det_est!#REF!</definedName>
    <definedName name="____TOT250">[11]det_est!#REF!</definedName>
    <definedName name="____TOT280">[11]det_est!#REF!</definedName>
    <definedName name="____TOT315">[11]det_est!#REF!</definedName>
    <definedName name="____TOT355">[11]det_est!#REF!</definedName>
    <definedName name="____WO1">#REF!</definedName>
    <definedName name="____wp1" localSheetId="0">#REF!</definedName>
    <definedName name="____wp1">#REF!</definedName>
    <definedName name="____Xl1" localSheetId="0">#REF!</definedName>
    <definedName name="____Xl1">#REF!</definedName>
    <definedName name="____xlnm.Print_Area">#REF!</definedName>
    <definedName name="____xlnm.Print_Area_1">#REF!</definedName>
    <definedName name="____xlnm.Print_Area_10">NA()</definedName>
    <definedName name="____xlnm.Print_Area_12">#REF!</definedName>
    <definedName name="____xlnm.Print_Area_13">NA()</definedName>
    <definedName name="____xlnm.Print_Area_15">#REF!</definedName>
    <definedName name="____xlnm.Print_Area_16">#REF!</definedName>
    <definedName name="____xlnm.Print_Area_19">NA()</definedName>
    <definedName name="____xlnm.Print_Area_2">#REF!</definedName>
    <definedName name="____xlnm.Print_Area_21">#REF!</definedName>
    <definedName name="____xlnm.Print_Area_22">NA()</definedName>
    <definedName name="____xlnm.Print_Area_3">#REF!</definedName>
    <definedName name="____xlnm.Print_Area_4">#REF!</definedName>
    <definedName name="____xlnm.Print_Area_5">#REF!</definedName>
    <definedName name="____xlnm.Print_Area_6">#REF!</definedName>
    <definedName name="____xlnm.Print_Area_7">#REF!</definedName>
    <definedName name="____xlnm.Print_Area_8">#REF!</definedName>
    <definedName name="____xlnm.Print_Titles">#REF!</definedName>
    <definedName name="____xlnm.Print_Titles_1">#REF!</definedName>
    <definedName name="____xlnm.Print_Titles_2">#REF!</definedName>
    <definedName name="____xlnm.Print_Titles_3">#REF!</definedName>
    <definedName name="____xlnm.Print_Titles_4">#REF!</definedName>
    <definedName name="____zr9">[17]Prjt!$AB$196</definedName>
    <definedName name="___1Excel_BuiltIn_Print_Area_1_1">#REF!</definedName>
    <definedName name="___a1" localSheetId="0">#REF!</definedName>
    <definedName name="___a1">#REF!</definedName>
    <definedName name="___A100000" localSheetId="0">'[23]IP Assessment_June.08'!#REF!</definedName>
    <definedName name="___A100000">'[24]IP Assessment_June.08'!#REF!</definedName>
    <definedName name="___A100025" localSheetId="0">'[23]IP Assessment_June.08'!#REF!</definedName>
    <definedName name="___A100025">'[24]IP Assessment_June.08'!#REF!</definedName>
    <definedName name="___A2" localSheetId="0">#REF!</definedName>
    <definedName name="___A2">#REF!</definedName>
    <definedName name="___a65537">#REF!</definedName>
    <definedName name="___A65539">#REF!</definedName>
    <definedName name="___A65555">#REF!</definedName>
    <definedName name="___A65658">#REF!</definedName>
    <definedName name="___A65800">#REF!</definedName>
    <definedName name="___A65800_2">#REF!</definedName>
    <definedName name="___A65800_6">#REF!</definedName>
    <definedName name="___A65800_7">#REF!</definedName>
    <definedName name="___A66000">#REF!</definedName>
    <definedName name="___A66000_2">#REF!</definedName>
    <definedName name="___A66000_6">#REF!</definedName>
    <definedName name="___A66000_7">#REF!</definedName>
    <definedName name="___A90000" localSheetId="0">#REF!</definedName>
    <definedName name="___A90000">#REF!</definedName>
    <definedName name="___A96777">#REF!</definedName>
    <definedName name="___A99999" localSheetId="0">'[23]IP Assessment_June.08'!#REF!</definedName>
    <definedName name="___A99999">'[24]IP Assessment_June.08'!#REF!</definedName>
    <definedName name="___A99999_2">#REF!</definedName>
    <definedName name="___A99999_6">#REF!</definedName>
    <definedName name="___A99999_7">#REF!</definedName>
    <definedName name="___aba2" localSheetId="0">#REF!</definedName>
    <definedName name="___aba2">#REF!</definedName>
    <definedName name="___abg1">#REF!</definedName>
    <definedName name="___abs1">#REF!</definedName>
    <definedName name="___bbw1">[25]Prjt!$M$334</definedName>
    <definedName name="___BLK2">[6]BLK2!$A:$IV</definedName>
    <definedName name="___BLK2_2">#REF!</definedName>
    <definedName name="___BLK3">[6]BLK3!$A:$IV</definedName>
    <definedName name="___BLK3_2">#REF!</definedName>
    <definedName name="___bol1">#REF!</definedName>
    <definedName name="___bol1_2">#REF!</definedName>
    <definedName name="___bol1_6">#REF!</definedName>
    <definedName name="___bol1_7">#REF!</definedName>
    <definedName name="___bom1">#REF!</definedName>
    <definedName name="___BSD1">#REF!</definedName>
    <definedName name="___BSD2">#REF!</definedName>
    <definedName name="___BVD1">#REF!</definedName>
    <definedName name="___BVD2">#REF!</definedName>
    <definedName name="___can430">40.73</definedName>
    <definedName name="___can435">43.3</definedName>
    <definedName name="___cat12" hidden="1">{#N/A,#N/A,TRUE,"Front";#N/A,#N/A,TRUE,"Simple Letter";#N/A,#N/A,TRUE,"Inside";#N/A,#N/A,TRUE,"Contents";#N/A,#N/A,TRUE,"Basis";#N/A,#N/A,TRUE,"Inclusions";#N/A,#N/A,TRUE,"Exclusions";#N/A,#N/A,TRUE,"Areas";#N/A,#N/A,TRUE,"Summary";#N/A,#N/A,TRUE,"Detail"}</definedName>
    <definedName name="___cat123">#N/A</definedName>
    <definedName name="___CFB1" localSheetId="0">#REF!</definedName>
    <definedName name="___CFB1">#REF!</definedName>
    <definedName name="___CFB2" localSheetId="0">#REF!</definedName>
    <definedName name="___CFB2">#REF!</definedName>
    <definedName name="___CFB3" localSheetId="0">#REF!</definedName>
    <definedName name="___CFB3">#REF!</definedName>
    <definedName name="___col12">[8]Sheet1!$P$29</definedName>
    <definedName name="___col15">[8]Sheet1!$S$29</definedName>
    <definedName name="___col18">[8]Sheet1!$V$29</definedName>
    <definedName name="___col21">[8]Sheet1!$Y$29</definedName>
    <definedName name="___col24">[8]Sheet1!$AB$29</definedName>
    <definedName name="___col27">[8]Sheet1!$AE$29</definedName>
    <definedName name="___col3">[8]Sheet1!$G$29</definedName>
    <definedName name="___col6">[8]Sheet1!$J$29</definedName>
    <definedName name="___col9">[8]Sheet1!$M$29</definedName>
    <definedName name="___CZ1" localSheetId="0">[18]data!$F$721</definedName>
    <definedName name="___CZ1">[19]data!$F$721</definedName>
    <definedName name="___DAT1" localSheetId="0">#REF!</definedName>
    <definedName name="___DAT1">#REF!</definedName>
    <definedName name="___DAT10" localSheetId="0">#REF!</definedName>
    <definedName name="___DAT10">#REF!</definedName>
    <definedName name="___DAT11" localSheetId="0">#REF!</definedName>
    <definedName name="___DAT11">#REF!</definedName>
    <definedName name="___DAT12">#REF!</definedName>
    <definedName name="___DAT13">#REF!</definedName>
    <definedName name="___DAT14">#REF!</definedName>
    <definedName name="___DAT15">#REF!</definedName>
    <definedName name="___DAT16">#REF!</definedName>
    <definedName name="___DAT17">'[26]Cost Reco data download'!#REF!</definedName>
    <definedName name="___DAT2" localSheetId="0">#REF!</definedName>
    <definedName name="___DAT2">#REF!</definedName>
    <definedName name="___DAT3" localSheetId="0">#REF!</definedName>
    <definedName name="___DAT3">#REF!</definedName>
    <definedName name="___DAT4" localSheetId="0">#REF!</definedName>
    <definedName name="___DAT4">#REF!</definedName>
    <definedName name="___DAT5">#REF!</definedName>
    <definedName name="___DAT6">#REF!</definedName>
    <definedName name="___DAT7">#REF!</definedName>
    <definedName name="___DAT8">#REF!</definedName>
    <definedName name="___DAT9">#REF!</definedName>
    <definedName name="___del1">#REF!</definedName>
    <definedName name="___DET1">#REF!</definedName>
    <definedName name="___DET2">#REF!</definedName>
    <definedName name="___DET3">#REF!</definedName>
    <definedName name="___DET4">#REF!</definedName>
    <definedName name="___DET5">#REF!</definedName>
    <definedName name="___DET6">#REF!</definedName>
    <definedName name="___DIA200">[11]det_est!#REF!</definedName>
    <definedName name="___DIA225">[11]det_est!#REF!</definedName>
    <definedName name="___DIA250">[11]det_est!#REF!</definedName>
    <definedName name="___DIA280">[11]det_est!#REF!</definedName>
    <definedName name="___DIA315">[11]det_est!#REF!</definedName>
    <definedName name="___DIA355">[11]det_est!#REF!</definedName>
    <definedName name="___dim4">#REF!</definedName>
    <definedName name="___drg1" localSheetId="0">#REF!</definedName>
    <definedName name="___drg1">#REF!</definedName>
    <definedName name="___drg2" localSheetId="0">#REF!</definedName>
    <definedName name="___drg2">#REF!</definedName>
    <definedName name="___ERA1">#REF!</definedName>
    <definedName name="___ERA10">#REF!</definedName>
    <definedName name="___ERA11">#REF!</definedName>
    <definedName name="___ERA2">#REF!</definedName>
    <definedName name="___ERA3">#REF!</definedName>
    <definedName name="___ERA4">[27]Below_Earth!$H$12</definedName>
    <definedName name="___ERA5">#REF!</definedName>
    <definedName name="___ERA6">[28]DATA!#REF!</definedName>
    <definedName name="___ERA7">[28]DATA!#REF!</definedName>
    <definedName name="___ERA8">[28]DATA!#REF!</definedName>
    <definedName name="___ERA9">#REF!</definedName>
    <definedName name="___HED1">#REF!</definedName>
    <definedName name="___HED2">#REF!</definedName>
    <definedName name="___IDC2">[0]!City&amp;" "&amp;[0]!State</definedName>
    <definedName name="___IED1" localSheetId="0">#REF!</definedName>
    <definedName name="___IED1">#REF!</definedName>
    <definedName name="___IED2" localSheetId="0">#REF!</definedName>
    <definedName name="___IED2">#REF!</definedName>
    <definedName name="___INT1" localSheetId="0">#REF!</definedName>
    <definedName name="___INT1">#REF!</definedName>
    <definedName name="___jj300">#REF!</definedName>
    <definedName name="___Ki1">#REF!</definedName>
    <definedName name="___Ki2">#REF!</definedName>
    <definedName name="___LD1">[1]DLC!$K$59:$AF$8180</definedName>
    <definedName name="___LD2">[1]DLC!$GR$56:$HT$8181</definedName>
    <definedName name="___LD3">[1]DLC!$HV$57:$IO$8181</definedName>
    <definedName name="___LD4">[1]DLC!$AH$32:$BE$8180</definedName>
    <definedName name="___LD5">[1]DLC!$GR$53:$HK$8180</definedName>
    <definedName name="___LD6">[1]DLC!$GR$69:$HL$8180</definedName>
    <definedName name="___loc1">[0]!City&amp;" "&amp;[0]!State</definedName>
    <definedName name="___LR1" localSheetId="0">#REF!</definedName>
    <definedName name="___LR1">#REF!</definedName>
    <definedName name="___LR2" localSheetId="0">#REF!</definedName>
    <definedName name="___LR2">#REF!</definedName>
    <definedName name="___MAN1" localSheetId="0">#REF!</definedName>
    <definedName name="___MAN1">#REF!</definedName>
    <definedName name="___MN1">#REF!</definedName>
    <definedName name="___MN1_2">#REF!</definedName>
    <definedName name="___MN1_6">#REF!</definedName>
    <definedName name="___MN1_7">#REF!</definedName>
    <definedName name="___new1">#REF!</definedName>
    <definedName name="___np3">'[20]Material '!$G$50</definedName>
    <definedName name="___out2" localSheetId="0">#REF!</definedName>
    <definedName name="___out2">#REF!</definedName>
    <definedName name="___PB1" localSheetId="0">#REF!</definedName>
    <definedName name="___PB1">#REF!</definedName>
    <definedName name="___pep99" localSheetId="0">#REF!</definedName>
    <definedName name="___pep99">#REF!</definedName>
    <definedName name="___ps1">#REF!</definedName>
    <definedName name="___Re1">#REF!</definedName>
    <definedName name="___rim4">#REF!</definedName>
    <definedName name="___Rl1">#REF!</definedName>
    <definedName name="___rm4">#REF!</definedName>
    <definedName name="___Rs1">#REF!</definedName>
    <definedName name="___SAP1">#REF!</definedName>
    <definedName name="___SAP10">#REF!</definedName>
    <definedName name="___SAP11">#REF!</definedName>
    <definedName name="___SAP2">#REF!</definedName>
    <definedName name="___SAP3">#REF!</definedName>
    <definedName name="___SAP4">#REF!</definedName>
    <definedName name="___SAP5">#REF!</definedName>
    <definedName name="___SAP6">#REF!</definedName>
    <definedName name="___SAP7">#REF!</definedName>
    <definedName name="___SAP8">#REF!</definedName>
    <definedName name="___SAP9">#REF!</definedName>
    <definedName name="___sch2">#REF!</definedName>
    <definedName name="___SCH6" localSheetId="0">'[21]04REL'!#REF!</definedName>
    <definedName name="___SCH6">'[22]04REL'!#REF!</definedName>
    <definedName name="___sdb2">#REF!</definedName>
    <definedName name="___SH1">'[16]Executive Summary -Thermal'!$A$4:$H$108</definedName>
    <definedName name="___SH10">'[16]Executive Summary -Thermal'!$A$4:$G$118</definedName>
    <definedName name="___SH11">'[16]Executive Summary -Thermal'!$A$4:$H$167</definedName>
    <definedName name="___SH2">'[16]Executive Summary -Thermal'!$A$4:$H$157</definedName>
    <definedName name="___SH3">'[16]Executive Summary -Thermal'!$A$4:$H$136</definedName>
    <definedName name="___SH4">'[16]Executive Summary -Thermal'!$A$4:$H$96</definedName>
    <definedName name="___SH5">'[16]Executive Summary -Thermal'!$A$4:$H$96</definedName>
    <definedName name="___SH6">'[16]Executive Summary -Thermal'!$A$4:$H$95</definedName>
    <definedName name="___SH7">'[16]Executive Summary -Thermal'!$A$4:$H$163</definedName>
    <definedName name="___SH8">'[16]Executive Summary -Thermal'!$A$4:$H$133</definedName>
    <definedName name="___SH9">'[16]Executive Summary -Thermal'!$A$4:$H$194</definedName>
    <definedName name="___sol22222">[9]JACKWELL!#REF!</definedName>
    <definedName name="___SS402" localSheetId="0">#REF!</definedName>
    <definedName name="___SS402">#REF!</definedName>
    <definedName name="___SS403" localSheetId="0">#REF!</definedName>
    <definedName name="___SS403">#REF!</definedName>
    <definedName name="___SS404" localSheetId="0">#REF!</definedName>
    <definedName name="___SS404">#REF!</definedName>
    <definedName name="___SS405">#REF!</definedName>
    <definedName name="___SS406">#REF!</definedName>
    <definedName name="___SS407">#REF!</definedName>
    <definedName name="___SS408">#REF!</definedName>
    <definedName name="___SS409">#REF!</definedName>
    <definedName name="___SS423">#REF!</definedName>
    <definedName name="___SS424">#REF!</definedName>
    <definedName name="___TAB1">#REF!</definedName>
    <definedName name="___TAB3">#REF!</definedName>
    <definedName name="___TAB4">#REF!</definedName>
    <definedName name="___TB2">'[10]SPT vs PHI'!$B$2:$C$65</definedName>
    <definedName name="___TB2_2">#REF!</definedName>
    <definedName name="___Tk1" localSheetId="0">#REF!</definedName>
    <definedName name="___Tk1">#REF!</definedName>
    <definedName name="___Tkl1" localSheetId="0">#REF!</definedName>
    <definedName name="___Tkl1">#REF!</definedName>
    <definedName name="___TOT200">[11]det_est!#REF!</definedName>
    <definedName name="___TOT225">[11]det_est!#REF!</definedName>
    <definedName name="___TOT250">[11]det_est!#REF!</definedName>
    <definedName name="___TOT280">[11]det_est!#REF!</definedName>
    <definedName name="___TOT315">[11]det_est!#REF!</definedName>
    <definedName name="___TOT355">[11]det_est!#REF!</definedName>
    <definedName name="___WO1">#REF!</definedName>
    <definedName name="___wp1" localSheetId="0">#REF!</definedName>
    <definedName name="___wp1">#REF!</definedName>
    <definedName name="___Xl1" localSheetId="0">#REF!</definedName>
    <definedName name="___Xl1">#REF!</definedName>
    <definedName name="___xlfn_BAHTTEXT">NA()</definedName>
    <definedName name="___xlnm.Print_Area">#REF!</definedName>
    <definedName name="___xlnm.Print_Area_1">#REF!</definedName>
    <definedName name="___xlnm.Print_Area_10">NA()</definedName>
    <definedName name="___xlnm.Print_Area_12">#REF!</definedName>
    <definedName name="___xlnm.Print_Area_13">NA()</definedName>
    <definedName name="___xlnm.Print_Area_15">#REF!</definedName>
    <definedName name="___xlnm.Print_Area_16">#REF!</definedName>
    <definedName name="___xlnm.Print_Area_19">NA()</definedName>
    <definedName name="___xlnm.Print_Area_2">#REF!</definedName>
    <definedName name="___xlnm.Print_Area_21">#REF!</definedName>
    <definedName name="___xlnm.Print_Area_22">NA()</definedName>
    <definedName name="___xlnm.Print_Area_3">#REF!</definedName>
    <definedName name="___xlnm.Print_Area_3_1">NA()</definedName>
    <definedName name="___xlnm.Print_Area_3_2">NA()</definedName>
    <definedName name="___xlnm.Print_Area_4">#REF!</definedName>
    <definedName name="___xlnm.Print_Area_5">#REF!</definedName>
    <definedName name="___xlnm.Print_Area_6">#REF!</definedName>
    <definedName name="___xlnm.Print_Area_6_1">NA()</definedName>
    <definedName name="___xlnm.Print_Area_7">#REF!</definedName>
    <definedName name="___xlnm.Print_Area_8">#REF!</definedName>
    <definedName name="___xlnm.Print_Titles">#REF!</definedName>
    <definedName name="___xlnm.Print_Titles_1">#REF!</definedName>
    <definedName name="___xlnm.Print_Titles_1_1">NA()</definedName>
    <definedName name="___xlnm.Print_Titles_2">#REF!</definedName>
    <definedName name="___xlnm.Print_Titles_2_1">NA()</definedName>
    <definedName name="___xlnm.Print_Titles_3">#REF!</definedName>
    <definedName name="___xlnm.Print_Titles_3_1">NA()</definedName>
    <definedName name="___xlnm.Print_Titles_4">#REF!</definedName>
    <definedName name="___xlnm.Print_Titles_4_1">NA()</definedName>
    <definedName name="___zr9">[25]Prjt!$AB$196</definedName>
    <definedName name="__10Excel_BuiltIn_Print_Area_20">#REF!</definedName>
    <definedName name="__11Excel_BuiltIn_Print_Area_35">#REF!</definedName>
    <definedName name="__123Graph_A" localSheetId="0" hidden="1">#REF!</definedName>
    <definedName name="__123Graph_A" hidden="1">#REF!</definedName>
    <definedName name="__123Graph_ACURRENT" hidden="1">[29]FitOutConfCentre!#REF!</definedName>
    <definedName name="__123Graph_B" localSheetId="0" hidden="1">#REF!</definedName>
    <definedName name="__123Graph_B" hidden="1">#REF!</definedName>
    <definedName name="__123Graph_BCURRENT" localSheetId="0" hidden="1">'[30]BREAKUP OF OIL'!#REF!</definedName>
    <definedName name="__123Graph_BCURRENT" hidden="1">'[30]BREAKUP OF OIL'!#REF!</definedName>
    <definedName name="__123Graph_C" localSheetId="0" hidden="1">#REF!</definedName>
    <definedName name="__123Graph_C" hidden="1">#REF!</definedName>
    <definedName name="__123Graph_D" localSheetId="0" hidden="1">#REF!</definedName>
    <definedName name="__123Graph_D" hidden="1">#REF!</definedName>
    <definedName name="__123Graph_DCURRENT" localSheetId="0" hidden="1">'[30]BREAKUP OF OIL'!#REF!</definedName>
    <definedName name="__123Graph_DCURRENT" hidden="1">'[30]BREAKUP OF OIL'!#REF!</definedName>
    <definedName name="__123Graph_E" localSheetId="0" hidden="1">#REF!</definedName>
    <definedName name="__123Graph_E" hidden="1">#REF!</definedName>
    <definedName name="__123Graph_F" localSheetId="0" hidden="1">#REF!</definedName>
    <definedName name="__123Graph_F" hidden="1">#REF!</definedName>
    <definedName name="__123Graph_LBL_A" hidden="1">[31]HWEQUIV!$B$57:$G$57</definedName>
    <definedName name="__123Graph_LBL_B" hidden="1">[31]HWEQUIV!$B$59:$G$59</definedName>
    <definedName name="__123Graph_LBL_C" hidden="1">[31]HWEQUIV!$B$61:$G$61</definedName>
    <definedName name="__123Graph_LBL_D" hidden="1">[31]HWEQUIV!$B$65:$G$65</definedName>
    <definedName name="__123Graph_X" localSheetId="0" hidden="1">#REF!</definedName>
    <definedName name="__123Graph_X" hidden="1">#REF!</definedName>
    <definedName name="__123Graph_XCURRENT" localSheetId="0" hidden="1">'[30]BREAKUP OF OIL'!#REF!</definedName>
    <definedName name="__123Graph_XCURRENT" hidden="1">'[30]BREAKUP OF OIL'!#REF!</definedName>
    <definedName name="__12Excel_BuiltIn_Print_Area_36">#REF!</definedName>
    <definedName name="__13Excel_BuiltIn_Print_Area_48">#REF!</definedName>
    <definedName name="__14Excel_BuiltIn_Print_Titles_10">#REF!</definedName>
    <definedName name="__15Excel_BuiltIn_Print_Titles_11">#REF!</definedName>
    <definedName name="__16Excel_BuiltIn_Print_Titles_15">#REF!</definedName>
    <definedName name="__17Excel_BuiltIn_Print_Titles_16">#REF!</definedName>
    <definedName name="__18Excel_BuiltIn_Print_Titles_31">#REF!</definedName>
    <definedName name="__19Excel_BuiltIn_Print_Titles_32">#REF!</definedName>
    <definedName name="__1a10000000000000000_1">'[32]ABST-GD'!#REF!</definedName>
    <definedName name="__1Excel_BuiltIn_Print_Area_1_1">#REF!</definedName>
    <definedName name="__20Excel_BuiltIn_Print_Titles_41">#REF!</definedName>
    <definedName name="__21Excel_BuiltIn_Print_Titles_5">#REF!</definedName>
    <definedName name="__22Excel_BuiltIn_Print_Titles_9">#REF!</definedName>
    <definedName name="__2a10000000000000000_2">'[32]ABST-GD'!#REF!</definedName>
    <definedName name="__3a10000000000000000_3">'[32]ABST-GD'!#REF!</definedName>
    <definedName name="__4a10000000000000000_4">'[32]ABST-GD'!#REF!</definedName>
    <definedName name="__5A100000000000000000_1">'[32]ABST-GD'!#REF!</definedName>
    <definedName name="__6A100000000000000000_2">'[32]ABST-GD'!#REF!</definedName>
    <definedName name="__7A100000000000000000_3">'[32]ABST-GD'!#REF!</definedName>
    <definedName name="__8A100000000000000000_4">'[32]ABST-GD'!#REF!</definedName>
    <definedName name="__9Excel_BuiltIn_Print_Area_18">#REF!</definedName>
    <definedName name="__A1" localSheetId="0">#REF!</definedName>
    <definedName name="__A1">#REF!</definedName>
    <definedName name="__A10" localSheetId="0">#REF!</definedName>
    <definedName name="__A10">#REF!</definedName>
    <definedName name="__A100000" localSheetId="0">'[23]IP Assessment_June.08'!#REF!</definedName>
    <definedName name="__A100000">'[24]IP Assessment_June.08'!#REF!</definedName>
    <definedName name="__A100025" localSheetId="0">'[23]IP Assessment_June.08'!#REF!</definedName>
    <definedName name="__A100025">'[24]IP Assessment_June.08'!#REF!</definedName>
    <definedName name="__A13" localSheetId="0">#REF!</definedName>
    <definedName name="__A13">#REF!</definedName>
    <definedName name="__A2" localSheetId="0">#REF!</definedName>
    <definedName name="__A2">#REF!</definedName>
    <definedName name="__A3" localSheetId="0">#REF!</definedName>
    <definedName name="__A3">#REF!</definedName>
    <definedName name="__A4">#REF!</definedName>
    <definedName name="__A5">#REF!</definedName>
    <definedName name="__A6">#REF!</definedName>
    <definedName name="__a65537">#REF!</definedName>
    <definedName name="__A65539">#REF!</definedName>
    <definedName name="__A65555">#REF!</definedName>
    <definedName name="__A655600">#REF!</definedName>
    <definedName name="__A65658">#REF!</definedName>
    <definedName name="__A65800">#REF!</definedName>
    <definedName name="__A65800_1">#REF!</definedName>
    <definedName name="__A65800_2">#REF!</definedName>
    <definedName name="__A65800_6">#REF!</definedName>
    <definedName name="__A65800_7">#REF!</definedName>
    <definedName name="__A66000">#REF!</definedName>
    <definedName name="__A66000_1">#REF!</definedName>
    <definedName name="__A66000_2">#REF!</definedName>
    <definedName name="__A66000_6">#REF!</definedName>
    <definedName name="__A66000_7">#REF!</definedName>
    <definedName name="__A7">#REF!</definedName>
    <definedName name="__A8">#REF!</definedName>
    <definedName name="__A9">#REF!</definedName>
    <definedName name="__A90000">#REF!</definedName>
    <definedName name="__A99999" localSheetId="0">'[23]IP Assessment_June.08'!#REF!</definedName>
    <definedName name="__A99999">'[24]IP Assessment_June.08'!#REF!</definedName>
    <definedName name="__A99999_1">#REF!</definedName>
    <definedName name="__A99999_2">#REF!</definedName>
    <definedName name="__A99999_6">#REF!</definedName>
    <definedName name="__A99999_7">#REF!</definedName>
    <definedName name="__aba2" localSheetId="0">#REF!</definedName>
    <definedName name="__aba2">#REF!</definedName>
    <definedName name="__abg1">#REF!</definedName>
    <definedName name="__Apr02" localSheetId="0">[33]Newabstract!#REF!</definedName>
    <definedName name="__Apr02">[33]Newabstract!#REF!</definedName>
    <definedName name="__Apr03" localSheetId="0">[33]Newabstract!#REF!</definedName>
    <definedName name="__Apr03">[33]Newabstract!#REF!</definedName>
    <definedName name="__Apr04">[33]Newabstract!#REF!</definedName>
    <definedName name="__Apr05">[33]Newabstract!#REF!</definedName>
    <definedName name="__Apr06">[33]Newabstract!#REF!</definedName>
    <definedName name="__Apr07">[33]Newabstract!#REF!</definedName>
    <definedName name="__Apr08">[33]Newabstract!#REF!</definedName>
    <definedName name="__Apr09">[33]Newabstract!#REF!</definedName>
    <definedName name="__Apr10">[33]Newabstract!#REF!</definedName>
    <definedName name="__Apr11">[33]Newabstract!#REF!</definedName>
    <definedName name="__Apr13">[33]Newabstract!#REF!</definedName>
    <definedName name="__Apr14">[33]Newabstract!#REF!</definedName>
    <definedName name="__Apr15">[33]Newabstract!#REF!</definedName>
    <definedName name="__Apr16">[33]Newabstract!#REF!</definedName>
    <definedName name="__Apr17">[33]Newabstract!#REF!</definedName>
    <definedName name="__Apr20">[33]Newabstract!#REF!</definedName>
    <definedName name="__Apr21">[33]Newabstract!#REF!</definedName>
    <definedName name="__Apr22">[33]Newabstract!#REF!</definedName>
    <definedName name="__Apr23">[33]Newabstract!#REF!</definedName>
    <definedName name="__Apr24">[33]Newabstract!#REF!</definedName>
    <definedName name="__Apr27">[33]Newabstract!#REF!</definedName>
    <definedName name="__Apr28">[33]Newabstract!#REF!</definedName>
    <definedName name="__Apr29">[33]Newabstract!#REF!</definedName>
    <definedName name="__Apr30">[33]Newabstract!#REF!</definedName>
    <definedName name="__AXX1" localSheetId="0">#REF!</definedName>
    <definedName name="__AXX1">#REF!</definedName>
    <definedName name="__axx2" localSheetId="0">#REF!</definedName>
    <definedName name="__axx2">#REF!</definedName>
    <definedName name="__axx3" localSheetId="0">#REF!</definedName>
    <definedName name="__axx3">#REF!</definedName>
    <definedName name="__axx4">#REF!</definedName>
    <definedName name="__bbw1">[25]Prjt!$M$334</definedName>
    <definedName name="__bhg11" localSheetId="0">[34]Timesheet!#REF!</definedName>
    <definedName name="__bhg11">[34]Timesheet!#REF!</definedName>
    <definedName name="__BLK2">[6]BLK2!$A:$IV</definedName>
    <definedName name="__BLK2_2">#REF!</definedName>
    <definedName name="__BLK3">[6]BLK3!$A:$IV</definedName>
    <definedName name="__BLK3_2">#REF!</definedName>
    <definedName name="__bo3">#REF!</definedName>
    <definedName name="__bo3_2">#REF!</definedName>
    <definedName name="__bo3_6">#REF!</definedName>
    <definedName name="__bo3_7">#REF!</definedName>
    <definedName name="__bol1">#REF!</definedName>
    <definedName name="__bom1" localSheetId="0">#REF!</definedName>
    <definedName name="__bom1">#REF!</definedName>
    <definedName name="__BSD1">#REF!</definedName>
    <definedName name="__BSD2">#REF!</definedName>
    <definedName name="__BVD1">#REF!</definedName>
    <definedName name="__BVD2">#REF!</definedName>
    <definedName name="__can430">40.73</definedName>
    <definedName name="__can435">43.3</definedName>
    <definedName name="__cat12" hidden="1">{#N/A,#N/A,TRUE,"Front";#N/A,#N/A,TRUE,"Simple Letter";#N/A,#N/A,TRUE,"Inside";#N/A,#N/A,TRUE,"Contents";#N/A,#N/A,TRUE,"Basis";#N/A,#N/A,TRUE,"Inclusions";#N/A,#N/A,TRUE,"Exclusions";#N/A,#N/A,TRUE,"Areas";#N/A,#N/A,TRUE,"Summary";#N/A,#N/A,TRUE,"Detail"}</definedName>
    <definedName name="__cat123">[0]!City&amp;" "&amp;[0]!State</definedName>
    <definedName name="__cem1">[35]Rates!$H$11</definedName>
    <definedName name="__CFB1" localSheetId="0">#REF!</definedName>
    <definedName name="__CFB1">#REF!</definedName>
    <definedName name="__CFB2" localSheetId="0">#REF!</definedName>
    <definedName name="__CFB2">#REF!</definedName>
    <definedName name="__CFB3" localSheetId="0">#REF!</definedName>
    <definedName name="__CFB3">#REF!</definedName>
    <definedName name="__col12">[8]Sheet1!$P$29</definedName>
    <definedName name="__col15">[8]Sheet1!$S$29</definedName>
    <definedName name="__col18">[8]Sheet1!$V$29</definedName>
    <definedName name="__col21">[8]Sheet1!$Y$29</definedName>
    <definedName name="__col24">[8]Sheet1!$AB$29</definedName>
    <definedName name="__col27">[8]Sheet1!$AE$29</definedName>
    <definedName name="__col3">[8]Sheet1!$G$29</definedName>
    <definedName name="__col6">[8]Sheet1!$J$29</definedName>
    <definedName name="__col9">[8]Sheet1!$M$29</definedName>
    <definedName name="__CZ1" localSheetId="0">[18]data!$F$721</definedName>
    <definedName name="__CZ1">[19]data!$F$721</definedName>
    <definedName name="__DAT1" localSheetId="0">#REF!</definedName>
    <definedName name="__DAT1">#REF!</definedName>
    <definedName name="__DAT10" localSheetId="0">#REF!</definedName>
    <definedName name="__DAT10">#REF!</definedName>
    <definedName name="__DAT11" localSheetId="0">#REF!</definedName>
    <definedName name="__DAT11">#REF!</definedName>
    <definedName name="__DAT12">#REF!</definedName>
    <definedName name="__DAT13">#REF!</definedName>
    <definedName name="__DAT14">#REF!</definedName>
    <definedName name="__DAT15">#REF!</definedName>
    <definedName name="__DAT16">#REF!</definedName>
    <definedName name="__DAT17">'[26]Cost Reco data download'!#REF!</definedName>
    <definedName name="__DAT2" localSheetId="0">#REF!</definedName>
    <definedName name="__DAT2">#REF!</definedName>
    <definedName name="__DAT3" localSheetId="0">#REF!</definedName>
    <definedName name="__DAT3">#REF!</definedName>
    <definedName name="__DAT4" localSheetId="0">#REF!</definedName>
    <definedName name="__DAT4">#REF!</definedName>
    <definedName name="__DAT5">#REF!</definedName>
    <definedName name="__DAT6">#REF!</definedName>
    <definedName name="__DAT7">#REF!</definedName>
    <definedName name="__DAT8">#REF!</definedName>
    <definedName name="__DAT9">#REF!</definedName>
    <definedName name="__dec05" hidden="1">{"'Sheet1'!$A$4386:$N$4591"}</definedName>
    <definedName name="__del1">#REF!</definedName>
    <definedName name="__dem2" localSheetId="0" hidden="1">{"pl_t&amp;d",#N/A,FALSE,"p&amp;l_t&amp;D_01_02 (2)"}</definedName>
    <definedName name="__dem2" hidden="1">{"pl_t&amp;d",#N/A,FALSE,"p&amp;l_t&amp;D_01_02 (2)"}</definedName>
    <definedName name="__dem3" localSheetId="0" hidden="1">{"pl_t&amp;d",#N/A,FALSE,"p&amp;l_t&amp;D_01_02 (2)"}</definedName>
    <definedName name="__dem3" hidden="1">{"pl_t&amp;d",#N/A,FALSE,"p&amp;l_t&amp;D_01_02 (2)"}</definedName>
    <definedName name="__DET1" localSheetId="0">#REF!</definedName>
    <definedName name="__DET1">#REF!</definedName>
    <definedName name="__DET2" localSheetId="0">#REF!</definedName>
    <definedName name="__DET2">#REF!</definedName>
    <definedName name="__DET3" localSheetId="0">#REF!</definedName>
    <definedName name="__DET3">#REF!</definedName>
    <definedName name="__DET4">#REF!</definedName>
    <definedName name="__DET5">#REF!</definedName>
    <definedName name="__DET6">#REF!</definedName>
    <definedName name="__DIA200">[11]det_est!#REF!</definedName>
    <definedName name="__DIA225">[11]det_est!#REF!</definedName>
    <definedName name="__DIA250">[11]det_est!#REF!</definedName>
    <definedName name="__DIA280">[11]det_est!#REF!</definedName>
    <definedName name="__DIA315">[11]det_est!#REF!</definedName>
    <definedName name="__DIA355">[11]det_est!#REF!</definedName>
    <definedName name="__dim4">#REF!</definedName>
    <definedName name="__drg1" localSheetId="0">#REF!</definedName>
    <definedName name="__drg1">#REF!</definedName>
    <definedName name="__drg2" localSheetId="0">#REF!</definedName>
    <definedName name="__drg2">#REF!</definedName>
    <definedName name="__DSR5">[36]VARIABLE!#REF!</definedName>
    <definedName name="__ERA1">#REF!</definedName>
    <definedName name="__ERA10">#REF!</definedName>
    <definedName name="__ERA11">#REF!</definedName>
    <definedName name="__ERA2">#REF!</definedName>
    <definedName name="__ERA3">#REF!</definedName>
    <definedName name="__ERA4">[27]Below_Earth!$H$12</definedName>
    <definedName name="__ERA5">#REF!</definedName>
    <definedName name="__ERA6">[28]DATA!#REF!</definedName>
    <definedName name="__ERA7">[28]DATA!#REF!</definedName>
    <definedName name="__ERA8">[28]DATA!#REF!</definedName>
    <definedName name="__ERA9">#REF!</definedName>
    <definedName name="__HED1">#REF!</definedName>
    <definedName name="__HED2">#REF!</definedName>
    <definedName name="__hfi04">#REF!</definedName>
    <definedName name="__hfi1">#REF!</definedName>
    <definedName name="__hfi2">#REF!</definedName>
    <definedName name="__IDC2">[0]!City&amp;" "&amp;[0]!State</definedName>
    <definedName name="__IED1" localSheetId="0">#REF!</definedName>
    <definedName name="__IED1">#REF!</definedName>
    <definedName name="__IED2" localSheetId="0">#REF!</definedName>
    <definedName name="__IED2">#REF!</definedName>
    <definedName name="__INT1" localSheetId="0">#REF!</definedName>
    <definedName name="__INT1">#REF!</definedName>
    <definedName name="__IV65537">'[37]Steel-Circular'!#REF!</definedName>
    <definedName name="__jj300">#REF!</definedName>
    <definedName name="__Ki1" localSheetId="0">#REF!</definedName>
    <definedName name="__Ki1" localSheetId="3">#REF!</definedName>
    <definedName name="__Ki1">#REF!</definedName>
    <definedName name="__Ki2" localSheetId="0">#REF!</definedName>
    <definedName name="__Ki2" localSheetId="3">#REF!</definedName>
    <definedName name="__Ki2">#REF!</definedName>
    <definedName name="__LD1">[1]DLC!$K$59:$AF$8180</definedName>
    <definedName name="__LD2">[1]DLC!$GR$56:$HT$8181</definedName>
    <definedName name="__LD3">[1]DLC!$HV$57:$IO$8181</definedName>
    <definedName name="__LD4">[1]DLC!$AH$32:$BE$8180</definedName>
    <definedName name="__LD5">[1]DLC!$GR$53:$HK$8180</definedName>
    <definedName name="__LD6">[1]DLC!$GR$69:$HL$8180</definedName>
    <definedName name="__ll17">#REF!</definedName>
    <definedName name="__loc1">[0]!City&amp;" "&amp;[0]!State</definedName>
    <definedName name="__LR1" localSheetId="0">#REF!</definedName>
    <definedName name="__LR1">#REF!</definedName>
    <definedName name="__LR2" localSheetId="0">#REF!</definedName>
    <definedName name="__LR2">#REF!</definedName>
    <definedName name="__MAN1" localSheetId="0">#REF!</definedName>
    <definedName name="__MAN1">#REF!</definedName>
    <definedName name="__Mar06">[33]Newabstract!#REF!</definedName>
    <definedName name="__Mar09">[33]Newabstract!#REF!</definedName>
    <definedName name="__Mar10">[33]Newabstract!#REF!</definedName>
    <definedName name="__Mar11">[33]Newabstract!#REF!</definedName>
    <definedName name="__Mar12">[33]Newabstract!#REF!</definedName>
    <definedName name="__Mar13">[33]Newabstract!#REF!</definedName>
    <definedName name="__Mar16">[33]Newabstract!#REF!</definedName>
    <definedName name="__Mar17">[33]Newabstract!#REF!</definedName>
    <definedName name="__Mar18">[33]Newabstract!#REF!</definedName>
    <definedName name="__Mar19">[33]Newabstract!#REF!</definedName>
    <definedName name="__Mar20">[33]Newabstract!#REF!</definedName>
    <definedName name="__Mar23">[33]Newabstract!#REF!</definedName>
    <definedName name="__Mar24">[33]Newabstract!#REF!</definedName>
    <definedName name="__Mar25">[33]Newabstract!#REF!</definedName>
    <definedName name="__Mar26">[33]Newabstract!#REF!</definedName>
    <definedName name="__Mar27">[33]Newabstract!#REF!</definedName>
    <definedName name="__Mar28">[33]Newabstract!#REF!</definedName>
    <definedName name="__Mar30">[33]Newabstract!#REF!</definedName>
    <definedName name="__Mar31">[33]Newabstract!#REF!</definedName>
    <definedName name="__mm2">#REF!</definedName>
    <definedName name="__mm3">#REF!</definedName>
    <definedName name="__MN1">#REF!</definedName>
    <definedName name="__MN1_2">#REF!</definedName>
    <definedName name="__MN1_6">#REF!</definedName>
    <definedName name="__MN1_7">#REF!</definedName>
    <definedName name="__new1" localSheetId="0">#REF!</definedName>
    <definedName name="__new1">#REF!</definedName>
    <definedName name="__np3">'[20]Material '!$G$50</definedName>
    <definedName name="__out2" localSheetId="0">#REF!</definedName>
    <definedName name="__out2">#REF!</definedName>
    <definedName name="__PB1" localSheetId="0">#REF!</definedName>
    <definedName name="__PB1">#REF!</definedName>
    <definedName name="__pep99">#REF!</definedName>
    <definedName name="__per10">#REF!</definedName>
    <definedName name="__per10_2">#REF!</definedName>
    <definedName name="__per10_6">#REF!</definedName>
    <definedName name="__per10_7">#REF!</definedName>
    <definedName name="__per9">#REF!</definedName>
    <definedName name="__per9_2">#REF!</definedName>
    <definedName name="__per9_6">#REF!</definedName>
    <definedName name="__per9_7">#REF!</definedName>
    <definedName name="__ps1">#REF!</definedName>
    <definedName name="__ra3">#REF!</definedName>
    <definedName name="__ra3_2">#REF!</definedName>
    <definedName name="__ra3_6">#REF!</definedName>
    <definedName name="__ra3_7">#REF!</definedName>
    <definedName name="__Re1">#REF!</definedName>
    <definedName name="__rim4">#REF!</definedName>
    <definedName name="__Rl1">#REF!</definedName>
    <definedName name="__rm4">#REF!</definedName>
    <definedName name="__Rs1">#REF!</definedName>
    <definedName name="__SAP1">#REF!</definedName>
    <definedName name="__SAP10">#REF!</definedName>
    <definedName name="__SAP11">#REF!</definedName>
    <definedName name="__SAP2">#REF!</definedName>
    <definedName name="__SAP3">#REF!</definedName>
    <definedName name="__SAP4">#REF!</definedName>
    <definedName name="__SAP5">#REF!</definedName>
    <definedName name="__SAP6">#REF!</definedName>
    <definedName name="__SAP7">#REF!</definedName>
    <definedName name="__SAP8">#REF!</definedName>
    <definedName name="__SAP9">#REF!</definedName>
    <definedName name="__sch2">#REF!</definedName>
    <definedName name="__SCH6" localSheetId="0">'[21]04REL'!#REF!</definedName>
    <definedName name="__SCH6">'[22]04REL'!#REF!</definedName>
    <definedName name="__sdb2">#REF!</definedName>
    <definedName name="__SH1">'[16]Executive Summary -Thermal'!$A$4:$H$108</definedName>
    <definedName name="__SH10">'[16]Executive Summary -Thermal'!$A$4:$G$118</definedName>
    <definedName name="__SH11">'[16]Executive Summary -Thermal'!$A$4:$H$167</definedName>
    <definedName name="__SH2">'[16]Executive Summary -Thermal'!$A$4:$H$157</definedName>
    <definedName name="__SH3">'[16]Executive Summary -Thermal'!$A$4:$H$136</definedName>
    <definedName name="__SH4">'[16]Executive Summary -Thermal'!$A$4:$H$96</definedName>
    <definedName name="__SH5">'[16]Executive Summary -Thermal'!$A$4:$H$96</definedName>
    <definedName name="__SH6">'[16]Executive Summary -Thermal'!$A$4:$H$95</definedName>
    <definedName name="__SH7">'[16]Executive Summary -Thermal'!$A$4:$H$163</definedName>
    <definedName name="__SH8">'[16]Executive Summary -Thermal'!$A$4:$H$133</definedName>
    <definedName name="__SH9">'[16]Executive Summary -Thermal'!$A$4:$H$194</definedName>
    <definedName name="__sol22222">[9]JACKWELL!#REF!</definedName>
    <definedName name="__SS402" localSheetId="0">#REF!</definedName>
    <definedName name="__SS402">#REF!</definedName>
    <definedName name="__SS403" localSheetId="0">#REF!</definedName>
    <definedName name="__SS403">#REF!</definedName>
    <definedName name="__SS404" localSheetId="0">#REF!</definedName>
    <definedName name="__SS404">#REF!</definedName>
    <definedName name="__SS405">#REF!</definedName>
    <definedName name="__SS406">#REF!</definedName>
    <definedName name="__SS407">#REF!</definedName>
    <definedName name="__SS408">#REF!</definedName>
    <definedName name="__SS409">#REF!</definedName>
    <definedName name="__SS423">#REF!</definedName>
    <definedName name="__SS424">#REF!</definedName>
    <definedName name="__TAB1">#REF!</definedName>
    <definedName name="__TAB3">#REF!</definedName>
    <definedName name="__TAB4">#REF!</definedName>
    <definedName name="__TB2">'[10]SPT vs PHI'!$B$2:$C$65</definedName>
    <definedName name="__TB2_2">#REF!</definedName>
    <definedName name="__te1" localSheetId="0">#REF!</definedName>
    <definedName name="__te1">#REF!</definedName>
    <definedName name="__Tk1" localSheetId="0">#REF!</definedName>
    <definedName name="__Tk1">#REF!</definedName>
    <definedName name="__Tkl1">#REF!</definedName>
    <definedName name="__TOT200">[11]det_est!#REF!</definedName>
    <definedName name="__TOT225">[11]det_est!#REF!</definedName>
    <definedName name="__TOT250">[11]det_est!#REF!</definedName>
    <definedName name="__TOT280">[11]det_est!#REF!</definedName>
    <definedName name="__TOT315">[11]det_est!#REF!</definedName>
    <definedName name="__TOT355">[11]det_est!#REF!</definedName>
    <definedName name="__try1">[38]InputPO_Del!#REF!</definedName>
    <definedName name="__val10">#REF!</definedName>
    <definedName name="__val10_2">#REF!</definedName>
    <definedName name="__val10_6">#REF!</definedName>
    <definedName name="__val10_7">#REF!</definedName>
    <definedName name="__val9">#REF!</definedName>
    <definedName name="__val9_2">#REF!</definedName>
    <definedName name="__val9_6">#REF!</definedName>
    <definedName name="__val9_7">#REF!</definedName>
    <definedName name="__vs2" hidden="1">#REF!</definedName>
    <definedName name="__WO1">#REF!</definedName>
    <definedName name="__wp1">#REF!</definedName>
    <definedName name="__Xl1">#REF!</definedName>
    <definedName name="__xlfn_BAHTTEXT">#N/A</definedName>
    <definedName name="__xlfn_CUBESETCOUNT">#N/A</definedName>
    <definedName name="__xlfn_GAMMA_DIST">#N/A</definedName>
    <definedName name="__xlnm.Print_Area">#REF!</definedName>
    <definedName name="__xlnm.Print_Area_1">#REF!</definedName>
    <definedName name="__xlnm.Print_Area_10">NA()</definedName>
    <definedName name="__xlnm.Print_Area_11">[39]Sheet1!$A$18:$H$32</definedName>
    <definedName name="__xlnm.Print_Area_12">#REF!</definedName>
    <definedName name="__xlnm.Print_Area_13">NA()</definedName>
    <definedName name="__xlnm.Print_Area_15">#REF!</definedName>
    <definedName name="__xlnm.Print_Area_16">#REF!</definedName>
    <definedName name="__xlnm.Print_Area_19">NA()</definedName>
    <definedName name="__xlnm.Print_Area_2">#REF!</definedName>
    <definedName name="__xlnm.Print_Area_20">#REF!</definedName>
    <definedName name="__xlnm.Print_Area_21">#REF!</definedName>
    <definedName name="__xlnm.Print_Area_22">NA()</definedName>
    <definedName name="__xlnm.Print_Area_3">#REF!</definedName>
    <definedName name="__xlnm.Print_Area_3_1">NA()</definedName>
    <definedName name="__xlnm.Print_Area_4">#REF!</definedName>
    <definedName name="__xlnm.Print_Area_4_1">NA()</definedName>
    <definedName name="__xlnm.Print_Area_5">#REF!</definedName>
    <definedName name="__xlnm.Print_Area_5_1">NA()</definedName>
    <definedName name="__xlnm.Print_Area_6">#REF!</definedName>
    <definedName name="__xlnm.Print_Area_6_1">NA()</definedName>
    <definedName name="__xlnm.Print_Area_7">#REF!</definedName>
    <definedName name="__xlnm.Print_Area_8">#REF!</definedName>
    <definedName name="__xlnm.Print_Area_9">#REF!</definedName>
    <definedName name="__xlnm.Print_Titles">#REF!</definedName>
    <definedName name="__xlnm.Print_Titles_1">#REF!</definedName>
    <definedName name="__xlnm.Print_Titles_1_1">NA()</definedName>
    <definedName name="__xlnm.Print_Titles_2">#REF!</definedName>
    <definedName name="__xlnm.Print_Titles_2_1">NA()</definedName>
    <definedName name="__xlnm.Print_Titles_3">#REF!</definedName>
    <definedName name="__xlnm.Print_Titles_3_1">NA()</definedName>
    <definedName name="__xlnm.Print_Titles_4">#REF!</definedName>
    <definedName name="__xlnm.Print_Titles_4_1">NA()</definedName>
    <definedName name="__xlnm.Print_Titles_6">#REF!</definedName>
    <definedName name="__xlnm.Print_Titles_7">#REF!</definedName>
    <definedName name="__xlnm__FilterDatabase">"#name?"</definedName>
    <definedName name="__xlnm_Criteria">"#name?"</definedName>
    <definedName name="__xlnm_Extract">"#name?"</definedName>
    <definedName name="__xlnm_Print_Area">"#ref!"</definedName>
    <definedName name="__xlnm_Recorder">"#ref!"</definedName>
    <definedName name="__zr9">[25]Prjt!$AB$196</definedName>
    <definedName name="_0" localSheetId="0">#REF!</definedName>
    <definedName name="_0">#REF!</definedName>
    <definedName name="_0___0" localSheetId="0">#REF!</definedName>
    <definedName name="_0___0">#REF!</definedName>
    <definedName name="_1" localSheetId="0">#REF!</definedName>
    <definedName name="_1">#REF!</definedName>
    <definedName name="_1__________a10000000000000000_1">'[32]ABST-GD'!#REF!</definedName>
    <definedName name="_10">#N/A</definedName>
    <definedName name="_10__________Excel_BuiltIn_Print_Area_20">#REF!</definedName>
    <definedName name="_10__123Graph_XCHART_4" hidden="1">[40]CASHFLOWS!$B$15:$B$29</definedName>
    <definedName name="_10__a10000000000000000_1">'[41]ABST-GD'!#REF!</definedName>
    <definedName name="_100______Excel_BuiltIn_Print_Area_36">#REF!</definedName>
    <definedName name="_100_Excel_BuiltIn_Print_Titles_10">#REF!</definedName>
    <definedName name="_100A100000000000000000_2">'[32]ABST-GD'!#REF!</definedName>
    <definedName name="_100BOQ_1">'[42]boq actual'!$A$30:$H$240</definedName>
    <definedName name="_101______Excel_BuiltIn_Print_Area_48">#REF!</definedName>
    <definedName name="_101__Excel_BuiltIn_Print_Titles_11">#REF!</definedName>
    <definedName name="_101_Excel_BuiltIn_Print_Titles_11">#REF!</definedName>
    <definedName name="_101BOQ_2">'[42]boq actual'!$A$30:$H$240</definedName>
    <definedName name="_101Excel_BuiltIn_Print_Titles_11">#REF!</definedName>
    <definedName name="_102______Excel_BuiltIn_Print_Titles_10">#REF!</definedName>
    <definedName name="_102_Excel_BuiltIn_Print_Titles_15">#REF!</definedName>
    <definedName name="_102A100000000000000000_3">'[32]ABST-GD'!#REF!</definedName>
    <definedName name="_102BOQ_3">'[42]boq actual'!$A$30:$H$240</definedName>
    <definedName name="_103______Excel_BuiltIn_Print_Titles_11">#REF!</definedName>
    <definedName name="_103_Excel_BuiltIn_Print_Titles_16">#REF!</definedName>
    <definedName name="_103BOQ_4">'[43]boq actual'!$A$30:$H$240</definedName>
    <definedName name="_104______Excel_BuiltIn_Print_Titles_15">#REF!</definedName>
    <definedName name="_104__Excel_BuiltIn_Print_Titles_15">#REF!</definedName>
    <definedName name="_104_Excel_BuiltIn_Print_Titles_31">#REF!</definedName>
    <definedName name="_104A100000000000000000_4">'[32]ABST-GD'!#REF!</definedName>
    <definedName name="_104Excel_BuiltIn_Print_Titles_15">#REF!</definedName>
    <definedName name="_105______Excel_BuiltIn_Print_Titles_16">#REF!</definedName>
    <definedName name="_105_Excel_BuiltIn_Print_Titles_32">#REF!</definedName>
    <definedName name="_106______Excel_BuiltIn_Print_Titles_31">#REF!</definedName>
    <definedName name="_106_Excel_BuiltIn_Print_Titles_41">#REF!</definedName>
    <definedName name="_106Excel_BuiltIn_Print_Area_18">#REF!</definedName>
    <definedName name="_106Excel_BuiltIn_Print_Area_4">"$#REF!.$A$1:$Y$116"</definedName>
    <definedName name="_107______Excel_BuiltIn_Print_Titles_32">#REF!</definedName>
    <definedName name="_107__Excel_BuiltIn_Print_Titles_16">#REF!</definedName>
    <definedName name="_107_Excel_BuiltIn_Print_Titles_5">#REF!</definedName>
    <definedName name="_107Excel_BuiltIn_Print_Titles_16">#REF!</definedName>
    <definedName name="_108______Excel_BuiltIn_Print_Titles_41">#REF!</definedName>
    <definedName name="_108_Excel_BuiltIn_Print_Titles_9">#REF!</definedName>
    <definedName name="_108Excel_BuiltIn_Print_Area_20">#REF!</definedName>
    <definedName name="_109______Excel_BuiltIn_Print_Titles_5">#REF!</definedName>
    <definedName name="_10A100000000000000000_1">'[44]ABST-GD'!#REF!</definedName>
    <definedName name="_10Excel_BuiltIn_Print_Area_20">#REF!</definedName>
    <definedName name="_11">#N/A</definedName>
    <definedName name="_11__________Excel_BuiltIn_Print_Area_35">#REF!</definedName>
    <definedName name="_110______Excel_BuiltIn_Print_Titles_9">#REF!</definedName>
    <definedName name="_110__Excel_BuiltIn_Print_Titles_31">#REF!</definedName>
    <definedName name="_110Excel_BuiltIn_Print_Area_35">#REF!</definedName>
    <definedName name="_110Excel_BuiltIn_Print_Titles_31">#REF!</definedName>
    <definedName name="_112a10000000000000000_2">'[32]ABST-GD'!#REF!</definedName>
    <definedName name="_112Excel_BuiltIn_Print_Area_36">#REF!</definedName>
    <definedName name="_113__Excel_BuiltIn_Print_Titles_32">#REF!</definedName>
    <definedName name="_113a10000000000000000_1">'[32]ABST-GD'!#REF!</definedName>
    <definedName name="_113Excel_BuiltIn_Print_Titles_32">#REF!</definedName>
    <definedName name="_114Excel_BuiltIn_Print_Area_48">#REF!</definedName>
    <definedName name="_116__Excel_BuiltIn_Print_Titles_41">#REF!</definedName>
    <definedName name="_116Excel_BuiltIn_Print_Titles_10">#REF!</definedName>
    <definedName name="_116Excel_BuiltIn_Print_Titles_41">#REF!</definedName>
    <definedName name="_118a10000000000000000_2">'[32]ABST-GD'!#REF!</definedName>
    <definedName name="_118Excel_BuiltIn_Print_Titles_11">#REF!</definedName>
    <definedName name="_119__Excel_BuiltIn_Print_Titles_5">#REF!</definedName>
    <definedName name="_119Excel_BuiltIn_Print_Titles_5">#REF!</definedName>
    <definedName name="_11A">#N/A</definedName>
    <definedName name="_11Excel_BuiltIn_Print_Area_35">#REF!</definedName>
    <definedName name="_12">#N/A</definedName>
    <definedName name="_12__________Excel_BuiltIn_Print_Area_36">#REF!</definedName>
    <definedName name="_120Excel_BuiltIn_Print_Titles_15">#REF!</definedName>
    <definedName name="_122__Excel_BuiltIn_Print_Titles_9">#REF!</definedName>
    <definedName name="_122Excel_BuiltIn_Print_Titles_16">#REF!</definedName>
    <definedName name="_122Excel_BuiltIn_Print_Titles_9">#REF!</definedName>
    <definedName name="_123a10000000000000000_3">'[32]ABST-GD'!#REF!</definedName>
    <definedName name="_124Excel_BuiltIn_Print_Titles_31">#REF!</definedName>
    <definedName name="_126Excel_BuiltIn_Print_Titles_32">#REF!</definedName>
    <definedName name="_128a10000000000000000_4">'[32]ABST-GD'!#REF!</definedName>
    <definedName name="_128Excel_BuiltIn_Print_Titles_41">#REF!</definedName>
    <definedName name="_12a10000000000000000_2">'[32]ABST-GD'!#REF!</definedName>
    <definedName name="_12a10000000000000000_4">'[45]ABST-GD'!#REF!</definedName>
    <definedName name="_12A100000000000000000_2">'[44]ABST-GD'!#REF!</definedName>
    <definedName name="_12Excel_BuiltIn_Print_Area_36">#REF!</definedName>
    <definedName name="_13">#N/A</definedName>
    <definedName name="_13__________Excel_BuiltIn_Print_Area_48">#REF!</definedName>
    <definedName name="_130a10000000000000000_3">'[32]ABST-GD'!#REF!</definedName>
    <definedName name="_130Excel_BuiltIn_Print_Titles_5">#REF!</definedName>
    <definedName name="_132_a10000000000000000_1">'[41]ABST-GD'!#REF!</definedName>
    <definedName name="_132Excel_BuiltIn_Print_Titles_9">#REF!</definedName>
    <definedName name="_133A100000000000000000_1">'[32]ABST-GD'!#REF!</definedName>
    <definedName name="_134Excel_BuiltIn_Print_Area_4_1">"$#REF!.$A$1:$Y$116"</definedName>
    <definedName name="_137Excel_BuiltIn_Print_Titles_1_1">NA()</definedName>
    <definedName name="_138A100000000000000000_2">'[32]ABST-GD'!#REF!</definedName>
    <definedName name="_13Excel_BuiltIn_Print_Area_48">#REF!</definedName>
    <definedName name="_14">#N/A</definedName>
    <definedName name="_14__________Excel_BuiltIn_Print_Titles_10">#REF!</definedName>
    <definedName name="_141____Excel_BuiltIn_Print_Area_18">#REF!</definedName>
    <definedName name="_142____Excel_BuiltIn_Print_Area_20">#REF!</definedName>
    <definedName name="_142_a10000000000000000_2">'[41]ABST-GD'!#REF!</definedName>
    <definedName name="_143____Excel_BuiltIn_Print_Area_35">#REF!</definedName>
    <definedName name="_143A100000000000000000_3">'[32]ABST-GD'!#REF!</definedName>
    <definedName name="_144____Excel_BuiltIn_Print_Area_36">#REF!</definedName>
    <definedName name="_145____Excel_BuiltIn_Print_Area_48">#REF!</definedName>
    <definedName name="_146____Excel_BuiltIn_Print_Titles_10">#REF!</definedName>
    <definedName name="_147____Excel_BuiltIn_Print_Titles_11">#REF!</definedName>
    <definedName name="_148____Excel_BuiltIn_Print_Titles_15">#REF!</definedName>
    <definedName name="_148a10000000000000000_4">'[32]ABST-GD'!#REF!</definedName>
    <definedName name="_148A100000000000000000_4">'[32]ABST-GD'!#REF!</definedName>
    <definedName name="_149____Excel_BuiltIn_Print_Titles_16">#REF!</definedName>
    <definedName name="_149Excel_BuiltIn_Print_Area_18">#REF!</definedName>
    <definedName name="_14A100000000000000000_3">'[44]ABST-GD'!#REF!</definedName>
    <definedName name="_14Excel_BuiltIn_Print_Titles_10">#REF!</definedName>
    <definedName name="_15">#N/A</definedName>
    <definedName name="_15__________Excel_BuiltIn_Print_Titles_11">#REF!</definedName>
    <definedName name="_150____Excel_BuiltIn_Print_Titles_31">#REF!</definedName>
    <definedName name="_150Excel_BuiltIn_Print_Area_20">#REF!</definedName>
    <definedName name="_151____Excel_BuiltIn_Print_Titles_32">#REF!</definedName>
    <definedName name="_151Excel_BuiltIn_Print_Area_35">#REF!</definedName>
    <definedName name="_152____Excel_BuiltIn_Print_Titles_41">#REF!</definedName>
    <definedName name="_152_a10000000000000000_3">'[41]ABST-GD'!#REF!</definedName>
    <definedName name="_152Excel_BuiltIn_Print_Area_36">#REF!</definedName>
    <definedName name="_153____Excel_BuiltIn_Print_Titles_5">#REF!</definedName>
    <definedName name="_153Excel_BuiltIn_Print_Area_48">#REF!</definedName>
    <definedName name="_154____Excel_BuiltIn_Print_Titles_9">#REF!</definedName>
    <definedName name="_154Excel_BuiltIn_Print_Titles_10">#REF!</definedName>
    <definedName name="_155Excel_BuiltIn_Print_Titles_11">#REF!</definedName>
    <definedName name="_156Excel_BuiltIn_Print_Titles_15">#REF!</definedName>
    <definedName name="_157Excel_BuiltIn_Print_Titles_16">#REF!</definedName>
    <definedName name="_158Excel_BuiltIn_Print_Titles_31">#REF!</definedName>
    <definedName name="_159Excel_BuiltIn_Print_Titles_32">#REF!</definedName>
    <definedName name="_15A100000000000000000_1">'[45]ABST-GD'!#REF!</definedName>
    <definedName name="_15Excel_BuiltIn_Print_Titles_11">#REF!</definedName>
    <definedName name="_16">#N/A</definedName>
    <definedName name="_16__________Excel_BuiltIn_Print_Titles_15">#REF!</definedName>
    <definedName name="_160Excel_BuiltIn_Print_Titles_41">#REF!</definedName>
    <definedName name="_161Excel_BuiltIn_Print_Titles_5">#REF!</definedName>
    <definedName name="_162_a10000000000000000_4">'[41]ABST-GD'!#REF!</definedName>
    <definedName name="_162Excel_BuiltIn_Print_Titles_9">#REF!</definedName>
    <definedName name="_166A100000000000000000_1">'[32]ABST-GD'!#REF!</definedName>
    <definedName name="_16A100000000000000000_4">'[44]ABST-GD'!#REF!</definedName>
    <definedName name="_16Excel_BuiltIn_Print_Titles_15">#REF!</definedName>
    <definedName name="_17">#N/A</definedName>
    <definedName name="_17__________Excel_BuiltIn_Print_Titles_16">#REF!</definedName>
    <definedName name="_172_A100000000000000000_1">'[41]ABST-GD'!#REF!</definedName>
    <definedName name="_17Excel_BuiltIn_Print_Area_18">#REF!</definedName>
    <definedName name="_17Excel_BuiltIn_Print_Titles_16">#REF!</definedName>
    <definedName name="_18">#N/A</definedName>
    <definedName name="_18__________Excel_BuiltIn_Print_Titles_31">#REF!</definedName>
    <definedName name="_18__Excel_BuiltIn_Print_Area_18">#REF!</definedName>
    <definedName name="_182_A100000000000000000_2">'[41]ABST-GD'!#REF!</definedName>
    <definedName name="_184A100000000000000000_2">'[32]ABST-GD'!#REF!</definedName>
    <definedName name="_18a10000000000000000_3">'[32]ABST-GD'!#REF!</definedName>
    <definedName name="_18A100000000000000000_2">'[45]ABST-GD'!#REF!</definedName>
    <definedName name="_18Excel_BuiltIn_Print_Area_20">#REF!</definedName>
    <definedName name="_18Excel_BuiltIn_Print_Titles_31">#REF!</definedName>
    <definedName name="_19">#N/A</definedName>
    <definedName name="_19__________Excel_BuiltIn_Print_Titles_32">#REF!</definedName>
    <definedName name="_192_A100000000000000000_3">'[41]ABST-GD'!#REF!</definedName>
    <definedName name="_19Excel_BuiltIn_Print_Area_35">#REF!</definedName>
    <definedName name="_19Excel_BuiltIn_Print_Titles_32">#REF!</definedName>
    <definedName name="_1Excel_BuiltIn__FilterDatabase_1">#REF!</definedName>
    <definedName name="_1Excel_BuiltIn_Print_Area_1_1">#REF!</definedName>
    <definedName name="_2">#REF!</definedName>
    <definedName name="_2__________a10000000000000000_2">'[32]ABST-GD'!#REF!</definedName>
    <definedName name="_2__123Graph_ACHART_3" hidden="1">[40]CASHFLOWS!#REF!</definedName>
    <definedName name="_20">#N/A</definedName>
    <definedName name="_20__________Excel_BuiltIn_Print_Titles_41">#REF!</definedName>
    <definedName name="_20__a10000000000000000_2">'[41]ABST-GD'!#REF!</definedName>
    <definedName name="_20__Excel_BuiltIn_Print_Area_20">#REF!</definedName>
    <definedName name="_202_A100000000000000000_4">'[41]ABST-GD'!#REF!</definedName>
    <definedName name="_202A100000000000000000_3">'[32]ABST-GD'!#REF!</definedName>
    <definedName name="_205_Excel_BuiltIn_Print_Area_18">#REF!</definedName>
    <definedName name="_208_Excel_BuiltIn_Print_Area_20">#REF!</definedName>
    <definedName name="_20Excel_BuiltIn_Print_Area_36">#REF!</definedName>
    <definedName name="_20Excel_BuiltIn_Print_Titles_41">#REF!</definedName>
    <definedName name="_21">#N/A</definedName>
    <definedName name="_21__________Excel_BuiltIn_Print_Titles_5">#REF!</definedName>
    <definedName name="_211_Excel_BuiltIn_Print_Area_35">#REF!</definedName>
    <definedName name="_214_Excel_BuiltIn_Print_Area_36">#REF!</definedName>
    <definedName name="_217_Excel_BuiltIn_Print_Area_48">#REF!</definedName>
    <definedName name="_21A100000000000000000_3">'[45]ABST-GD'!#REF!</definedName>
    <definedName name="_21Excel_BuiltIn_Print_Area_48">#REF!</definedName>
    <definedName name="_21Excel_BuiltIn_Print_Titles_5">#REF!</definedName>
    <definedName name="_22">#N/A</definedName>
    <definedName name="_22__________Excel_BuiltIn_Print_Titles_9">#REF!</definedName>
    <definedName name="_22__Excel_BuiltIn_Print_Area_35">#REF!</definedName>
    <definedName name="_220_Excel_BuiltIn_Print_Titles_10">#REF!</definedName>
    <definedName name="_220A100000000000000000_4">'[32]ABST-GD'!#REF!</definedName>
    <definedName name="_223_Excel_BuiltIn_Print_Titles_11">#REF!</definedName>
    <definedName name="_223Excel_BuiltIn_Print_Area_18">#REF!</definedName>
    <definedName name="_226_Excel_BuiltIn_Print_Titles_15">#REF!</definedName>
    <definedName name="_226Excel_BuiltIn_Print_Area_20">#REF!</definedName>
    <definedName name="_229_Excel_BuiltIn_Print_Titles_16">#REF!</definedName>
    <definedName name="_229Excel_BuiltIn_Print_Area_35">#REF!</definedName>
    <definedName name="_22Excel_BuiltIn_Print_Titles_10">#REF!</definedName>
    <definedName name="_22Excel_BuiltIn_Print_Titles_9">#REF!</definedName>
    <definedName name="_23">#N/A</definedName>
    <definedName name="_232_Excel_BuiltIn_Print_Titles_31">#REF!</definedName>
    <definedName name="_232Excel_BuiltIn_Print_Area_36">#REF!</definedName>
    <definedName name="_235_Excel_BuiltIn_Print_Titles_32">#REF!</definedName>
    <definedName name="_235Excel_BuiltIn_Print_Area_48">#REF!</definedName>
    <definedName name="_238_Excel_BuiltIn_Print_Titles_41">#REF!</definedName>
    <definedName name="_238Excel_BuiltIn_Print_Titles_10">#REF!</definedName>
    <definedName name="_23Excel_BuiltIn_Print_Titles_11">#REF!</definedName>
    <definedName name="_24">#N/A</definedName>
    <definedName name="_24__Excel_BuiltIn_Print_Area_36">#REF!</definedName>
    <definedName name="_241_Excel_BuiltIn_Print_Titles_5">#REF!</definedName>
    <definedName name="_241Excel_BuiltIn_Print_Titles_11">#REF!</definedName>
    <definedName name="_244_Excel_BuiltIn_Print_Titles_9">#REF!</definedName>
    <definedName name="_244Excel_BuiltIn_Print_Titles_15">#REF!</definedName>
    <definedName name="_247Excel_BuiltIn_Print_Titles_16">#REF!</definedName>
    <definedName name="_24a10000000000000000_4">'[32]ABST-GD'!#REF!</definedName>
    <definedName name="_24A100000000000000000_4">'[45]ABST-GD'!#REF!</definedName>
    <definedName name="_24Excel_BuiltIn_Print_Titles_15">#REF!</definedName>
    <definedName name="_25">#N/A</definedName>
    <definedName name="_25__Excel_BuiltIn_Print_Area_18">#REF!</definedName>
    <definedName name="_250Excel_BuiltIn_Print_Titles_31">#REF!</definedName>
    <definedName name="_253Excel_BuiltIn_Print_Titles_32">#REF!</definedName>
    <definedName name="_256a10000000000000000_1">'[32]ABST-GD'!#REF!</definedName>
    <definedName name="_256Excel_BuiltIn_Print_Titles_41">#REF!</definedName>
    <definedName name="_259Excel_BuiltIn_Print_Titles_5">#REF!</definedName>
    <definedName name="_25Excel_BuiltIn_Print_Area_18">#REF!</definedName>
    <definedName name="_25Excel_BuiltIn_Print_Titles_16">#REF!</definedName>
    <definedName name="_26">#N/A</definedName>
    <definedName name="_26__Excel_BuiltIn_Print_Area_20">#REF!</definedName>
    <definedName name="_26__Excel_BuiltIn_Print_Area_48">#REF!</definedName>
    <definedName name="_262Excel_BuiltIn_Print_Titles_9">#REF!</definedName>
    <definedName name="_268a10000000000000000_2">'[32]ABST-GD'!#REF!</definedName>
    <definedName name="_26Excel_BuiltIn_Print_Area_20">#REF!</definedName>
    <definedName name="_26Excel_BuiltIn_Print_Titles_31">#REF!</definedName>
    <definedName name="_27">#N/A</definedName>
    <definedName name="_27__Excel_BuiltIn_Print_Area_35">#REF!</definedName>
    <definedName name="_27_Excel_BuiltIn_Print_Area_4">"$#REF!.$A$1:$Y$116"</definedName>
    <definedName name="_27Excel_BuiltIn_Print_Area_35">#REF!</definedName>
    <definedName name="_27Excel_BuiltIn_Print_Titles_32">#REF!</definedName>
    <definedName name="_28">#N/A</definedName>
    <definedName name="_28__Excel_BuiltIn_Print_Area_36">#REF!</definedName>
    <definedName name="_28__Excel_BuiltIn_Print_Titles_10">#REF!</definedName>
    <definedName name="_280a10000000000000000_3">'[32]ABST-GD'!#REF!</definedName>
    <definedName name="_28Excel_BuiltIn_Print_Area_36">#REF!</definedName>
    <definedName name="_28Excel_BuiltIn_Print_Titles_41">#REF!</definedName>
    <definedName name="_29">#N/A</definedName>
    <definedName name="_29__Excel_BuiltIn_Print_Area_48">#REF!</definedName>
    <definedName name="_292a10000000000000000_4">'[32]ABST-GD'!#REF!</definedName>
    <definedName name="_29Excel_BuiltIn_Print_Area_48">#REF!</definedName>
    <definedName name="_29Excel_BuiltIn_Print_Titles_5">#REF!</definedName>
    <definedName name="_2a10000000000000000_1">'[44]ABST-GD'!#REF!</definedName>
    <definedName name="_2m_100">#REF!</definedName>
    <definedName name="_2m_100_2">#REF!</definedName>
    <definedName name="_2m_100_6">#REF!</definedName>
    <definedName name="_2m_100_7">#REF!</definedName>
    <definedName name="_2m_150">#REF!</definedName>
    <definedName name="_2m_150_2">#REF!</definedName>
    <definedName name="_2m_150_6">#REF!</definedName>
    <definedName name="_2m_150_7">#REF!</definedName>
    <definedName name="_2m_200">#REF!</definedName>
    <definedName name="_2m_200_2">#REF!</definedName>
    <definedName name="_2m_200_6">#REF!</definedName>
    <definedName name="_2m_200_7">#REF!</definedName>
    <definedName name="_2m_25">#REF!</definedName>
    <definedName name="_2m_25_2">#REF!</definedName>
    <definedName name="_2m_25_6">#REF!</definedName>
    <definedName name="_2m_25_7">#REF!</definedName>
    <definedName name="_2m_250">#REF!</definedName>
    <definedName name="_2m_250_2">#REF!</definedName>
    <definedName name="_2m_250_6">#REF!</definedName>
    <definedName name="_2m_250_7">#REF!</definedName>
    <definedName name="_2m_300">#REF!</definedName>
    <definedName name="_2m_300_2">#REF!</definedName>
    <definedName name="_2m_300_6">#REF!</definedName>
    <definedName name="_2m_300_7">#REF!</definedName>
    <definedName name="_2m_32">#REF!</definedName>
    <definedName name="_2m_32_2">#REF!</definedName>
    <definedName name="_2m_32_6">#REF!</definedName>
    <definedName name="_2m_32_7">#REF!</definedName>
    <definedName name="_2m_40">#REF!</definedName>
    <definedName name="_2m_40_2">#REF!</definedName>
    <definedName name="_2m_40_6">#REF!</definedName>
    <definedName name="_2m_40_7">#REF!</definedName>
    <definedName name="_2m_50">#REF!</definedName>
    <definedName name="_2m_50_2">#REF!</definedName>
    <definedName name="_2m_50_6">#REF!</definedName>
    <definedName name="_2m_50_7">#REF!</definedName>
    <definedName name="_2m_65">#REF!</definedName>
    <definedName name="_2m_65_2">#REF!</definedName>
    <definedName name="_2m_65_6">#REF!</definedName>
    <definedName name="_2m_65_7">#REF!</definedName>
    <definedName name="_2m_80">#REF!</definedName>
    <definedName name="_2m_80_2">#REF!</definedName>
    <definedName name="_2m_80_6">#REF!</definedName>
    <definedName name="_2m_80_7">#REF!</definedName>
    <definedName name="_3">#N/A</definedName>
    <definedName name="_3__________a10000000000000000_3">'[32]ABST-GD'!#REF!</definedName>
    <definedName name="_30">#N/A</definedName>
    <definedName name="_30__a10000000000000000_3">'[41]ABST-GD'!#REF!</definedName>
    <definedName name="_30__Excel_BuiltIn_Print_Titles_10">#REF!</definedName>
    <definedName name="_30__Excel_BuiltIn_Print_Titles_11">#REF!</definedName>
    <definedName name="_304A100000000000000000_1">'[32]ABST-GD'!#REF!</definedName>
    <definedName name="_30A100000000000000000_1">'[32]ABST-GD'!#REF!</definedName>
    <definedName name="_30Excel_BuiltIn_Print_Titles_10">#REF!</definedName>
    <definedName name="_30Excel_BuiltIn_Print_Titles_9">#REF!</definedName>
    <definedName name="_31">#N/A</definedName>
    <definedName name="_31_________Excel_BuiltIn_Print_Area_18">#REF!</definedName>
    <definedName name="_31__Excel_BuiltIn_Print_Titles_11">#REF!</definedName>
    <definedName name="_316A100000000000000000_2">'[32]ABST-GD'!#REF!</definedName>
    <definedName name="_31Excel_BuiltIn_Print_Titles_11">#REF!</definedName>
    <definedName name="_32">#N/A</definedName>
    <definedName name="_32_________Excel_BuiltIn_Print_Area_20">#REF!</definedName>
    <definedName name="_32__Excel_BuiltIn_Print_Titles_15">#REF!</definedName>
    <definedName name="_328A100000000000000000_3">'[32]ABST-GD'!#REF!</definedName>
    <definedName name="_32Excel_BuiltIn_Print_Titles_15">#REF!</definedName>
    <definedName name="_33">#N/A</definedName>
    <definedName name="_33_________Excel_BuiltIn_Print_Area_35">#REF!</definedName>
    <definedName name="_33__Excel_BuiltIn_Print_Titles_16">#REF!</definedName>
    <definedName name="_33Excel_BuiltIn_Print_Area_18">#REF!</definedName>
    <definedName name="_33Excel_BuiltIn_Print_Titles_16">#REF!</definedName>
    <definedName name="_34_________Excel_BuiltIn_Print_Area_36">#REF!</definedName>
    <definedName name="_34__Excel_BuiltIn_Print_Titles_16">#REF!</definedName>
    <definedName name="_34__Excel_BuiltIn_Print_Titles_31">#REF!</definedName>
    <definedName name="_340A100000000000000000_4">'[32]ABST-GD'!#REF!</definedName>
    <definedName name="_347Excel_BuiltIn_Print_Area_18">#REF!</definedName>
    <definedName name="_34Excel_BuiltIn_Print_Area_20">#REF!</definedName>
    <definedName name="_34Excel_BuiltIn_Print_Titles_31">#REF!</definedName>
    <definedName name="_35_________Excel_BuiltIn_Print_Area_48">#REF!</definedName>
    <definedName name="_35__Excel_BuiltIn_Print_Titles_32">#REF!</definedName>
    <definedName name="_354Excel_BuiltIn_Print_Area_20">#REF!</definedName>
    <definedName name="_35Excel_BuiltIn_Print_Area_35">#REF!</definedName>
    <definedName name="_35Excel_BuiltIn_Print_Titles_32">#REF!</definedName>
    <definedName name="_36_________Excel_BuiltIn_Print_Titles_10">#REF!</definedName>
    <definedName name="_36__Excel_BuiltIn_Print_Titles_31">#REF!</definedName>
    <definedName name="_36__Excel_BuiltIn_Print_Titles_41">#REF!</definedName>
    <definedName name="_361Excel_BuiltIn_Print_Area_35">#REF!</definedName>
    <definedName name="_368Excel_BuiltIn_Print_Area_36">#REF!</definedName>
    <definedName name="_36A100000000000000000_2">'[32]ABST-GD'!#REF!</definedName>
    <definedName name="_36Excel_BuiltIn_Print_Area_36">#REF!</definedName>
    <definedName name="_36Excel_BuiltIn_Print_Titles_41">#REF!</definedName>
    <definedName name="_37_________Excel_BuiltIn_Print_Titles_11">#REF!</definedName>
    <definedName name="_37__Excel_BuiltIn_Print_Titles_5">#REF!</definedName>
    <definedName name="_375Excel_BuiltIn_Print_Area_48">#REF!</definedName>
    <definedName name="_37Excel_BuiltIn_Print_Area_48">#REF!</definedName>
    <definedName name="_37Excel_BuiltIn_Print_Titles_5">#REF!</definedName>
    <definedName name="_38_________Excel_BuiltIn_Print_Titles_15">#REF!</definedName>
    <definedName name="_38__Excel_BuiltIn_Print_Titles_32">#REF!</definedName>
    <definedName name="_38__Excel_BuiltIn_Print_Titles_9">#REF!</definedName>
    <definedName name="_382Excel_BuiltIn_Print_Titles_10">#REF!</definedName>
    <definedName name="_389Excel_BuiltIn_Print_Titles_11">#REF!</definedName>
    <definedName name="_38Excel_BuiltIn_Print_Titles_10">#REF!</definedName>
    <definedName name="_38Excel_BuiltIn_Print_Titles_9">#REF!</definedName>
    <definedName name="_39_________Excel_BuiltIn_Print_Titles_16">#REF!</definedName>
    <definedName name="_396Excel_BuiltIn_Print_Titles_15">#REF!</definedName>
    <definedName name="_39Excel_BuiltIn_Print_Titles_11">#REF!</definedName>
    <definedName name="_3a10000000000000000_1">'[45]ABST-GD'!#REF!</definedName>
    <definedName name="_3m_100">#REF!</definedName>
    <definedName name="_3m_100_2">#REF!</definedName>
    <definedName name="_3m_100_6">#REF!</definedName>
    <definedName name="_3m_100_7">#REF!</definedName>
    <definedName name="_3m_150">#REF!</definedName>
    <definedName name="_3m_150_2">#REF!</definedName>
    <definedName name="_3m_150_6">#REF!</definedName>
    <definedName name="_3m_150_7">#REF!</definedName>
    <definedName name="_3m_200">#REF!</definedName>
    <definedName name="_3m_200_2">#REF!</definedName>
    <definedName name="_3m_200_6">#REF!</definedName>
    <definedName name="_3m_200_7">#REF!</definedName>
    <definedName name="_3m_25">#REF!</definedName>
    <definedName name="_3m_25_2">#REF!</definedName>
    <definedName name="_3m_25_6">#REF!</definedName>
    <definedName name="_3m_25_7">#REF!</definedName>
    <definedName name="_3m_250">#REF!</definedName>
    <definedName name="_3m_250_2">#REF!</definedName>
    <definedName name="_3m_250_6">#REF!</definedName>
    <definedName name="_3m_250_7">#REF!</definedName>
    <definedName name="_3m_300">#REF!</definedName>
    <definedName name="_3m_300_2">#REF!</definedName>
    <definedName name="_3m_300_6">#REF!</definedName>
    <definedName name="_3m_300_7">#REF!</definedName>
    <definedName name="_3m_32">#REF!</definedName>
    <definedName name="_3m_32_2">#REF!</definedName>
    <definedName name="_3m_32_6">#REF!</definedName>
    <definedName name="_3m_32_7">#REF!</definedName>
    <definedName name="_3m_40">#REF!</definedName>
    <definedName name="_3m_40_2">#REF!</definedName>
    <definedName name="_3m_40_6">#REF!</definedName>
    <definedName name="_3m_40_7">#REF!</definedName>
    <definedName name="_3m_50">#REF!</definedName>
    <definedName name="_3m_50_2">#REF!</definedName>
    <definedName name="_3m_50_6">#REF!</definedName>
    <definedName name="_3m_50_7">#REF!</definedName>
    <definedName name="_3m_65">#REF!</definedName>
    <definedName name="_3m_65_2">#REF!</definedName>
    <definedName name="_3m_65_6">#REF!</definedName>
    <definedName name="_3m_65_7">#REF!</definedName>
    <definedName name="_3m_80">#REF!</definedName>
    <definedName name="_3m_80_2">#REF!</definedName>
    <definedName name="_3m_80_6">#REF!</definedName>
    <definedName name="_3m_80_7">#REF!</definedName>
    <definedName name="_4">#N/A</definedName>
    <definedName name="_4__________a10000000000000000_4">'[32]ABST-GD'!#REF!</definedName>
    <definedName name="_4__123Graph_ACHART_4" hidden="1">[40]CASHFLOWS!#REF!</definedName>
    <definedName name="_40_________Excel_BuiltIn_Print_Titles_31">#REF!</definedName>
    <definedName name="_40__a10000000000000000_4">'[41]ABST-GD'!#REF!</definedName>
    <definedName name="_40__Excel_BuiltIn_Print_Titles_41">#REF!</definedName>
    <definedName name="_403Excel_BuiltIn_Print_Titles_16">#REF!</definedName>
    <definedName name="_40Excel_BuiltIn_Print_Titles_15">#REF!</definedName>
    <definedName name="_41_________Excel_BuiltIn_Print_Titles_32">#REF!</definedName>
    <definedName name="_41__Excel_BuiltIn_Print_Area_18">#REF!</definedName>
    <definedName name="_410Excel_BuiltIn_Print_Titles_31">#REF!</definedName>
    <definedName name="_417Excel_BuiltIn_Print_Titles_32">#REF!</definedName>
    <definedName name="_41Excel_BuiltIn_Print_Titles_16">#REF!</definedName>
    <definedName name="_42_________Excel_BuiltIn_Print_Titles_41">#REF!</definedName>
    <definedName name="_42__Excel_BuiltIn_Print_Area_20">#REF!</definedName>
    <definedName name="_42__Excel_BuiltIn_Print_Titles_5">#REF!</definedName>
    <definedName name="_424Excel_BuiltIn_Print_Titles_41">#REF!</definedName>
    <definedName name="_42A100000000000000000_3">'[32]ABST-GD'!#REF!</definedName>
    <definedName name="_42Excel_BuiltIn_Print_Titles_31">#REF!</definedName>
    <definedName name="_43_________Excel_BuiltIn_Print_Titles_5">#REF!</definedName>
    <definedName name="_43__Excel_BuiltIn_Print_Area_35">#REF!</definedName>
    <definedName name="_431Excel_BuiltIn_Print_Titles_5">#REF!</definedName>
    <definedName name="_438Excel_BuiltIn_Print_Titles_9">#REF!</definedName>
    <definedName name="_43Excel_BuiltIn_Print_Titles_32">#REF!</definedName>
    <definedName name="_44_________Excel_BuiltIn_Print_Titles_9">#REF!</definedName>
    <definedName name="_44__Excel_BuiltIn_Print_Area_36">#REF!</definedName>
    <definedName name="_44__Excel_BuiltIn_Print_Titles_9">#REF!</definedName>
    <definedName name="_44Excel_BuiltIn_Print_Titles_41">#REF!</definedName>
    <definedName name="_45__Excel_BuiltIn_Print_Area_48">#REF!</definedName>
    <definedName name="_45Excel_BuiltIn_Print_Titles_5">#REF!</definedName>
    <definedName name="_46__Excel_BuiltIn_Print_Titles_10">#REF!</definedName>
    <definedName name="_46Excel_BuiltIn_Print_Titles_9">#REF!</definedName>
    <definedName name="_47__Excel_BuiltIn_Print_Titles_11">#REF!</definedName>
    <definedName name="_48__Excel_BuiltIn_Print_Titles_15">#REF!</definedName>
    <definedName name="_48A100000000000000000_4">'[32]ABST-GD'!#REF!</definedName>
    <definedName name="_49__Excel_BuiltIn_Print_Titles_16">#REF!</definedName>
    <definedName name="_4a10000000000000000_2">'[44]ABST-GD'!#REF!</definedName>
    <definedName name="_5">#N/A</definedName>
    <definedName name="_5__________A100000000000000000_1">'[32]ABST-GD'!#REF!</definedName>
    <definedName name="_50__A100000000000000000_1">'[41]ABST-GD'!#REF!</definedName>
    <definedName name="_50__Excel_BuiltIn_Print_Titles_31">#REF!</definedName>
    <definedName name="_50Excel_BuiltIn_Print_Area_18">#REF!</definedName>
    <definedName name="_51__Excel_BuiltIn_Print_Titles_32">#REF!</definedName>
    <definedName name="_52__Excel_BuiltIn_Print_Titles_41">#REF!</definedName>
    <definedName name="_52Excel_BuiltIn_Print_Area_20">#REF!</definedName>
    <definedName name="_53________Excel_BuiltIn_Print_Area_18">#REF!</definedName>
    <definedName name="_53__Excel_BuiltIn_Print_Titles_5">#REF!</definedName>
    <definedName name="_54________Excel_BuiltIn_Print_Area_20">#REF!</definedName>
    <definedName name="_54__Excel_BuiltIn_Print_Titles_9">#REF!</definedName>
    <definedName name="_54Excel_BuiltIn_Print_Area_35">#REF!</definedName>
    <definedName name="_55________Excel_BuiltIn_Print_Area_35">#REF!</definedName>
    <definedName name="_56________Excel_BuiltIn_Print_Area_36">#REF!</definedName>
    <definedName name="_56Excel_BuiltIn_Print_Area_36">#REF!</definedName>
    <definedName name="_57________Excel_BuiltIn_Print_Area_48">#REF!</definedName>
    <definedName name="_58________Excel_BuiltIn_Print_Titles_10">#REF!</definedName>
    <definedName name="_58Excel_BuiltIn_Print_Area_48">#REF!</definedName>
    <definedName name="_59________Excel_BuiltIn_Print_Titles_11">#REF!</definedName>
    <definedName name="_6">#N/A</definedName>
    <definedName name="_6__________A100000000000000000_2">'[32]ABST-GD'!#REF!</definedName>
    <definedName name="_6__123Graph_BCHART_3" hidden="1">[40]CASHFLOWS!#REF!</definedName>
    <definedName name="_60________Excel_BuiltIn_Print_Titles_15">#REF!</definedName>
    <definedName name="_60__A100000000000000000_2">'[41]ABST-GD'!#REF!</definedName>
    <definedName name="_60Excel_BuiltIn_Print_Titles_10">#REF!</definedName>
    <definedName name="_61________Excel_BuiltIn_Print_Titles_16">#REF!</definedName>
    <definedName name="_62________Excel_BuiltIn_Print_Titles_31">#REF!</definedName>
    <definedName name="_62_Excel_BuiltIn_Print_Area_18">#REF!</definedName>
    <definedName name="_62Excel_BuiltIn_Print_Titles_11">#REF!</definedName>
    <definedName name="_63________Excel_BuiltIn_Print_Titles_32">#REF!</definedName>
    <definedName name="_63_Excel_BuiltIn_Print_Area_18">#REF!</definedName>
    <definedName name="_64________Excel_BuiltIn_Print_Titles_41">#REF!</definedName>
    <definedName name="_64_Excel_BuiltIn_Print_Area_20">#REF!</definedName>
    <definedName name="_64Excel_BuiltIn_Print_Titles_15">#REF!</definedName>
    <definedName name="_65________Excel_BuiltIn_Print_Titles_5">#REF!</definedName>
    <definedName name="_65_Excel_BuiltIn_Print_Area_35">#REF!</definedName>
    <definedName name="_66________Excel_BuiltIn_Print_Titles_9">#REF!</definedName>
    <definedName name="_66_Excel_BuiltIn_Print_Area_35">#REF!</definedName>
    <definedName name="_66_Excel_BuiltIn_Print_Area_36">#REF!</definedName>
    <definedName name="_66Excel_BuiltIn_Print_Titles_16">#REF!</definedName>
    <definedName name="_67_______a10000000000000000_1">'[32]ABST-GD'!#REF!</definedName>
    <definedName name="_67_Excel_BuiltIn_Print_Area_48">#REF!</definedName>
    <definedName name="_68_______a10000000000000000_2">'[32]ABST-GD'!#REF!</definedName>
    <definedName name="_68_Excel_BuiltIn_Print_Area_36">#REF!</definedName>
    <definedName name="_68_Excel_BuiltIn_Print_Titles_10">#REF!</definedName>
    <definedName name="_68Excel_BuiltIn_Print_Titles_31">#REF!</definedName>
    <definedName name="_69_______a10000000000000000_3">'[32]ABST-GD'!#REF!</definedName>
    <definedName name="_69_Excel_BuiltIn_Print_Titles_11">#REF!</definedName>
    <definedName name="_6a10000000000000000_1">'[32]ABST-GD'!#REF!</definedName>
    <definedName name="_6a10000000000000000_2">'[45]ABST-GD'!#REF!</definedName>
    <definedName name="_6a10000000000000000_3">'[44]ABST-GD'!#REF!</definedName>
    <definedName name="_7">#N/A</definedName>
    <definedName name="_7__________A100000000000000000_3">'[32]ABST-GD'!#REF!</definedName>
    <definedName name="_70_______a10000000000000000_4">'[32]ABST-GD'!#REF!</definedName>
    <definedName name="_70__A100000000000000000_3">'[41]ABST-GD'!#REF!</definedName>
    <definedName name="_70_Excel_BuiltIn_Print_Area_48">#REF!</definedName>
    <definedName name="_70_Excel_BuiltIn_Print_Titles_15">#REF!</definedName>
    <definedName name="_70Excel_BuiltIn_Print_Titles_32">#REF!</definedName>
    <definedName name="_71_______A100000000000000000_1">'[32]ABST-GD'!#REF!</definedName>
    <definedName name="_71_Excel_BuiltIn_Print_Titles_16">#REF!</definedName>
    <definedName name="_72_______A100000000000000000_2">'[32]ABST-GD'!#REF!</definedName>
    <definedName name="_72_Excel_BuiltIn_Print_Titles_10">#REF!</definedName>
    <definedName name="_72_Excel_BuiltIn_Print_Titles_31">#REF!</definedName>
    <definedName name="_72Excel_BuiltIn_Print_Titles_41">#REF!</definedName>
    <definedName name="_73_______A100000000000000000_3">'[32]ABST-GD'!#REF!</definedName>
    <definedName name="_73_Excel_BuiltIn_Print_Titles_32">#REF!</definedName>
    <definedName name="_74_______A100000000000000000_4">'[32]ABST-GD'!#REF!</definedName>
    <definedName name="_74_Excel_BuiltIn_Print_Titles_11">#REF!</definedName>
    <definedName name="_74_Excel_BuiltIn_Print_Titles_41">#REF!</definedName>
    <definedName name="_74Excel_BuiltIn_Print_Titles_5">#REF!</definedName>
    <definedName name="_75_______Excel_BuiltIn_Print_Area_18">#REF!</definedName>
    <definedName name="_75_Excel_BuiltIn_Print_Titles_5">#REF!</definedName>
    <definedName name="_76_______Excel_BuiltIn_Print_Area_20">#REF!</definedName>
    <definedName name="_76_Excel_BuiltIn_Print_Titles_15">#REF!</definedName>
    <definedName name="_76_Excel_BuiltIn_Print_Titles_9">#REF!</definedName>
    <definedName name="_76Excel_BuiltIn_Print_Titles_9">#REF!</definedName>
    <definedName name="_77_______Excel_BuiltIn_Print_Area_35">#REF!</definedName>
    <definedName name="_78_______Excel_BuiltIn_Print_Area_36">#REF!</definedName>
    <definedName name="_78_Excel_BuiltIn_Print_Titles_16">#REF!</definedName>
    <definedName name="_79_______Excel_BuiltIn_Print_Area_48">#REF!</definedName>
    <definedName name="_8">#N/A</definedName>
    <definedName name="_8__________A100000000000000000_4">'[32]ABST-GD'!#REF!</definedName>
    <definedName name="_8__123Graph_BCHART_4" hidden="1">[40]CASHFLOWS!#REF!</definedName>
    <definedName name="_80_______Excel_BuiltIn_Print_Titles_10">#REF!</definedName>
    <definedName name="_80__A100000000000000000_4">'[41]ABST-GD'!#REF!</definedName>
    <definedName name="_80_Excel_BuiltIn_Print_Titles_31">#REF!</definedName>
    <definedName name="_81_______Excel_BuiltIn_Print_Titles_11">#REF!</definedName>
    <definedName name="_82_______Excel_BuiltIn_Print_Titles_15">#REF!</definedName>
    <definedName name="_82_Excel_BuiltIn_Print_Titles_32">#REF!</definedName>
    <definedName name="_83_______Excel_BuiltIn_Print_Titles_16">#REF!</definedName>
    <definedName name="_83__Excel_BuiltIn_Print_Area_18">#REF!</definedName>
    <definedName name="_83Excel_BuiltIn_Print_Area_18">#REF!</definedName>
    <definedName name="_84_______Excel_BuiltIn_Print_Titles_31">#REF!</definedName>
    <definedName name="_84_Excel_BuiltIn_Print_Titles_41">#REF!</definedName>
    <definedName name="_8485G">'[16]Stationwise Thermal &amp; Hydel Gen'!$GR$4:$HK$9</definedName>
    <definedName name="_85_______Excel_BuiltIn_Print_Titles_32">#REF!</definedName>
    <definedName name="_86_______Excel_BuiltIn_Print_Titles_41">#REF!</definedName>
    <definedName name="_86__Excel_BuiltIn_Print_Area_20">#REF!</definedName>
    <definedName name="_86_Excel_BuiltIn_Print_Titles_5">#REF!</definedName>
    <definedName name="_86Excel_BuiltIn_Print_Area_20">#REF!</definedName>
    <definedName name="_87_______Excel_BuiltIn_Print_Titles_5">#REF!</definedName>
    <definedName name="_88_______Excel_BuiltIn_Print_Titles_9">#REF!</definedName>
    <definedName name="_88_Excel_BuiltIn_Print_Titles_9">#REF!</definedName>
    <definedName name="_89__Excel_BuiltIn_Print_Area_35">#REF!</definedName>
    <definedName name="_89Excel_BuiltIn_Print_Area_35">#REF!</definedName>
    <definedName name="_8a10000000000000000_4">'[44]ABST-GD'!#REF!</definedName>
    <definedName name="_9">#N/A</definedName>
    <definedName name="_9__________Excel_BuiltIn_Print_Area_18">#REF!</definedName>
    <definedName name="_9__123Graph_XCHART_3" hidden="1">[40]CASHFLOWS!$B$15:$B$29</definedName>
    <definedName name="_90a10000000000000000_1">'[32]ABST-GD'!#REF!</definedName>
    <definedName name="_92__Excel_BuiltIn_Print_Area_36">#REF!</definedName>
    <definedName name="_92a10000000000000000_2">'[32]ABST-GD'!#REF!</definedName>
    <definedName name="_92Excel_BuiltIn_Print_Area_36">#REF!</definedName>
    <definedName name="_94a10000000000000000_1">'[32]ABST-GD'!#REF!</definedName>
    <definedName name="_94a10000000000000000_3">'[32]ABST-GD'!#REF!</definedName>
    <definedName name="_95__Excel_BuiltIn_Print_Area_48">#REF!</definedName>
    <definedName name="_95_Excel_BuiltIn_Print_Area_18">#REF!</definedName>
    <definedName name="_95Excel_BuiltIn_Print_Area_48">#REF!</definedName>
    <definedName name="_96.12.30">#REF!</definedName>
    <definedName name="_96_Excel_BuiltIn_Print_Area_20">#REF!</definedName>
    <definedName name="_96a10000000000000000_4">'[32]ABST-GD'!#REF!</definedName>
    <definedName name="_97______Excel_BuiltIn_Print_Area_18">#REF!</definedName>
    <definedName name="_97_Excel_BuiltIn_Print_Area_35">#REF!</definedName>
    <definedName name="_98______Excel_BuiltIn_Print_Area_20">#REF!</definedName>
    <definedName name="_98__Excel_BuiltIn_Print_Titles_10">#REF!</definedName>
    <definedName name="_98_Excel_BuiltIn_Print_Area_36">#REF!</definedName>
    <definedName name="_98A100000000000000000_1">'[32]ABST-GD'!#REF!</definedName>
    <definedName name="_98Excel_BuiltIn_Print_Titles_10">#REF!</definedName>
    <definedName name="_99______Excel_BuiltIn_Print_Area_35">#REF!</definedName>
    <definedName name="_99_Excel_BuiltIn_Print_Area_48">#REF!</definedName>
    <definedName name="_9a10000000000000000_3">'[45]ABST-GD'!#REF!</definedName>
    <definedName name="_9Excel_BuiltIn_Print_Area_18">#REF!</definedName>
    <definedName name="_A" localSheetId="0">"#ref!"</definedName>
    <definedName name="_A">"#ref!"</definedName>
    <definedName name="_A1" localSheetId="0">#REF!</definedName>
    <definedName name="_A1">#REF!</definedName>
    <definedName name="_A10" localSheetId="0">#REF!</definedName>
    <definedName name="_A10">#REF!</definedName>
    <definedName name="_A100000">#REF!</definedName>
    <definedName name="_A100025">#REF!</definedName>
    <definedName name="_A11">#REF!</definedName>
    <definedName name="_A13">#REF!</definedName>
    <definedName name="_A2">#REF!</definedName>
    <definedName name="_A3">#REF!</definedName>
    <definedName name="_A4">#REF!</definedName>
    <definedName name="_A5">#REF!</definedName>
    <definedName name="_A6">#REF!</definedName>
    <definedName name="_a65537">#REF!</definedName>
    <definedName name="_A65539">#REF!</definedName>
    <definedName name="_A65555">#REF!</definedName>
    <definedName name="_A655600">#REF!</definedName>
    <definedName name="_A65658">#REF!</definedName>
    <definedName name="_A65800">#REF!</definedName>
    <definedName name="_A65800_1">#REF!</definedName>
    <definedName name="_A65800_2">#REF!</definedName>
    <definedName name="_A65800_6">#REF!</definedName>
    <definedName name="_A65800_7">#REF!</definedName>
    <definedName name="_A66000">#REF!</definedName>
    <definedName name="_A66000_1">#REF!</definedName>
    <definedName name="_A66000_2">#REF!</definedName>
    <definedName name="_A66000_6">#REF!</definedName>
    <definedName name="_A66000_7">#REF!</definedName>
    <definedName name="_A7">#REF!</definedName>
    <definedName name="_A8">#REF!</definedName>
    <definedName name="_A9">#REF!</definedName>
    <definedName name="_A90000">#REF!</definedName>
    <definedName name="_A96777">#REF!</definedName>
    <definedName name="_A99999">#REF!</definedName>
    <definedName name="_A99999_1">#REF!</definedName>
    <definedName name="_A99999_2">#REF!</definedName>
    <definedName name="_A99999_6">#REF!</definedName>
    <definedName name="_A99999_7">#REF!</definedName>
    <definedName name="_aba2">#REF!</definedName>
    <definedName name="_abc1">[11]det_est!#REF!</definedName>
    <definedName name="_abg1">#REF!</definedName>
    <definedName name="_abs1">#REF!</definedName>
    <definedName name="_ALK210">#REF!</definedName>
    <definedName name="_Apr02" localSheetId="0">[33]Newabstract!#REF!</definedName>
    <definedName name="_Apr02">[33]Newabstract!#REF!</definedName>
    <definedName name="_Apr03" localSheetId="0">[33]Newabstract!#REF!</definedName>
    <definedName name="_Apr03">[33]Newabstract!#REF!</definedName>
    <definedName name="_Apr04" localSheetId="0">[33]Newabstract!#REF!</definedName>
    <definedName name="_Apr04">[33]Newabstract!#REF!</definedName>
    <definedName name="_Apr05" localSheetId="0">[33]Newabstract!#REF!</definedName>
    <definedName name="_Apr05">[33]Newabstract!#REF!</definedName>
    <definedName name="_Apr06" localSheetId="0">[33]Newabstract!#REF!</definedName>
    <definedName name="_Apr06">[33]Newabstract!#REF!</definedName>
    <definedName name="_Apr07">[33]Newabstract!#REF!</definedName>
    <definedName name="_Apr08">[33]Newabstract!#REF!</definedName>
    <definedName name="_Apr09">[33]Newabstract!#REF!</definedName>
    <definedName name="_Apr10">[33]Newabstract!#REF!</definedName>
    <definedName name="_Apr11">[33]Newabstract!#REF!</definedName>
    <definedName name="_Apr13">[33]Newabstract!#REF!</definedName>
    <definedName name="_Apr14">[33]Newabstract!#REF!</definedName>
    <definedName name="_Apr15">[33]Newabstract!#REF!</definedName>
    <definedName name="_Apr16">[33]Newabstract!#REF!</definedName>
    <definedName name="_Apr17">[33]Newabstract!#REF!</definedName>
    <definedName name="_Apr20">[33]Newabstract!#REF!</definedName>
    <definedName name="_Apr21">[33]Newabstract!#REF!</definedName>
    <definedName name="_Apr22">[33]Newabstract!#REF!</definedName>
    <definedName name="_Apr23">[33]Newabstract!#REF!</definedName>
    <definedName name="_Apr24">[33]Newabstract!#REF!</definedName>
    <definedName name="_Apr27">[33]Newabstract!#REF!</definedName>
    <definedName name="_Apr28">[33]Newabstract!#REF!</definedName>
    <definedName name="_Apr29">[33]Newabstract!#REF!</definedName>
    <definedName name="_Apr30">[33]Newabstract!#REF!</definedName>
    <definedName name="_Ast1">#REF!</definedName>
    <definedName name="_Ast2">#REF!</definedName>
    <definedName name="_AXX1" localSheetId="0">#REF!</definedName>
    <definedName name="_AXX1">#REF!</definedName>
    <definedName name="_axx2" localSheetId="0">#REF!</definedName>
    <definedName name="_axx2">#REF!</definedName>
    <definedName name="_axx3" localSheetId="0">#REF!</definedName>
    <definedName name="_axx3">#REF!</definedName>
    <definedName name="_axx4">#REF!</definedName>
    <definedName name="_B">"#name?"</definedName>
    <definedName name="_bbw1">[17]Prjt!$M$334</definedName>
    <definedName name="_bhg11" localSheetId="0">[34]Timesheet!#REF!</definedName>
    <definedName name="_bhg11">[34]Timesheet!#REF!</definedName>
    <definedName name="_BLK2">[6]BLK2!$A:$IV</definedName>
    <definedName name="_BLK2_2">#REF!</definedName>
    <definedName name="_BLK3">[6]BLK3!$A:$IV</definedName>
    <definedName name="_BLK3_2">#REF!</definedName>
    <definedName name="_bo3">#REF!</definedName>
    <definedName name="_bo3_2">#REF!</definedName>
    <definedName name="_bo3_6">#REF!</definedName>
    <definedName name="_bo3_7">#REF!</definedName>
    <definedName name="_bol1">#REF!</definedName>
    <definedName name="_bol1_2">#REF!</definedName>
    <definedName name="_bol1_6">#REF!</definedName>
    <definedName name="_bol1_7">#REF!</definedName>
    <definedName name="_bom1" localSheetId="0">#REF!</definedName>
    <definedName name="_bom1">#REF!</definedName>
    <definedName name="_BSD1">#REF!</definedName>
    <definedName name="_BSD2">#REF!</definedName>
    <definedName name="_BVD1">#REF!</definedName>
    <definedName name="_BVD2">#REF!</definedName>
    <definedName name="_C">#REF!</definedName>
    <definedName name="_C___0">#REF!</definedName>
    <definedName name="_C___13">#REF!</definedName>
    <definedName name="_C_2">#REF!</definedName>
    <definedName name="_C_6">#REF!</definedName>
    <definedName name="_C_7">#REF!</definedName>
    <definedName name="_can430">40.73</definedName>
    <definedName name="_can435">43.3</definedName>
    <definedName name="_CAT1">#REF!</definedName>
    <definedName name="_cat12" hidden="1">{#N/A,#N/A,TRUE,"Front";#N/A,#N/A,TRUE,"Simple Letter";#N/A,#N/A,TRUE,"Inside";#N/A,#N/A,TRUE,"Contents";#N/A,#N/A,TRUE,"Basis";#N/A,#N/A,TRUE,"Inclusions";#N/A,#N/A,TRUE,"Exclusions";#N/A,#N/A,TRUE,"Areas";#N/A,#N/A,TRUE,"Summary";#N/A,#N/A,TRUE,"Detail"}</definedName>
    <definedName name="_cat123">#N/A</definedName>
    <definedName name="_Cda1">[46]PULSATOR!$G$344</definedName>
    <definedName name="_Cda13">[47]P_FLUME!$I$84</definedName>
    <definedName name="_CDA2">[48]PULSATOR!$J$16</definedName>
    <definedName name="_Cda20">[49]CASCADE!#REF!</definedName>
    <definedName name="_Cda3">[49]BAKWSH!#REF!</definedName>
    <definedName name="_Cda4">[49]BAKWSH!#REF!</definedName>
    <definedName name="_Cdp1">[46]PULSATOR!$G$336</definedName>
    <definedName name="_Cdp13">[49]P_FLUME!#REF!</definedName>
    <definedName name="_Cdp20">[49]CASCADE!#REF!</definedName>
    <definedName name="_Cdp3">[49]BAKWSH!#REF!</definedName>
    <definedName name="_Cdp4">[49]BAKWSH!#REF!</definedName>
    <definedName name="_cem1">#REF!</definedName>
    <definedName name="_Ceq1">[46]PULSATOR!$G$323</definedName>
    <definedName name="_CEQ10">'[50]Flash Mixer'!#REF!</definedName>
    <definedName name="_Ceq3">[49]BAKWSH!#REF!</definedName>
    <definedName name="_Ceq4">[49]BAKWSH!#REF!</definedName>
    <definedName name="_Ceq7">'[49]Flash Mixer'!#REF!</definedName>
    <definedName name="_Ceq8">'[49]Flash Mixer'!#REF!</definedName>
    <definedName name="_CEQ9">'[50]Flash Mixer'!#REF!</definedName>
    <definedName name="_CFB1" localSheetId="0">#REF!</definedName>
    <definedName name="_CFB1">#REF!</definedName>
    <definedName name="_CFB2" localSheetId="0">#REF!</definedName>
    <definedName name="_CFB2">#REF!</definedName>
    <definedName name="_CFB3" localSheetId="0">#REF!</definedName>
    <definedName name="_CFB3">#REF!</definedName>
    <definedName name="_CMF1">#REF!</definedName>
    <definedName name="_CmQ1">[46]PULSATOR!$G$324</definedName>
    <definedName name="_CmQ3">[49]BAKWSH!#REF!</definedName>
    <definedName name="_CmQ4">[49]BAKWSH!#REF!</definedName>
    <definedName name="_CmQ7">'[49]Flash Mixer'!#REF!</definedName>
    <definedName name="_CmQ8">'[49]Flash Mixer'!#REF!</definedName>
    <definedName name="_col12">[8]Sheet1!$P$29</definedName>
    <definedName name="_col15">[8]Sheet1!$S$29</definedName>
    <definedName name="_col18">[8]Sheet1!$V$29</definedName>
    <definedName name="_col21">[8]Sheet1!$Y$29</definedName>
    <definedName name="_col24">[8]Sheet1!$AB$29</definedName>
    <definedName name="_col27">[8]Sheet1!$AE$29</definedName>
    <definedName name="_col3">[8]Sheet1!$G$29</definedName>
    <definedName name="_col6">[8]Sheet1!$J$29</definedName>
    <definedName name="_col9">[8]Sheet1!$M$29</definedName>
    <definedName name="_CRC1">[47]Dgn_Crit!$C$121</definedName>
    <definedName name="_CRC2">[47]Dgn_Crit!$C$122</definedName>
    <definedName name="_cvc" hidden="1">#REF!</definedName>
    <definedName name="_CZ1">[51]data!$F$721</definedName>
    <definedName name="_da320">[11]det_est!#REF!</definedName>
    <definedName name="_DAT1" localSheetId="0">#REF!</definedName>
    <definedName name="_DAT1">#REF!</definedName>
    <definedName name="_DAT10" localSheetId="0">#REF!</definedName>
    <definedName name="_DAT10">#REF!</definedName>
    <definedName name="_DAT11" localSheetId="0">#REF!</definedName>
    <definedName name="_DAT11">#REF!</definedName>
    <definedName name="_DAT12">#REF!</definedName>
    <definedName name="_DAT13">#REF!</definedName>
    <definedName name="_DAT14">#REF!</definedName>
    <definedName name="_DAT15">#REF!</definedName>
    <definedName name="_DAT16">#REF!</definedName>
    <definedName name="_DAT17">'[26]Cost Reco data download'!#REF!</definedName>
    <definedName name="_DAT2" localSheetId="0">#REF!</definedName>
    <definedName name="_DAT2">#REF!</definedName>
    <definedName name="_DAT3" localSheetId="0">#REF!</definedName>
    <definedName name="_DAT3">#REF!</definedName>
    <definedName name="_DAT4" localSheetId="0">#REF!</definedName>
    <definedName name="_DAT4">#REF!</definedName>
    <definedName name="_DAT5">#REF!</definedName>
    <definedName name="_DAT6">#REF!</definedName>
    <definedName name="_DAT7">#REF!</definedName>
    <definedName name="_DAT8">#REF!</definedName>
    <definedName name="_DAT9">#REF!</definedName>
    <definedName name="_dec05" hidden="1">{"'Sheet1'!$A$4386:$N$4591"}</definedName>
    <definedName name="_del1">#REF!</definedName>
    <definedName name="_dem2" localSheetId="0" hidden="1">{"pl_t&amp;d",#N/A,FALSE,"p&amp;l_t&amp;D_01_02 (2)"}</definedName>
    <definedName name="_dem2" hidden="1">{"pl_t&amp;d",#N/A,FALSE,"p&amp;l_t&amp;D_01_02 (2)"}</definedName>
    <definedName name="_dem3" localSheetId="0" hidden="1">{"pl_t&amp;d",#N/A,FALSE,"p&amp;l_t&amp;D_01_02 (2)"}</definedName>
    <definedName name="_dem3" hidden="1">{"pl_t&amp;d",#N/A,FALSE,"p&amp;l_t&amp;D_01_02 (2)"}</definedName>
    <definedName name="_DET1" localSheetId="0">#REF!</definedName>
    <definedName name="_DET1">#REF!</definedName>
    <definedName name="_DET2" localSheetId="0">#REF!</definedName>
    <definedName name="_DET2">#REF!</definedName>
    <definedName name="_DET3" localSheetId="0">#REF!</definedName>
    <definedName name="_DET3">#REF!</definedName>
    <definedName name="_DET4">#REF!</definedName>
    <definedName name="_DET5">#REF!</definedName>
    <definedName name="_DET6">#REF!</definedName>
    <definedName name="_DIA200">[11]det_est!#REF!</definedName>
    <definedName name="_DIA225">[11]det_est!#REF!</definedName>
    <definedName name="_DIA250">[11]det_est!#REF!</definedName>
    <definedName name="_DIA280">[11]det_est!#REF!</definedName>
    <definedName name="_DIA315">[11]det_est!#REF!</definedName>
    <definedName name="_DIA355">[11]det_est!#REF!</definedName>
    <definedName name="_dim4">#REF!</definedName>
    <definedName name="_DIS1">#REF!</definedName>
    <definedName name="_DIS2">#REF!</definedName>
    <definedName name="_drg1">#REF!</definedName>
    <definedName name="_drg2">#REF!</definedName>
    <definedName name="_DSR5">[36]VARIABLE!#REF!</definedName>
    <definedName name="_EAG1">#REF!</definedName>
    <definedName name="_ERA1">#REF!</definedName>
    <definedName name="_ERA10">#REF!</definedName>
    <definedName name="_ERA11">#REF!</definedName>
    <definedName name="_ERA2">#REF!</definedName>
    <definedName name="_ERA3">#REF!</definedName>
    <definedName name="_ERA4">[27]Below_Earth!$H$12</definedName>
    <definedName name="_ERA5">#REF!</definedName>
    <definedName name="_ERA6">[28]DATA!#REF!</definedName>
    <definedName name="_ERA7">[28]DATA!#REF!</definedName>
    <definedName name="_ERA8">[28]DATA!#REF!</definedName>
    <definedName name="_ERA9">#REF!</definedName>
    <definedName name="_Excel_BuiltIn_Print_Area_4">"$#REF!.$A$1:$Y$116"</definedName>
    <definedName name="_Excel_BuiltIn_Print_Titles_1">NA()</definedName>
    <definedName name="_EXD1">[52]BOQ!$S$79</definedName>
    <definedName name="_EXD2">[52]BOQ!$S$223</definedName>
    <definedName name="_EXD3">[52]BOQ!$S$371</definedName>
    <definedName name="_EXD4">[52]BOQ!$S$582</definedName>
    <definedName name="_EXD5">[52]BOQ!$S$651</definedName>
    <definedName name="_EXD6">[52]BOQ!$S$720</definedName>
    <definedName name="_f">"#ref!"</definedName>
    <definedName name="_fff1">#REF!</definedName>
    <definedName name="_Fill" localSheetId="0" hidden="1">#REF!</definedName>
    <definedName name="_Fill" localSheetId="2" hidden="1">#REF!</definedName>
    <definedName name="_Fill" localSheetId="4" hidden="1">#REF!</definedName>
    <definedName name="_Fill" hidden="1">#REF!</definedName>
    <definedName name="_xlnm._FilterDatabase" hidden="1">[53]Dom!$E$9:$S$13</definedName>
    <definedName name="_flx200">#REF!</definedName>
    <definedName name="_flx200_2">#REF!</definedName>
    <definedName name="_flx200_6">#REF!</definedName>
    <definedName name="_flx200_7">#REF!</definedName>
    <definedName name="_flx250">#REF!</definedName>
    <definedName name="_flx250_2">#REF!</definedName>
    <definedName name="_flx250_6">#REF!</definedName>
    <definedName name="_flx250_7">#REF!</definedName>
    <definedName name="_flx300">#REF!</definedName>
    <definedName name="_flx300_2">#REF!</definedName>
    <definedName name="_flx300_6">#REF!</definedName>
    <definedName name="_flx300_7">#REF!</definedName>
    <definedName name="_FrF1">[49]BAKWSH!#REF!</definedName>
    <definedName name="_FrF20">[49]CASCADE!#REF!</definedName>
    <definedName name="_FrF3">[49]BAKWSH!#REF!</definedName>
    <definedName name="_FrF8">'[49]Flash Mixer'!#REF!</definedName>
    <definedName name="_FrF9">[49]P_FLUME!#REF!</definedName>
    <definedName name="_H">NA()</definedName>
    <definedName name="_H111111">#REF!</definedName>
    <definedName name="_HBG12">'[54]Shor &amp; Shuter'!#REF!</definedName>
    <definedName name="_HBG20">'[54]Shor &amp; Shuter'!#REF!</definedName>
    <definedName name="_HBG40">'[54]Shor &amp; Shuter'!#REF!</definedName>
    <definedName name="_hce1">[46]PULSATOR!$G$347</definedName>
    <definedName name="_hce13">[47]P_FLUME!$I$87</definedName>
    <definedName name="_hce2">[46]PULSATOR!$G$395</definedName>
    <definedName name="_hce20">[49]CASCADE!#REF!</definedName>
    <definedName name="_hce3">[49]BAKWSH!#REF!</definedName>
    <definedName name="_hce4">[49]BAKWSH!#REF!</definedName>
    <definedName name="_HDR1">[55]Dsgn_Crt!$E$2</definedName>
    <definedName name="_HDR2">[55]Dsgn_Crt!$E$3</definedName>
    <definedName name="_HDR3">[55]Dsgn_Crt!$E$4</definedName>
    <definedName name="_HED1">#REF!</definedName>
    <definedName name="_HED2">#REF!</definedName>
    <definedName name="_hfi04" localSheetId="0">#REF!</definedName>
    <definedName name="_hfi04">#REF!</definedName>
    <definedName name="_hfi1" localSheetId="0">#REF!</definedName>
    <definedName name="_hfi1">#REF!</definedName>
    <definedName name="_hfi2" localSheetId="0">#REF!</definedName>
    <definedName name="_hfi2">#REF!</definedName>
    <definedName name="_HHh1">#REF!</definedName>
    <definedName name="_HRc1">[46]PULSATOR!$G$341</definedName>
    <definedName name="_HRc13">[47]P_FLUME!$I$81</definedName>
    <definedName name="_HRc20">[49]CASCADE!#REF!</definedName>
    <definedName name="_HRc3">[49]BAKWSH!#REF!</definedName>
    <definedName name="_HRc4">[49]BAKWSH!#REF!</definedName>
    <definedName name="_IDC2">#N/A</definedName>
    <definedName name="_IED1" localSheetId="0">#REF!</definedName>
    <definedName name="_IED1">#REF!</definedName>
    <definedName name="_IED2" localSheetId="0">#REF!</definedName>
    <definedName name="_IED2">#REF!</definedName>
    <definedName name="_INT1" localSheetId="0">#REF!</definedName>
    <definedName name="_INT1">#REF!</definedName>
    <definedName name="_IV100000">#REF!</definedName>
    <definedName name="_IV65537">'[37]Steel-Circular'!#REF!</definedName>
    <definedName name="_iv70000">#REF!</definedName>
    <definedName name="_iv75500">#REF!</definedName>
    <definedName name="_iv99000">#REF!</definedName>
    <definedName name="_jj1">#REF!</definedName>
    <definedName name="_jj300">#REF!</definedName>
    <definedName name="_Kd2">#REF!</definedName>
    <definedName name="_Key1" localSheetId="0" hidden="1">#REF!</definedName>
    <definedName name="_Key1" localSheetId="2" hidden="1">#REF!</definedName>
    <definedName name="_Key1" localSheetId="4" hidden="1">#REF!</definedName>
    <definedName name="_Key1" hidden="1">#REF!</definedName>
    <definedName name="_Ki1" localSheetId="0">#REF!</definedName>
    <definedName name="_Ki1">#REF!</definedName>
    <definedName name="_Ki2" localSheetId="0">#REF!</definedName>
    <definedName name="_Ki2">#REF!</definedName>
    <definedName name="_kk1">#REF!</definedName>
    <definedName name="_L" localSheetId="0">"#name?"</definedName>
    <definedName name="_L">"#name?"</definedName>
    <definedName name="_lb1">#REF!</definedName>
    <definedName name="_lb2">#REF!</definedName>
    <definedName name="_LC1">[56]labour!#REF!</definedName>
    <definedName name="_LC2">[56]labour!#REF!</definedName>
    <definedName name="_Lce1">[46]PULSATOR!$G$334</definedName>
    <definedName name="_Lce13">[49]P_FLUME!#REF!</definedName>
    <definedName name="_Lce20">[49]CASCADE!#REF!</definedName>
    <definedName name="_Lce3">[49]BAKWSH!#REF!</definedName>
    <definedName name="_Lce4">[49]BAKWSH!#REF!</definedName>
    <definedName name="_LD1">[1]DLC!$K$59:$AF$8180</definedName>
    <definedName name="_LD2">[1]DLC!$GR$56:$HT$8181</definedName>
    <definedName name="_LD3">[1]DLC!$HV$57:$IO$8181</definedName>
    <definedName name="_LD4">[1]DLC!$AH$32:$BE$8180</definedName>
    <definedName name="_LD5">[1]DLC!$GR$53:$HK$8180</definedName>
    <definedName name="_LD6">[1]DLC!$GR$69:$HL$8180</definedName>
    <definedName name="_ll17">#REF!</definedName>
    <definedName name="_loc1">#N/A</definedName>
    <definedName name="_LR1" localSheetId="0">#REF!</definedName>
    <definedName name="_LR1">#REF!</definedName>
    <definedName name="_LR2" localSheetId="0">#REF!</definedName>
    <definedName name="_LR2">#REF!</definedName>
    <definedName name="_LW1">[49]BAKWSH!#REF!</definedName>
    <definedName name="_LW20">[49]CASCADE!#REF!</definedName>
    <definedName name="_LW3">[49]BAKWSH!#REF!</definedName>
    <definedName name="_LW7">'[47]Flash Mixer'!$G$351</definedName>
    <definedName name="_LW8">'[49]Flash Mixer'!#REF!</definedName>
    <definedName name="_LW9">[49]P_FLUME!#REF!</definedName>
    <definedName name="_M">"#ref!"</definedName>
    <definedName name="_MAN1" localSheetId="0">#REF!</definedName>
    <definedName name="_MAN1">#REF!</definedName>
    <definedName name="_Mar06" localSheetId="0">[33]Newabstract!#REF!</definedName>
    <definedName name="_Mar06">[33]Newabstract!#REF!</definedName>
    <definedName name="_Mar09" localSheetId="0">[33]Newabstract!#REF!</definedName>
    <definedName name="_Mar09">[33]Newabstract!#REF!</definedName>
    <definedName name="_Mar10" localSheetId="0">[33]Newabstract!#REF!</definedName>
    <definedName name="_Mar10">[33]Newabstract!#REF!</definedName>
    <definedName name="_Mar11" localSheetId="0">[33]Newabstract!#REF!</definedName>
    <definedName name="_Mar11">[33]Newabstract!#REF!</definedName>
    <definedName name="_Mar12" localSheetId="0">[33]Newabstract!#REF!</definedName>
    <definedName name="_Mar12">[33]Newabstract!#REF!</definedName>
    <definedName name="_Mar13">[33]Newabstract!#REF!</definedName>
    <definedName name="_Mar16">[33]Newabstract!#REF!</definedName>
    <definedName name="_Mar17">[33]Newabstract!#REF!</definedName>
    <definedName name="_Mar18">[33]Newabstract!#REF!</definedName>
    <definedName name="_Mar19">[33]Newabstract!#REF!</definedName>
    <definedName name="_Mar20">[33]Newabstract!#REF!</definedName>
    <definedName name="_Mar23">[33]Newabstract!#REF!</definedName>
    <definedName name="_Mar24">[33]Newabstract!#REF!</definedName>
    <definedName name="_Mar25">[33]Newabstract!#REF!</definedName>
    <definedName name="_Mar26">[33]Newabstract!#REF!</definedName>
    <definedName name="_Mar27">[33]Newabstract!#REF!</definedName>
    <definedName name="_Mar28">[33]Newabstract!#REF!</definedName>
    <definedName name="_Mar30">[33]Newabstract!#REF!</definedName>
    <definedName name="_Mar31">[33]Newabstract!#REF!</definedName>
    <definedName name="_MatInverse_In" hidden="1">#REF!</definedName>
    <definedName name="_MatInverse_Out" hidden="1">#REF!</definedName>
    <definedName name="_MatMult_A" hidden="1">#REF!</definedName>
    <definedName name="_MatMult_AxB" hidden="1">#REF!</definedName>
    <definedName name="_MatMult_B" hidden="1">#REF!</definedName>
    <definedName name="_mm1">#REF!</definedName>
    <definedName name="_mm2">#REF!</definedName>
    <definedName name="_mm3">#REF!</definedName>
    <definedName name="_MN1">#REF!</definedName>
    <definedName name="_MN1_2">#REF!</definedName>
    <definedName name="_MN1_6">#REF!</definedName>
    <definedName name="_MN1_7">#REF!</definedName>
    <definedName name="_N">"#ref!"</definedName>
    <definedName name="_NB1">#REF!</definedName>
    <definedName name="_NB2">#REF!</definedName>
    <definedName name="_NB3">#REF!</definedName>
    <definedName name="_NB4">#REF!</definedName>
    <definedName name="_NB5">#REF!</definedName>
    <definedName name="_NB6">#REF!</definedName>
    <definedName name="_NB7">#REF!</definedName>
    <definedName name="_NB8">#REF!</definedName>
    <definedName name="_NB9">#REF!</definedName>
    <definedName name="_new1" localSheetId="0">#REF!</definedName>
    <definedName name="_new1">#REF!</definedName>
    <definedName name="_NM025">[47]PULSATUBE!$N$175</definedName>
    <definedName name="_NM05">[47]PULSATUBE!$N$174</definedName>
    <definedName name="_NM075">[47]PULSATUBE!$N$173</definedName>
    <definedName name="_NM1">[47]PULSATUBE!$N$172</definedName>
    <definedName name="_np3">'[20]Material '!$G$50</definedName>
    <definedName name="_Order1" hidden="1">0</definedName>
    <definedName name="_Order2" hidden="1">0</definedName>
    <definedName name="_out2" localSheetId="0">#REF!</definedName>
    <definedName name="_out2">#REF!</definedName>
    <definedName name="_P" localSheetId="0">"#name?"</definedName>
    <definedName name="_P">"#name?"</definedName>
    <definedName name="_PB1" localSheetId="0">#REF!</definedName>
    <definedName name="_PB1">#REF!</definedName>
    <definedName name="_pep99" localSheetId="0">#REF!</definedName>
    <definedName name="_pep99">#REF!</definedName>
    <definedName name="_per10">#REF!</definedName>
    <definedName name="_per10_2">#REF!</definedName>
    <definedName name="_per10_6">#REF!</definedName>
    <definedName name="_per10_7">#REF!</definedName>
    <definedName name="_per9">#REF!</definedName>
    <definedName name="_per9_2">#REF!</definedName>
    <definedName name="_per9_6">#REF!</definedName>
    <definedName name="_per9_7">#REF!</definedName>
    <definedName name="_pipeline">#REF!</definedName>
    <definedName name="_ps1">#REF!</definedName>
    <definedName name="_psc450">'[54]Shor &amp; Shuter'!#REF!</definedName>
    <definedName name="_psc500">'[54]Shor &amp; Shuter'!#REF!</definedName>
    <definedName name="_psc600">'[54]Shor &amp; Shuter'!#REF!</definedName>
    <definedName name="_psc700">'[54]Shor &amp; Shuter'!#REF!</definedName>
    <definedName name="_psc800">'[54]Shor &amp; Shuter'!#REF!</definedName>
    <definedName name="_Q">"#name?"</definedName>
    <definedName name="_R" localSheetId="0">"#ref!"</definedName>
    <definedName name="_R">"#ref!"</definedName>
    <definedName name="_ra3">#REF!</definedName>
    <definedName name="_ra3_2">#REF!</definedName>
    <definedName name="_ra3_6">#REF!</definedName>
    <definedName name="_ra3_7">#REF!</definedName>
    <definedName name="_Rc">#REF!</definedName>
    <definedName name="_rc16c">'[54]Shor &amp; Shuter'!#REF!</definedName>
    <definedName name="_rc20c">'[54]Shor &amp; Shuter'!#REF!</definedName>
    <definedName name="_rc24c">'[54]Shor &amp; Shuter'!#REF!</definedName>
    <definedName name="_rc28c">'[54]Shor &amp; Shuter'!#REF!</definedName>
    <definedName name="_rc30c">'[54]Shor &amp; Shuter'!#REF!</definedName>
    <definedName name="_rc32c">'[54]Shor &amp; Shuter'!#REF!</definedName>
    <definedName name="_rc36c">'[54]Shor &amp; Shuter'!#REF!</definedName>
    <definedName name="_rc40c">'[54]Shor &amp; Shuter'!#REF!</definedName>
    <definedName name="_rc44c">'[54]Shor &amp; Shuter'!#REF!</definedName>
    <definedName name="_Re1" localSheetId="0">#REF!</definedName>
    <definedName name="_Re1">#REF!</definedName>
    <definedName name="_Regression_Out" hidden="1">#REF!</definedName>
    <definedName name="_Regression_X" hidden="1">#REF!</definedName>
    <definedName name="_Regression_Y" hidden="1">#REF!</definedName>
    <definedName name="_rim4">#REF!</definedName>
    <definedName name="_Rl1" localSheetId="0">#REF!</definedName>
    <definedName name="_Rl1">#REF!</definedName>
    <definedName name="_rm4">#REF!</definedName>
    <definedName name="_Rs1" localSheetId="0">#REF!</definedName>
    <definedName name="_Rs1">#REF!</definedName>
    <definedName name="_S">"#ref!"</definedName>
    <definedName name="_SAP1" localSheetId="0">#REF!</definedName>
    <definedName name="_SAP1">#REF!</definedName>
    <definedName name="_SAP10" localSheetId="0">#REF!</definedName>
    <definedName name="_SAP10">#REF!</definedName>
    <definedName name="_SAP11" localSheetId="0">#REF!</definedName>
    <definedName name="_SAP11">#REF!</definedName>
    <definedName name="_SAP2">#REF!</definedName>
    <definedName name="_SAP3">#REF!</definedName>
    <definedName name="_SAP4">#REF!</definedName>
    <definedName name="_SAP5">#REF!</definedName>
    <definedName name="_SAP6">#REF!</definedName>
    <definedName name="_SAP7">#REF!</definedName>
    <definedName name="_SAP8">#REF!</definedName>
    <definedName name="_SAP9">#REF!</definedName>
    <definedName name="_Sce1">[46]PULSATOR!$G$342</definedName>
    <definedName name="_Sce13">[47]P_FLUME!$I$82</definedName>
    <definedName name="_Sce20">[49]CASCADE!#REF!</definedName>
    <definedName name="_Sce3">[49]BAKWSH!#REF!</definedName>
    <definedName name="_Sce4">[49]BAKWSH!#REF!</definedName>
    <definedName name="_sch2" localSheetId="0">#REF!</definedName>
    <definedName name="_sch2">#REF!</definedName>
    <definedName name="_SCH6" localSheetId="0">'[57]04REL'!#REF!</definedName>
    <definedName name="_SCH6">'[57]04REL'!#REF!</definedName>
    <definedName name="_sdb2">#REF!</definedName>
    <definedName name="_SdP1">[47]P_sludge!#REF!</definedName>
    <definedName name="_SH1" localSheetId="0">'[16]Executive Summary -Thermal'!$A$4:$H$108</definedName>
    <definedName name="_SH1">'[16]Executive Summary -Thermal'!$A$4:$H$108</definedName>
    <definedName name="_SH1_2">#REF!</definedName>
    <definedName name="_SH1_6">#REF!</definedName>
    <definedName name="_SH1_7">#REF!</definedName>
    <definedName name="_SH10">'[16]Executive Summary -Thermal'!$A$4:$G$118</definedName>
    <definedName name="_SH11">'[16]Executive Summary -Thermal'!$A$4:$H$167</definedName>
    <definedName name="_SH2" localSheetId="0">'[16]Executive Summary -Thermal'!$A$4:$H$157</definedName>
    <definedName name="_SH2">'[16]Executive Summary -Thermal'!$A$4:$H$157</definedName>
    <definedName name="_SH2_2">#REF!</definedName>
    <definedName name="_SH2_6">#REF!</definedName>
    <definedName name="_SH2_7">#REF!</definedName>
    <definedName name="_SH3" localSheetId="0">'[16]Executive Summary -Thermal'!$A$4:$H$136</definedName>
    <definedName name="_SH3">'[16]Executive Summary -Thermal'!$A$4:$H$136</definedName>
    <definedName name="_SH3_2">#REF!</definedName>
    <definedName name="_SH3_6">#REF!</definedName>
    <definedName name="_SH3_7">#REF!</definedName>
    <definedName name="_SH4" localSheetId="0">'[16]Executive Summary -Thermal'!$A$4:$H$96</definedName>
    <definedName name="_SH4">'[16]Executive Summary -Thermal'!$A$4:$H$96</definedName>
    <definedName name="_SH4_2">#REF!</definedName>
    <definedName name="_SH4_6">#REF!</definedName>
    <definedName name="_SH4_7">#REF!</definedName>
    <definedName name="_SH5" localSheetId="0">'[16]Executive Summary -Thermal'!$A$4:$H$96</definedName>
    <definedName name="_SH5">'[16]Executive Summary -Thermal'!$A$4:$H$96</definedName>
    <definedName name="_SH5_2">#REF!</definedName>
    <definedName name="_SH5_6">#REF!</definedName>
    <definedName name="_SH5_7">#REF!</definedName>
    <definedName name="_SH6">'[16]Executive Summary -Thermal'!$A$4:$H$95</definedName>
    <definedName name="_SH7">'[16]Executive Summary -Thermal'!$A$4:$H$163</definedName>
    <definedName name="_SH8">'[16]Executive Summary -Thermal'!$A$4:$H$133</definedName>
    <definedName name="_SH9">'[16]Executive Summary -Thermal'!$A$4:$H$194</definedName>
    <definedName name="_shta1" localSheetId="0">#REF!</definedName>
    <definedName name="_shta1">#REF!</definedName>
    <definedName name="_sol22222">[9]JACKWELL!#REF!</definedName>
    <definedName name="_Sort" localSheetId="0" hidden="1">#REF!</definedName>
    <definedName name="_Sort" localSheetId="2" hidden="1">#REF!</definedName>
    <definedName name="_Sort" localSheetId="4" hidden="1">#REF!</definedName>
    <definedName name="_Sort" hidden="1">#REF!</definedName>
    <definedName name="_SPc1">[47]P_sludge!$H$37</definedName>
    <definedName name="_SPh1">[47]P_sludge!$H$38</definedName>
    <definedName name="_ss1">#REF!</definedName>
    <definedName name="_SS402" localSheetId="0">#REF!</definedName>
    <definedName name="_SS402">#REF!</definedName>
    <definedName name="_SS403" localSheetId="0">#REF!</definedName>
    <definedName name="_SS403">#REF!</definedName>
    <definedName name="_SS404">#REF!</definedName>
    <definedName name="_SS405">#REF!</definedName>
    <definedName name="_SS406">#REF!</definedName>
    <definedName name="_SS407">#REF!</definedName>
    <definedName name="_SS408">#REF!</definedName>
    <definedName name="_SS409">#REF!</definedName>
    <definedName name="_SS423">#REF!</definedName>
    <definedName name="_SS424">#REF!</definedName>
    <definedName name="_SSC1" hidden="1">{"'Typical Costs Estimates'!$C$158:$H$161"}</definedName>
    <definedName name="_SSd1">[58]Sump!$G$17</definedName>
    <definedName name="_ST1">[52]BOQ!$T$79</definedName>
    <definedName name="_ST10">#REF!</definedName>
    <definedName name="_ST11">#REF!</definedName>
    <definedName name="_ST2">[52]BOQ!$T$223</definedName>
    <definedName name="_ST3">[52]BOQ!$T$371</definedName>
    <definedName name="_ST4">[52]BOQ!$T$582</definedName>
    <definedName name="_ST5">[52]BOQ!$T$651</definedName>
    <definedName name="_ST6">[52]BOQ!$T$720</definedName>
    <definedName name="_ST7">#REF!</definedName>
    <definedName name="_ST8">#REF!</definedName>
    <definedName name="_ST9">#REF!</definedName>
    <definedName name="_SUB1">[59]boq!#REF!</definedName>
    <definedName name="_SUB2">[59]boq!$R$105</definedName>
    <definedName name="_SUB3">[59]boq!#REF!</definedName>
    <definedName name="_SUB4">[59]boq!#REF!</definedName>
    <definedName name="_SUB5">[59]boq!#REF!</definedName>
    <definedName name="_SUB6">[59]boq!#REF!</definedName>
    <definedName name="_SUB7">[59]boq!#REF!</definedName>
    <definedName name="_sum010">#REF!</definedName>
    <definedName name="_sum020">#REF!</definedName>
    <definedName name="_sum120">#REF!</definedName>
    <definedName name="_sum140">#REF!</definedName>
    <definedName name="_SUM200">#REF!</definedName>
    <definedName name="_SUM400">#REF!</definedName>
    <definedName name="_SUM410">#REF!</definedName>
    <definedName name="_SUM420">#REF!</definedName>
    <definedName name="_SUM440">#REF!</definedName>
    <definedName name="_SUM460">#REF!</definedName>
    <definedName name="_SUM480">#REF!</definedName>
    <definedName name="_SUM500">#REF!</definedName>
    <definedName name="_SUM510">#REF!</definedName>
    <definedName name="_SUM530">#REF!</definedName>
    <definedName name="_SUM540">#REF!</definedName>
    <definedName name="_SUM560">#REF!</definedName>
    <definedName name="_SUM570">#REF!</definedName>
    <definedName name="_SUM580">#REF!</definedName>
    <definedName name="_SUM590">#REF!</definedName>
    <definedName name="_SUM700">#REF!</definedName>
    <definedName name="_SUM701">#REF!</definedName>
    <definedName name="_SUM702">#REF!</definedName>
    <definedName name="_SUM703">#REF!</definedName>
    <definedName name="_SUM704">#REF!</definedName>
    <definedName name="_sum770">#REF!</definedName>
    <definedName name="_SUM800">#REF!</definedName>
    <definedName name="_sum900">#REF!</definedName>
    <definedName name="_SUM901">#REF!</definedName>
    <definedName name="_SUM902">#REF!</definedName>
    <definedName name="_SUM903">#REF!</definedName>
    <definedName name="_SUM904">#REF!</definedName>
    <definedName name="_SW10">'[54]Shor &amp; Shuter'!#REF!</definedName>
    <definedName name="_TAB1">#REF!</definedName>
    <definedName name="_TAB3">#REF!</definedName>
    <definedName name="_TAB4">#REF!</definedName>
    <definedName name="_Table1_In1" hidden="1">#REF!</definedName>
    <definedName name="_Table1_Out" hidden="1">#REF!</definedName>
    <definedName name="_TB2">'[10]SPT vs PHI'!$B$2:$C$65</definedName>
    <definedName name="_TB2_2">#REF!</definedName>
    <definedName name="_te1" localSheetId="0">#REF!</definedName>
    <definedName name="_te1">#REF!</definedName>
    <definedName name="_Tk1" localSheetId="0">#REF!</definedName>
    <definedName name="_Tk1">#REF!</definedName>
    <definedName name="_Tkl1">#REF!</definedName>
    <definedName name="_TL1">[52]BOQ!$U$79</definedName>
    <definedName name="_TL2">[52]BOQ!$U$223</definedName>
    <definedName name="_TL3">[52]BOQ!$U$371</definedName>
    <definedName name="_TL4">[52]BOQ!$U$582</definedName>
    <definedName name="_TL5">[52]BOQ!$U$651</definedName>
    <definedName name="_TL6">[52]BOQ!$U$720</definedName>
    <definedName name="_TLT1">#REF!</definedName>
    <definedName name="_TLT10">#REF!</definedName>
    <definedName name="_TLT2">#REF!</definedName>
    <definedName name="_TLT3">#REF!</definedName>
    <definedName name="_TLT4">#REF!</definedName>
    <definedName name="_TLT5">#REF!</definedName>
    <definedName name="_TLT6">#REF!</definedName>
    <definedName name="_TLT7">#REF!</definedName>
    <definedName name="_TLT8">#REF!</definedName>
    <definedName name="_TLT9">#REF!</definedName>
    <definedName name="_Toc101852991">'[60]CH-8'!#REF!</definedName>
    <definedName name="_Toc101852993">'[60]CH-8'!#REF!</definedName>
    <definedName name="_TOT200">[11]det_est!#REF!</definedName>
    <definedName name="_TOT225">[11]det_est!#REF!</definedName>
    <definedName name="_TOT250">[11]det_est!#REF!</definedName>
    <definedName name="_TOT280">[11]det_est!#REF!</definedName>
    <definedName name="_TOT315">[11]det_est!#REF!</definedName>
    <definedName name="_TOT355">[11]det_est!#REF!</definedName>
    <definedName name="_ToW1">[49]BAKWSH!#REF!</definedName>
    <definedName name="_ToW20">[49]CASCADE!#REF!</definedName>
    <definedName name="_ToW3">[49]BAKWSH!#REF!</definedName>
    <definedName name="_ToW8">'[47]Flash Mixer'!$G$382</definedName>
    <definedName name="_ToW9">[49]P_FLUME!#REF!</definedName>
    <definedName name="_TWL1">[46]PULSATOR!$G$361</definedName>
    <definedName name="_TWL10">[46]PULSATOR!$G$361</definedName>
    <definedName name="_TWL11">[46]PULSATOR!$G$362</definedName>
    <definedName name="_TWL13">[49]BAKWSH!#REF!</definedName>
    <definedName name="_TWL14">[49]BAKWSH!#REF!</definedName>
    <definedName name="_TWL2">[46]PULSATOR!$I$259</definedName>
    <definedName name="_TWL6">[46]PULSATOR!$G$401</definedName>
    <definedName name="_TWL7">[47]PULSATUBE!$G$285</definedName>
    <definedName name="_TWL8">[46]PULSATOR!$G$359</definedName>
    <definedName name="_TWL9">[46]PULSATOR!$G$360</definedName>
    <definedName name="_U">"#ref!"</definedName>
    <definedName name="_V">NA()</definedName>
    <definedName name="_val10">#REF!</definedName>
    <definedName name="_val10_2">#REF!</definedName>
    <definedName name="_val10_6">#REF!</definedName>
    <definedName name="_val10_7">#REF!</definedName>
    <definedName name="_val9">#REF!</definedName>
    <definedName name="_val9_2">#REF!</definedName>
    <definedName name="_val9_6">#REF!</definedName>
    <definedName name="_val9_7">#REF!</definedName>
    <definedName name="_vca3">[47]BAKWSH!$I$176</definedName>
    <definedName name="_vce1">[46]PULSATOR!$G$333</definedName>
    <definedName name="_vce13">[49]P_FLUME!#REF!</definedName>
    <definedName name="_vce20">[49]CASCADE!#REF!</definedName>
    <definedName name="_vce3">[49]BAKWSH!#REF!</definedName>
    <definedName name="_vce4">[49]BAKWSH!#REF!</definedName>
    <definedName name="_vcp1">[46]PULSATOR!$G$339</definedName>
    <definedName name="_vcp13">[47]P_FLUME!$I$79</definedName>
    <definedName name="_vcp20">[49]CASCADE!#REF!</definedName>
    <definedName name="_vcp3">[49]BAKWSH!#REF!</definedName>
    <definedName name="_vcp4">[49]BAKWSH!#REF!</definedName>
    <definedName name="_Vf1" localSheetId="0">#REF!</definedName>
    <definedName name="_Vf1">#REF!</definedName>
    <definedName name="_Vf2" localSheetId="0">#REF!</definedName>
    <definedName name="_Vf2">#REF!</definedName>
    <definedName name="_vs2" hidden="1">#REF!</definedName>
    <definedName name="_Wce1">[46]PULSATOR!$G$337</definedName>
    <definedName name="_Wce13">[49]P_FLUME!#REF!</definedName>
    <definedName name="_Wce2">[46]PULSATOR!$G$385</definedName>
    <definedName name="_Wce20">[49]CASCADE!#REF!</definedName>
    <definedName name="_Wce3">[49]BAKWSH!#REF!</definedName>
    <definedName name="_Wce4">[49]BAKWSH!#REF!</definedName>
    <definedName name="_WO1">#REF!</definedName>
    <definedName name="_wp1" localSheetId="0">#REF!</definedName>
    <definedName name="_wp1">#REF!</definedName>
    <definedName name="_X">"#ref!"</definedName>
    <definedName name="_yy1">#REF!</definedName>
    <definedName name="_Z">"#ref!"</definedName>
    <definedName name="_zr9">[17]Prjt!$AB$196</definedName>
    <definedName name="_zz1">#REF!</definedName>
    <definedName name="¸À¸À">#REF!</definedName>
    <definedName name="A" localSheetId="0">#REF!</definedName>
    <definedName name="A">#REF!</definedName>
    <definedName name="a___0" localSheetId="0">#REF!</definedName>
    <definedName name="a___0">#REF!</definedName>
    <definedName name="a___13" localSheetId="0">#REF!</definedName>
    <definedName name="a___13">#REF!</definedName>
    <definedName name="A_1">'[61]PRECAST lightconc-II'!$J$19</definedName>
    <definedName name="a_2">#REF!</definedName>
    <definedName name="a_6">#REF!</definedName>
    <definedName name="a_7">#REF!</definedName>
    <definedName name="a_b">#N/A</definedName>
    <definedName name="a0" localSheetId="0">[62]UK!$B$64837</definedName>
    <definedName name="a0">[62]UK!$B$64837</definedName>
    <definedName name="A1_" localSheetId="0">#REF!</definedName>
    <definedName name="A1_">#REF!</definedName>
    <definedName name="A1____0">#REF!</definedName>
    <definedName name="A1____13">#REF!</definedName>
    <definedName name="A1__2">#REF!</definedName>
    <definedName name="A1__6">#REF!</definedName>
    <definedName name="A1__7">#REF!</definedName>
    <definedName name="A10_" localSheetId="0">#REF!</definedName>
    <definedName name="A10_">#REF!</definedName>
    <definedName name="A10____0">#REF!</definedName>
    <definedName name="A10____13">#REF!</definedName>
    <definedName name="A10__2">#REF!</definedName>
    <definedName name="A10__6">#REF!</definedName>
    <definedName name="A10__7">#REF!</definedName>
    <definedName name="A10000000">[63]RA7!#REF!</definedName>
    <definedName name="A10000000_1">NA()</definedName>
    <definedName name="A10000000_2">NA()</definedName>
    <definedName name="A100000000000">[63]RA7!#REF!</definedName>
    <definedName name="A100000000000_1">NA()</definedName>
    <definedName name="A100000000000_2">NA()</definedName>
    <definedName name="a10000000000000000">'[64]ABST-GD'!#REF!</definedName>
    <definedName name="a10000000000000000_1">NA()</definedName>
    <definedName name="a10000000000000000_2">NA()</definedName>
    <definedName name="A100000000000000000">'[64]ABST-GD'!#REF!</definedName>
    <definedName name="A100000000000000000_1">NA()</definedName>
    <definedName name="A100000000000000000_2">NA()</definedName>
    <definedName name="A1200000">[63]RA7!#REF!</definedName>
    <definedName name="A1200000_1">NA()</definedName>
    <definedName name="A1200000_2">NA()</definedName>
    <definedName name="A13_" localSheetId="0">#REF!</definedName>
    <definedName name="A13_">#REF!</definedName>
    <definedName name="A13____0" localSheetId="0">#REF!</definedName>
    <definedName name="A13____0">#REF!</definedName>
    <definedName name="A13____13">#REF!</definedName>
    <definedName name="A13__2">#REF!</definedName>
    <definedName name="A13__6">#REF!</definedName>
    <definedName name="A13__7">#REF!</definedName>
    <definedName name="A1500000">[63]RA7!#REF!</definedName>
    <definedName name="A1500000_1">NA()</definedName>
    <definedName name="A1500000_2">NA()</definedName>
    <definedName name="A2_" localSheetId="0">#REF!</definedName>
    <definedName name="A2_">#REF!</definedName>
    <definedName name="A2____0" localSheetId="0">#REF!</definedName>
    <definedName name="A2____0">#REF!</definedName>
    <definedName name="A2____13">#REF!</definedName>
    <definedName name="A2__2">#REF!</definedName>
    <definedName name="A2__6">#REF!</definedName>
    <definedName name="A2__7">#REF!</definedName>
    <definedName name="A2O4">#REF!</definedName>
    <definedName name="A3_" localSheetId="0">#REF!</definedName>
    <definedName name="A3_">#REF!</definedName>
    <definedName name="A3____0">#REF!</definedName>
    <definedName name="A3____13">#REF!</definedName>
    <definedName name="A3__2">#REF!</definedName>
    <definedName name="A3__6">#REF!</definedName>
    <definedName name="A3__7">#REF!</definedName>
    <definedName name="a34AI144">#REF!</definedName>
    <definedName name="A4_" localSheetId="0">#REF!</definedName>
    <definedName name="A4_">#REF!</definedName>
    <definedName name="A4____0">#REF!</definedName>
    <definedName name="A4____13">#REF!</definedName>
    <definedName name="A4__2">#REF!</definedName>
    <definedName name="A4__6">#REF!</definedName>
    <definedName name="A4__7">#REF!</definedName>
    <definedName name="A5_" localSheetId="0">#REF!</definedName>
    <definedName name="A5_">#REF!</definedName>
    <definedName name="A5____0">#REF!</definedName>
    <definedName name="A5____13">#REF!</definedName>
    <definedName name="A5__2">#REF!</definedName>
    <definedName name="A5__6">#REF!</definedName>
    <definedName name="A5__7">#REF!</definedName>
    <definedName name="A6_" localSheetId="0">#REF!</definedName>
    <definedName name="A6_">#REF!</definedName>
    <definedName name="A6____0">#REF!</definedName>
    <definedName name="A6____13">#REF!</definedName>
    <definedName name="A6__2">#REF!</definedName>
    <definedName name="A6__6">#REF!</definedName>
    <definedName name="A6__7">#REF!</definedName>
    <definedName name="A7_" localSheetId="0">#REF!</definedName>
    <definedName name="A7_">#REF!</definedName>
    <definedName name="A7____0">#REF!</definedName>
    <definedName name="A7____13">#REF!</definedName>
    <definedName name="A7__2">#REF!</definedName>
    <definedName name="A7__6">#REF!</definedName>
    <definedName name="A7__7">#REF!</definedName>
    <definedName name="A8_" localSheetId="0">#REF!</definedName>
    <definedName name="A8_">#REF!</definedName>
    <definedName name="A8____0">#REF!</definedName>
    <definedName name="A8____13">#REF!</definedName>
    <definedName name="A8__2">#REF!</definedName>
    <definedName name="A8__6">#REF!</definedName>
    <definedName name="A8__7">#REF!</definedName>
    <definedName name="A9_" localSheetId="0">#REF!</definedName>
    <definedName name="A9_">#REF!</definedName>
    <definedName name="A9____0">#REF!</definedName>
    <definedName name="A9____13">#REF!</definedName>
    <definedName name="A9__2">#REF!</definedName>
    <definedName name="A9__6">#REF!</definedName>
    <definedName name="A9__7">#REF!</definedName>
    <definedName name="aa" localSheetId="0" hidden="1">{#N/A,#N/A,FALSE,"2000-01 Form 1.3a";#N/A,#N/A,FALSE,"H1 2001-02 Form 1.3a";#N/A,#N/A,FALSE,"H2 2001-02 Form 1.3a";#N/A,#N/A,FALSE,"2001-02 Form 1.3a";#N/A,#N/A,FALSE,"2002-03 Form 1.3a"}</definedName>
    <definedName name="aa" hidden="1">{#N/A,#N/A,FALSE,"2000-01 Form 1.3a";#N/A,#N/A,FALSE,"H1 2001-02 Form 1.3a";#N/A,#N/A,FALSE,"H2 2001-02 Form 1.3a";#N/A,#N/A,FALSE,"2001-02 Form 1.3a";#N/A,#N/A,FALSE,"2002-03 Form 1.3a"}</definedName>
    <definedName name="ªÀ">[65]RAI!#REF!</definedName>
    <definedName name="aaa" localSheetId="0">#REF!</definedName>
    <definedName name="aaa">#REF!</definedName>
    <definedName name="aaa_2">#REF!</definedName>
    <definedName name="aaa_6">#REF!</definedName>
    <definedName name="aaa_7">#REF!</definedName>
    <definedName name="aaaa" localSheetId="0">#REF!</definedName>
    <definedName name="aaaa">#REF!</definedName>
    <definedName name="aaaa_2">#REF!</definedName>
    <definedName name="aaaa_6">#REF!</definedName>
    <definedName name="aaaa_7">#REF!</definedName>
    <definedName name="aaaaa">#REF!</definedName>
    <definedName name="aaaaaa" localSheetId="0">#REF!</definedName>
    <definedName name="aaaaaa">#REF!</definedName>
    <definedName name="AAAAAAA">[66]JACKWELL!#REF!</definedName>
    <definedName name="aaaaaaaaa">[67]Material!$D$125</definedName>
    <definedName name="aaaaaaaaaa">[68]prjt!#REF!</definedName>
    <definedName name="aaaaaaaaaaa" hidden="1">#REF!</definedName>
    <definedName name="aaaaaaaaaaaa">#REF!</definedName>
    <definedName name="AAAAAAAAAAAAA">#REF!</definedName>
    <definedName name="aaaaaaaaaaaaaa">#REF!</definedName>
    <definedName name="aaaaaaaaaaaaaaaaaaaa">'[60]CH-8'!#REF!</definedName>
    <definedName name="aaaaaaaaaaaaaaaaaaaaaa">[68]prjt!#REF!</definedName>
    <definedName name="aaaaaaaaaasssssss">[68]prjt!#REF!</definedName>
    <definedName name="aaaaass">'[68]Chamber on BW '!#REF!</definedName>
    <definedName name="aaadsds">#REF!</definedName>
    <definedName name="aamin" localSheetId="0">#REF!</definedName>
    <definedName name="aamin">#REF!</definedName>
    <definedName name="aas">#REF!</definedName>
    <definedName name="aasSas">[68]prjt!#REF!</definedName>
    <definedName name="aAXX1" localSheetId="0">#REF!</definedName>
    <definedName name="aAXX1">#REF!</definedName>
    <definedName name="aaz">#REF!</definedName>
    <definedName name="ab" localSheetId="0" hidden="1">{#N/A,#N/A,FALSE,"2000-01 Form 1.3a";#N/A,#N/A,FALSE,"H1 2001-02 Form 1.3a";#N/A,#N/A,FALSE,"H2 2001-02 Form 1.3a";#N/A,#N/A,FALSE,"2001-02 Form 1.3a";#N/A,#N/A,FALSE,"2002-03 Form 1.3a"}</definedName>
    <definedName name="ab" hidden="1">{#N/A,#N/A,FALSE,"2000-01 Form 1.3a";#N/A,#N/A,FALSE,"H1 2001-02 Form 1.3a";#N/A,#N/A,FALSE,"H2 2001-02 Form 1.3a";#N/A,#N/A,FALSE,"2001-02 Form 1.3a";#N/A,#N/A,FALSE,"2002-03 Form 1.3a"}</definedName>
    <definedName name="ABACUS" localSheetId="0">#REF!</definedName>
    <definedName name="ABACUS">#REF!</definedName>
    <definedName name="abc" localSheetId="0">[69]A!#REF!</definedName>
    <definedName name="abc">[69]A!#REF!</definedName>
    <definedName name="abcd" localSheetId="0">#REF!</definedName>
    <definedName name="abcd">#REF!</definedName>
    <definedName name="abcde">#REF!</definedName>
    <definedName name="abcvd">#REF!</definedName>
    <definedName name="ABD">#REF!</definedName>
    <definedName name="abe">#REF!</definedName>
    <definedName name="abel">#REF!</definedName>
    <definedName name="abel001">#REF!</definedName>
    <definedName name="abf">'[70]pt-cw'!#REF!</definedName>
    <definedName name="abhishek">#REF!</definedName>
    <definedName name="abs">[66]JACKWELL!#REF!</definedName>
    <definedName name="abs_barbedwire">[71]abs_wirefencin!$B$15</definedName>
    <definedName name="abs_briddlepath">#REF!</definedName>
    <definedName name="abs_cartage">[71]abs_cartage_material!$B$63</definedName>
    <definedName name="abs_catage_material">#REF!</definedName>
    <definedName name="abs_chlorinat">#REF!</definedName>
    <definedName name="abs_chorinating">#REF!</definedName>
    <definedName name="abs_clear_rising">#REF!</definedName>
    <definedName name="abs_cwrising">[72]abs_CWrising!#REF!</definedName>
    <definedName name="abs_dewatering">#REF!</definedName>
    <definedName name="abs_distribution">#REF!</definedName>
    <definedName name="abs_diversion_river">#REF!</definedName>
    <definedName name="abs_feeder">#REF!</definedName>
    <definedName name="abs_floculator">#REF!</definedName>
    <definedName name="abs_gate_fencing">#REF!</definedName>
    <definedName name="abs_hiring_godown">#REF!</definedName>
    <definedName name="abs_intake">#REF!</definedName>
    <definedName name="abs_land_acquisa">#REF!</definedName>
    <definedName name="abs_pumphouse">'[72]abs-ph'!#REF!</definedName>
    <definedName name="abs_raw_rising">#REF!</definedName>
    <definedName name="abs_sq_I">#REF!</definedName>
    <definedName name="abs_sq_III">#REF!</definedName>
    <definedName name="abs_staffquarter">#REF!</definedName>
    <definedName name="abs_sumpCWR">'[72]abs_sum&amp;cwr'!#REF!</definedName>
    <definedName name="abs_treatment">#REF!</definedName>
    <definedName name="ABSR">#REF!</definedName>
    <definedName name="ABST">#REF!</definedName>
    <definedName name="ABStrackgf2">#REF!</definedName>
    <definedName name="Abstract" localSheetId="0">#REF!</definedName>
    <definedName name="Abstract">#REF!</definedName>
    <definedName name="abstract.">#REF!</definedName>
    <definedName name="ABSTRACT_2">#REF!</definedName>
    <definedName name="ABSTRACT_6">#REF!</definedName>
    <definedName name="ABSTRACT_7">#REF!</definedName>
    <definedName name="abstract_cost">#REF!</definedName>
    <definedName name="Abstract1">[9]JACKWELL!#REF!</definedName>
    <definedName name="ABUTCAP1">#REF!</definedName>
    <definedName name="ABUTCAP2">#REF!</definedName>
    <definedName name="abutcapbot">[73]Open!$F$67</definedName>
    <definedName name="abutcaptop">[73]Open!$F$66</definedName>
    <definedName name="abutwidth">'[74]Abut Cap'!$F$34</definedName>
    <definedName name="ABVBELOW">[75]DATA!$M$5</definedName>
    <definedName name="Ac" localSheetId="0">#REF!</definedName>
    <definedName name="Ac" localSheetId="5">#REF!</definedName>
    <definedName name="Ac" localSheetId="7">#REF!</definedName>
    <definedName name="Ac" localSheetId="6">#REF!</definedName>
    <definedName name="Ac" localSheetId="4">#REF!</definedName>
    <definedName name="Ac">#REF!</definedName>
    <definedName name="acab">#REF!</definedName>
    <definedName name="acabl">#REF!</definedName>
    <definedName name="acb">#REF!</definedName>
    <definedName name="accab">#REF!</definedName>
    <definedName name="ACCCCC">[76]BASE_ALL!$A$97:$A$98</definedName>
    <definedName name="AccessDatabase" hidden="1">"D:\MIS\TALLY  31.09.04 sep\AS PER TALLY 31.09.04.mdb"</definedName>
    <definedName name="AcctName">#REF!</definedName>
    <definedName name="AcctPrio">#REF!</definedName>
    <definedName name="AcctPrio_Text">#REF!</definedName>
    <definedName name="ach">#REF!</definedName>
    <definedName name="acICC">#REF!</definedName>
    <definedName name="acon">#REF!</definedName>
    <definedName name="ACTEA">#REF!</definedName>
    <definedName name="ad" hidden="1">#REF!</definedName>
    <definedName name="ADD">#REF!</definedName>
    <definedName name="Address">#REF!</definedName>
    <definedName name="adf">#REF!</definedName>
    <definedName name="adfadfadsfds">#REF!</definedName>
    <definedName name="adi">#REF!</definedName>
    <definedName name="ADL.63">[77]Addl.40!$A$38:$I$284</definedName>
    <definedName name="ADL_63">"#name?"</definedName>
    <definedName name="admn_off">#REF!</definedName>
    <definedName name="admn_site">#REF!</definedName>
    <definedName name="ads" localSheetId="0" hidden="1">#REF!</definedName>
    <definedName name="ads" hidden="1">#REF!</definedName>
    <definedName name="adsa" hidden="1">#REF!</definedName>
    <definedName name="adsdf">#REF!</definedName>
    <definedName name="adsss">#REF!</definedName>
    <definedName name="Advance">#REF!</definedName>
    <definedName name="aDW1wae12" hidden="1">#REF!</definedName>
    <definedName name="ae" localSheetId="0">#REF!</definedName>
    <definedName name="ae">#REF!</definedName>
    <definedName name="aed" hidden="1">#REF!</definedName>
    <definedName name="Aee">[78]DATA1!$J$2</definedName>
    <definedName name="aer" hidden="1">#REF!</definedName>
    <definedName name="aerfaf" hidden="1">#REF!</definedName>
    <definedName name="aerv" hidden="1">#REF!</definedName>
    <definedName name="aewr" hidden="1">#REF!</definedName>
    <definedName name="af" hidden="1">#REF!</definedName>
    <definedName name="AF_00">#REF!</definedName>
    <definedName name="AF_01">#REF!</definedName>
    <definedName name="AF_02">#REF!</definedName>
    <definedName name="AF_98">#REF!</definedName>
    <definedName name="AF_99">#REF!</definedName>
    <definedName name="AF_M_98">[79]QFC!$C$167</definedName>
    <definedName name="AF_M_99">[79]QFC!$C$168</definedName>
    <definedName name="afb">'[80]PDC-1'!#REF!</definedName>
    <definedName name="AFFAIRE">#REF!</definedName>
    <definedName name="AFLW">[81]Dsgn_Crt!$K$14</definedName>
    <definedName name="afsfdfs">[82]Design!#REF!</definedName>
    <definedName name="Ag" localSheetId="0">#REF!</definedName>
    <definedName name="Ag" localSheetId="5">#REF!</definedName>
    <definedName name="Ag" localSheetId="7">#REF!</definedName>
    <definedName name="Ag" localSheetId="6">#REF!</definedName>
    <definedName name="Ag" localSheetId="4">#REF!</definedName>
    <definedName name="Ag">#REF!</definedName>
    <definedName name="Ag___0" localSheetId="0">#REF!</definedName>
    <definedName name="Ag___0">#REF!</definedName>
    <definedName name="Ag___13" localSheetId="0">#REF!</definedName>
    <definedName name="Ag___13">#REF!</definedName>
    <definedName name="Ag_2">[83]Design!#REF!</definedName>
    <definedName name="Ag_6">[84]Design!#REF!</definedName>
    <definedName name="Ag_7">[84]Design!#REF!</definedName>
    <definedName name="agad">#REF!</definedName>
    <definedName name="Agakhed" localSheetId="0">#REF!</definedName>
    <definedName name="Agakhed">#REF!</definedName>
    <definedName name="aggr10">#REF!</definedName>
    <definedName name="aggr11">#REF!</definedName>
    <definedName name="aggr13">#REF!</definedName>
    <definedName name="aggr2">#REF!</definedName>
    <definedName name="aggr2.36">#REF!</definedName>
    <definedName name="aggr20">#REF!</definedName>
    <definedName name="aggr22">#REF!</definedName>
    <definedName name="aggr26">#REF!</definedName>
    <definedName name="aggr40">#REF!</definedName>
    <definedName name="aggr53">#REF!</definedName>
    <definedName name="aggr6">#REF!</definedName>
    <definedName name="aggr63">#REF!</definedName>
    <definedName name="aggr7">#REF!</definedName>
    <definedName name="agl" localSheetId="0" hidden="1">{"pl_t&amp;d",#N/A,FALSE,"p&amp;l_t&amp;D_01_02 (2)"}</definedName>
    <definedName name="agl" hidden="1">{"pl_t&amp;d",#N/A,FALSE,"p&amp;l_t&amp;D_01_02 (2)"}</definedName>
    <definedName name="agri" localSheetId="0">#REF!</definedName>
    <definedName name="agri">#REF!</definedName>
    <definedName name="agrr10">#REF!</definedName>
    <definedName name="agrr63mm">#REF!</definedName>
    <definedName name="ah">#REF!</definedName>
    <definedName name="ahb">#REF!</definedName>
    <definedName name="ahdfla">#REF!</definedName>
    <definedName name="AICC_Serv">#REF!</definedName>
    <definedName name="aicm">#REF!</definedName>
    <definedName name="air">[85]B1!$D$1183</definedName>
    <definedName name="Air_Conditioning">#REF!</definedName>
    <definedName name="aj17\">#REF!</definedName>
    <definedName name="AJUST">[47]PULSATUBE!$Q$57:$R$61</definedName>
    <definedName name="ak" localSheetId="0">#REF!</definedName>
    <definedName name="ak">#REF!</definedName>
    <definedName name="akl">[86]Material!$D$120</definedName>
    <definedName name="Akramsakram" localSheetId="0">[69]A!#REF!</definedName>
    <definedName name="Akramsakram">[69]A!#REF!</definedName>
    <definedName name="alarms" localSheetId="0">#REF!</definedName>
    <definedName name="alarms">#REF!</definedName>
    <definedName name="ald">#REF!</definedName>
    <definedName name="alfa">#REF!</definedName>
    <definedName name="alfa1">#REF!</definedName>
    <definedName name="ALL">#REF!</definedName>
    <definedName name="alpha" localSheetId="0">'[87]FT-05-02IsoBOM'!#REF!</definedName>
    <definedName name="alpha">'[87]FT-05-02IsoBOM'!#REF!</definedName>
    <definedName name="alpha_disc" localSheetId="0">#REF!</definedName>
    <definedName name="alpha_disc">#REF!</definedName>
    <definedName name="alpha_ed" localSheetId="0">#REF!</definedName>
    <definedName name="alpha_ed">#REF!</definedName>
    <definedName name="alt">#REF!</definedName>
    <definedName name="Alterations">#REF!</definedName>
    <definedName name="Alur">#REF!</definedName>
    <definedName name="Alw" localSheetId="0">#REF!</definedName>
    <definedName name="Alw" localSheetId="5">#REF!</definedName>
    <definedName name="Alw" localSheetId="7">#REF!</definedName>
    <definedName name="Alw" localSheetId="6">#REF!</definedName>
    <definedName name="Alw" localSheetId="4">#REF!</definedName>
    <definedName name="Alw">#REF!</definedName>
    <definedName name="am" localSheetId="0">#REF!</definedName>
    <definedName name="am">#REF!</definedName>
    <definedName name="amin" localSheetId="0">#REF!</definedName>
    <definedName name="amin">#REF!</definedName>
    <definedName name="amin1" localSheetId="0">#REF!</definedName>
    <definedName name="amin1">#REF!</definedName>
    <definedName name="amin2" localSheetId="0">#REF!</definedName>
    <definedName name="amin2">#REF!</definedName>
    <definedName name="Analysis">#REF!</definedName>
    <definedName name="anand">'[88]ABSTRACT -Non-TSQ-GF'!#REF!</definedName>
    <definedName name="anju">#REF!</definedName>
    <definedName name="ann">#REF!</definedName>
    <definedName name="ann_2">#REF!</definedName>
    <definedName name="ann_6">#REF!</definedName>
    <definedName name="ann_7">#REF!</definedName>
    <definedName name="anne">#REF!</definedName>
    <definedName name="anne_2">#REF!</definedName>
    <definedName name="anne_6">#REF!</definedName>
    <definedName name="anne_7">#REF!</definedName>
    <definedName name="annealing">#REF!</definedName>
    <definedName name="annealing_2">#REF!</definedName>
    <definedName name="annealing_6">#REF!</definedName>
    <definedName name="annealing_7">#REF!</definedName>
    <definedName name="annealing1">#REF!</definedName>
    <definedName name="annealing1_2">#REF!</definedName>
    <definedName name="annealing1_6">#REF!</definedName>
    <definedName name="annealing1_7">#REF!</definedName>
    <definedName name="annex" localSheetId="0" hidden="1">{#N/A,#N/A,FALSE,"1.1";#N/A,#N/A,FALSE,"1.1a";#N/A,#N/A,FALSE,"1.1b";#N/A,#N/A,FALSE,"1.1c";#N/A,#N/A,FALSE,"1.1e";#N/A,#N/A,FALSE,"1.1f";#N/A,#N/A,FALSE,"1.1g";#N/A,#N/A,FALSE,"1.1h_D";#N/A,#N/A,FALSE,"1.1h_T";#N/A,#N/A,FALSE,"1.2";#N/A,#N/A,FALSE,"1.3b";#N/A,#N/A,FALSE,"1.3";#N/A,#N/A,FALSE,"1.4";#N/A,#N/A,FALSE,"1.5";#N/A,#N/A,FALSE,"1.6";#N/A,#N/A,FALSE,"SOD";#N/A,#N/A,FALSE,"CF"}</definedName>
    <definedName name="annex" hidden="1">{#N/A,#N/A,FALSE,"1.1";#N/A,#N/A,FALSE,"1.1a";#N/A,#N/A,FALSE,"1.1b";#N/A,#N/A,FALSE,"1.1c";#N/A,#N/A,FALSE,"1.1e";#N/A,#N/A,FALSE,"1.1f";#N/A,#N/A,FALSE,"1.1g";#N/A,#N/A,FALSE,"1.1h_D";#N/A,#N/A,FALSE,"1.1h_T";#N/A,#N/A,FALSE,"1.2";#N/A,#N/A,FALSE,"1.3b";#N/A,#N/A,FALSE,"1.3";#N/A,#N/A,FALSE,"1.4";#N/A,#N/A,FALSE,"1.5";#N/A,#N/A,FALSE,"1.6";#N/A,#N/A,FALSE,"SOD";#N/A,#N/A,FALSE,"CF"}</definedName>
    <definedName name="ANNEX2" localSheetId="0">#REF!</definedName>
    <definedName name="ANNEX2" localSheetId="5">#REF!</definedName>
    <definedName name="ANNEX2" localSheetId="7">#REF!</definedName>
    <definedName name="ANNEX2" localSheetId="6">#REF!</definedName>
    <definedName name="ANNEX2" localSheetId="4">#REF!</definedName>
    <definedName name="ANNEX2">#REF!</definedName>
    <definedName name="ANNEX2A" localSheetId="0">#REF!</definedName>
    <definedName name="ANNEX2A" localSheetId="5">#REF!</definedName>
    <definedName name="ANNEX2A" localSheetId="7">#REF!</definedName>
    <definedName name="ANNEX2A" localSheetId="6">#REF!</definedName>
    <definedName name="ANNEX2A" localSheetId="4">#REF!</definedName>
    <definedName name="ANNEX2A">#REF!</definedName>
    <definedName name="ANNEX4" localSheetId="0">#REF!</definedName>
    <definedName name="ANNEX4">#REF!</definedName>
    <definedName name="annex4.1" localSheetId="0">#REF!</definedName>
    <definedName name="annex4.1">#REF!</definedName>
    <definedName name="annex4.1a" localSheetId="0">#REF!</definedName>
    <definedName name="annex4.1a">#REF!</definedName>
    <definedName name="annex4_1">"#ref!"</definedName>
    <definedName name="annex4_1a">"#ref!"</definedName>
    <definedName name="ANNEX4A" localSheetId="0">#REF!</definedName>
    <definedName name="ANNEX4A">#REF!</definedName>
    <definedName name="annex6" localSheetId="0">'[89]IDCCALHYD-GOO'!$A$47:$U$92</definedName>
    <definedName name="annex6">'[90]IDCCALHYD-GOO'!$A$47:$U$92</definedName>
    <definedName name="annexure_A" localSheetId="0">#REF!</definedName>
    <definedName name="annexure_A">#REF!</definedName>
    <definedName name="annual_income">#REF!</definedName>
    <definedName name="anscount" hidden="1">1</definedName>
    <definedName name="ape">[65]RAI!#REF!</definedName>
    <definedName name="APGST">#REF!</definedName>
    <definedName name="apm">#REF!</definedName>
    <definedName name="apm_bax.contract">#REF!</definedName>
    <definedName name="apm_bax.now">#REF!</definedName>
    <definedName name="apm_bax.old">#REF!</definedName>
    <definedName name="apm_bax.old.now">#REF!</definedName>
    <definedName name="apm_bax.old.payment">#REF!</definedName>
    <definedName name="apm_bax.old.vo.app">#REF!</definedName>
    <definedName name="apm_bax.payment">#REF!</definedName>
    <definedName name="apm_bax.rev">#REF!</definedName>
    <definedName name="apm_bax.tot.contract">#REF!</definedName>
    <definedName name="apm_bax.tot.now">#REF!</definedName>
    <definedName name="apm_bax.tot.payment">#REF!</definedName>
    <definedName name="apm_bax.tot.vo.app">#REF!</definedName>
    <definedName name="apm_bax.vo.app">#REF!</definedName>
    <definedName name="apm_ccu.bs">#REF!</definedName>
    <definedName name="apm_ccu.bs.now">#REF!</definedName>
    <definedName name="apm_ccu.bs.payment">#REF!</definedName>
    <definedName name="apm_ccu.bs.vo.app">#REF!</definedName>
    <definedName name="apm_ccu.cert">#REF!</definedName>
    <definedName name="apm_ccu.contract">#REF!</definedName>
    <definedName name="apm_ccu.contract.now">#REF!</definedName>
    <definedName name="apm_ccu.fire">#REF!</definedName>
    <definedName name="apm_ccu.fire.now">#REF!</definedName>
    <definedName name="apm_ccu.fire.payment">#REF!</definedName>
    <definedName name="apm_ccu.fire.vo.app">#REF!</definedName>
    <definedName name="apm_ccu.furn">#REF!</definedName>
    <definedName name="apm_ccu.furn.vo.app">#REF!</definedName>
    <definedName name="apm_ccu.mon">#REF!</definedName>
    <definedName name="apm_ccu.mon.vo.app">#REF!</definedName>
    <definedName name="apm_ccu.payment">#REF!</definedName>
    <definedName name="apm_ccu.rev">#REF!</definedName>
    <definedName name="apm_ccu.tot.contract">#REF!</definedName>
    <definedName name="apm_ccu.tot.now">#REF!</definedName>
    <definedName name="apm_ccu.tot.payment">#REF!</definedName>
    <definedName name="apm_ccu.tot.vo.app">#REF!</definedName>
    <definedName name="apm_ccu.vo.app">#REF!</definedName>
    <definedName name="apm_dax.app.vo">#REF!</definedName>
    <definedName name="apm_dax.bs.fee">#REF!</definedName>
    <definedName name="apm_dax.bs.now">#REF!</definedName>
    <definedName name="apm_dax.bs.payment">#REF!</definedName>
    <definedName name="apm_dax.bs.vo.app">#REF!</definedName>
    <definedName name="apm_dax.cert">#REF!</definedName>
    <definedName name="apm_dax.com.now">#REF!</definedName>
    <definedName name="apm_dax.com.payment">#REF!</definedName>
    <definedName name="apm_dax.com.vo.app">#REF!</definedName>
    <definedName name="apm_dax.consult.fee">#REF!</definedName>
    <definedName name="apm_dax.consult.now">#REF!</definedName>
    <definedName name="apm_dax.consult.payment">#REF!</definedName>
    <definedName name="apm_dax.consult.vo.app">#REF!</definedName>
    <definedName name="apm_dax.contract.now">#REF!</definedName>
    <definedName name="apm_dax.contractor">#REF!</definedName>
    <definedName name="apm_dax.ffe">#REF!</definedName>
    <definedName name="apm_dax.ffe.now">#REF!</definedName>
    <definedName name="apm_dax.ffe.payment">#REF!</definedName>
    <definedName name="apm_dax.ffe.vo.app">#REF!</definedName>
    <definedName name="apm_dax.hosp">#REF!</definedName>
    <definedName name="apm_dax.hosp.com">#REF!</definedName>
    <definedName name="apm_dax.hosp.comm">#REF!</definedName>
    <definedName name="apm_dax.hosp.now">#REF!</definedName>
    <definedName name="apm_dax.hosp.payment">#REF!</definedName>
    <definedName name="apm_dax.hosp.vo.app">#REF!</definedName>
    <definedName name="apm_dax.pabx">#REF!</definedName>
    <definedName name="apm_dax.pabx.now">#REF!</definedName>
    <definedName name="apm_dax.pabx.payment">#REF!</definedName>
    <definedName name="apm_dax.pabx.vo.app">#REF!</definedName>
    <definedName name="apm_dax.payment">#REF!</definedName>
    <definedName name="apm_dax.pm.fee">#REF!</definedName>
    <definedName name="apm_dax.pm.now">#REF!</definedName>
    <definedName name="apm_dax.pm.payment">#REF!</definedName>
    <definedName name="apm_dax.pm.vo.app">#REF!</definedName>
    <definedName name="apm_dax.ps">#REF!</definedName>
    <definedName name="apm_dax.qs.fee">#REF!</definedName>
    <definedName name="apm_dax.qs.now">#REF!</definedName>
    <definedName name="apm_dax.qs.payment">#REF!</definedName>
    <definedName name="apm_dax.qs.vo.app">#REF!</definedName>
    <definedName name="apm_dax.special.now">#REF!</definedName>
    <definedName name="apm_dax.specialist.fee">#REF!</definedName>
    <definedName name="apm_dax.specialist.payment">#REF!</definedName>
    <definedName name="apm_dax.specialist.vo.app">#REF!</definedName>
    <definedName name="apm_dem.consult">#REF!</definedName>
    <definedName name="apm_dem.consult.now">#REF!</definedName>
    <definedName name="apm_dem.consult.payment">#REF!</definedName>
    <definedName name="apm_dem.consult.vo.app">#REF!</definedName>
    <definedName name="apm_dem.contract">#REF!</definedName>
    <definedName name="apm_dem.contract.now">#REF!</definedName>
    <definedName name="apm_dem.contract.payment">#REF!</definedName>
    <definedName name="apm_dem.contract.vo.app">#REF!</definedName>
    <definedName name="apm_dem.furn">#REF!</definedName>
    <definedName name="apm_dem.furn.now">#REF!</definedName>
    <definedName name="apm_dem.furn.payment">#REF!</definedName>
    <definedName name="apm_dem.furn.vo.app">#REF!</definedName>
    <definedName name="apm_dem.hosp">#REF!</definedName>
    <definedName name="apm_dem.hosp.now">#REF!</definedName>
    <definedName name="apm_dem.hosp.payment">#REF!</definedName>
    <definedName name="apm_dem.hosp.vo.app">#REF!</definedName>
    <definedName name="apm_dem.mon">#REF!</definedName>
    <definedName name="apm_dem.mon.now">#REF!</definedName>
    <definedName name="apm_dem.mon.payment">#REF!</definedName>
    <definedName name="apm_dem.mon.vo.app">#REF!</definedName>
    <definedName name="apm_dem.rev">#REF!</definedName>
    <definedName name="apm_dem.tot.contract">#REF!</definedName>
    <definedName name="apm_dem.tot.now">#REF!</definedName>
    <definedName name="apm_dem.tot.payment">#REF!</definedName>
    <definedName name="apm_dem.tot.vo.app">#REF!</definedName>
    <definedName name="apm_icu.bs">#REF!</definedName>
    <definedName name="apm_icu.bs.now">#REF!</definedName>
    <definedName name="apm_icu.bs.payment">#REF!</definedName>
    <definedName name="apm_icu.bs.vo.app">#REF!</definedName>
    <definedName name="apm_icu.cert">#REF!</definedName>
    <definedName name="apm_icu.contract">#REF!</definedName>
    <definedName name="apm_icu.contract.now">#REF!</definedName>
    <definedName name="apm_icu.furn">#REF!</definedName>
    <definedName name="apm_icu.furn.vo.app">#REF!</definedName>
    <definedName name="apm_icu.mon">#REF!</definedName>
    <definedName name="apm_icu.mon.vo.app">#REF!</definedName>
    <definedName name="apm_icu.payment">#REF!</definedName>
    <definedName name="apm_icu.rev">#REF!</definedName>
    <definedName name="apm_icu.tot.contract">#REF!</definedName>
    <definedName name="apm_icu.tot.now">#REF!</definedName>
    <definedName name="apm_icu.tot.payment">#REF!</definedName>
    <definedName name="apm_icu.tot.vo.app">#REF!</definedName>
    <definedName name="apm_icu.vo.app">#REF!</definedName>
    <definedName name="apm_temp.cert">#REF!</definedName>
    <definedName name="APR">#REF!</definedName>
    <definedName name="april_qty" localSheetId="0">#REF!</definedName>
    <definedName name="april_qty">#REF!</definedName>
    <definedName name="APS">[91]!City&amp;" "&amp;[0]!State</definedName>
    <definedName name="aq" localSheetId="0" hidden="1">{#N/A,#N/A,FALSE,"2000-01 Form 1.3a";#N/A,#N/A,FALSE,"H1 2001-02 Form 1.3a";#N/A,#N/A,FALSE,"H2 2001-02 Form 1.3a";#N/A,#N/A,FALSE,"2001-02 Form 1.3a";#N/A,#N/A,FALSE,"2002-03 Form 1.3a"}</definedName>
    <definedName name="aq" hidden="1">{#N/A,#N/A,FALSE,"2000-01 Form 1.3a";#N/A,#N/A,FALSE,"H1 2001-02 Form 1.3a";#N/A,#N/A,FALSE,"H2 2001-02 Form 1.3a";#N/A,#N/A,FALSE,"2001-02 Form 1.3a";#N/A,#N/A,FALSE,"2002-03 Form 1.3a"}</definedName>
    <definedName name="ARCHITECTURAL">#REF!</definedName>
    <definedName name="Area">'[92]List(Don Delete this sheet)'!$D$2:$D$8</definedName>
    <definedName name="Area_Weightage">#REF!</definedName>
    <definedName name="AREAS_CA_CANOPY__WAREHOUSE">#REF!</definedName>
    <definedName name="AREAS_CA_CANOPY__WAREHOUSE_2">#REF!</definedName>
    <definedName name="AREAS_CA_CANOPY__WAREHOUSE_6">#REF!</definedName>
    <definedName name="AREAS_CA_CANOPY__WAREHOUSE_7">#REF!</definedName>
    <definedName name="AREAS_CB_Canteen_Building">#REF!</definedName>
    <definedName name="AREAS_CB_Canteen_Building_2">#REF!</definedName>
    <definedName name="AREAS_CB_Canteen_Building_6">#REF!</definedName>
    <definedName name="AREAS_CB_Canteen_Building_7">#REF!</definedName>
    <definedName name="AREAS_CIPT_Tanker_CIP_Shed">#REF!</definedName>
    <definedName name="AREAS_CIPT_Tanker_CIP_Shed_2">#REF!</definedName>
    <definedName name="AREAS_CIPT_Tanker_CIP_Shed_6">#REF!</definedName>
    <definedName name="AREAS_CIPT_Tanker_CIP_Shed_7">#REF!</definedName>
    <definedName name="AREAS_CLRR_Contract_Labour_Rest_Room">#REF!</definedName>
    <definedName name="AREAS_CLRR_Contract_Labour_Rest_Room_2">#REF!</definedName>
    <definedName name="AREAS_CLRR_Contract_Labour_Rest_Room_6">#REF!</definedName>
    <definedName name="AREAS_CLRR_Contract_Labour_Rest_Room_7">#REF!</definedName>
    <definedName name="AREAS_CS_Chemical_Store">#REF!</definedName>
    <definedName name="AREAS_CS_Chemical_Store_2">#REF!</definedName>
    <definedName name="AREAS_CS_Chemical_Store_6">#REF!</definedName>
    <definedName name="AREAS_CS_Chemical_Store_7">#REF!</definedName>
    <definedName name="AREAS_ETPC_ETP_Civil_Works">#REF!</definedName>
    <definedName name="AREAS_ETPC_ETP_Civil_Works_2">#REF!</definedName>
    <definedName name="AREAS_ETPC_ETP_Civil_Works_6">#REF!</definedName>
    <definedName name="AREAS_ETPC_ETP_Civil_Works_7">#REF!</definedName>
    <definedName name="AREAS_EX_EXTERNAL_WORKS">#REF!</definedName>
    <definedName name="AREAS_EX_EXTERNAL_WORKS_2">#REF!</definedName>
    <definedName name="AREAS_EX_EXTERNAL_WORKS_6">#REF!</definedName>
    <definedName name="AREAS_EX_EXTERNAL_WORKS_7">#REF!</definedName>
    <definedName name="AREAS_FC_Farmer_s_Conference">#REF!</definedName>
    <definedName name="AREAS_FC_Farmer_s_Conference_2">#REF!</definedName>
    <definedName name="AREAS_FC_Farmer_s_Conference_6">#REF!</definedName>
    <definedName name="AREAS_FC_Farmer_s_Conference_7">#REF!</definedName>
    <definedName name="AREAS_FU_Fumigation">#REF!</definedName>
    <definedName name="AREAS_FU_Fumigation_2">#REF!</definedName>
    <definedName name="AREAS_FU_Fumigation_6">#REF!</definedName>
    <definedName name="AREAS_FU_Fumigation_7">#REF!</definedName>
    <definedName name="AREAS_GA_General_Area___Overall">#REF!</definedName>
    <definedName name="AREAS_GA_General_Area___Overall_2">#REF!</definedName>
    <definedName name="AREAS_GA_General_Area___Overall_6">#REF!</definedName>
    <definedName name="AREAS_GA_General_Area___Overall_7">#REF!</definedName>
    <definedName name="AREAS_GP_Guard_Posts">#REF!</definedName>
    <definedName name="AREAS_GP_Guard_Posts_2">#REF!</definedName>
    <definedName name="AREAS_GP_Guard_Posts_6">#REF!</definedName>
    <definedName name="AREAS_GP_Guard_Posts_7">#REF!</definedName>
    <definedName name="AREAS_LS_LubeOil_Stores">#REF!</definedName>
    <definedName name="AREAS_LS_LubeOil_Stores_2">#REF!</definedName>
    <definedName name="AREAS_LS_LubeOil_Stores_6">#REF!</definedName>
    <definedName name="AREAS_LS_LubeOil_Stores_7">#REF!</definedName>
    <definedName name="AREAS_MR_TB_Milk_Reception_Tanker_s_Bay">#REF!</definedName>
    <definedName name="AREAS_MR_TB_Milk_Reception_Tanker_s_Bay_2">#REF!</definedName>
    <definedName name="AREAS_MR_TB_Milk_Reception_Tanker_s_Bay_6">#REF!</definedName>
    <definedName name="AREAS_MR_TB_Milk_Reception_Tanker_s_Bay_7">#REF!</definedName>
    <definedName name="AREAS_MTF_Milk_Tank_Foundations">#REF!</definedName>
    <definedName name="AREAS_MTF_Milk_Tank_Foundations_2">#REF!</definedName>
    <definedName name="AREAS_MTF_Milk_Tank_Foundations_6">#REF!</definedName>
    <definedName name="AREAS_MTF_Milk_Tank_Foundations_7">#REF!</definedName>
    <definedName name="AREAS_PB_PROCESS_BUILDING">#REF!</definedName>
    <definedName name="AREAS_PB_PROCESS_BUILDING_2">#REF!</definedName>
    <definedName name="AREAS_PB_PROCESS_BUILDING_6">#REF!</definedName>
    <definedName name="AREAS_PB_PROCESS_BUILDING_7">#REF!</definedName>
    <definedName name="AREAS_PR_Pipe_Racks">#REF!</definedName>
    <definedName name="AREAS_PR_Pipe_Racks_2">#REF!</definedName>
    <definedName name="AREAS_PR_Pipe_Racks_6">#REF!</definedName>
    <definedName name="AREAS_PR_Pipe_Racks_7">#REF!</definedName>
    <definedName name="AREAS_SR_2_Security_Room___2">#REF!</definedName>
    <definedName name="AREAS_SR_2_Security_Room___2_2">#REF!</definedName>
    <definedName name="AREAS_SR_2_Security_Room___2_6">#REF!</definedName>
    <definedName name="AREAS_SR_2_Security_Room___2_7">#REF!</definedName>
    <definedName name="AREAS_SR_3_Store_Room">#REF!</definedName>
    <definedName name="AREAS_SR_3_Store_Room_2">#REF!</definedName>
    <definedName name="AREAS_SR_3_Store_Room_6">#REF!</definedName>
    <definedName name="AREAS_SR_3_Store_Room_7">#REF!</definedName>
    <definedName name="AREAS_ST_Stacks_near_Utility_Buildings">#REF!</definedName>
    <definedName name="AREAS_ST_Stacks_near_Utility_Buildings_2">#REF!</definedName>
    <definedName name="AREAS_ST_Stacks_near_Utility_Buildings_6">#REF!</definedName>
    <definedName name="AREAS_ST_Stacks_near_Utility_Buildings_7">#REF!</definedName>
    <definedName name="AREAS_SY_Scrap_Yard">#REF!</definedName>
    <definedName name="AREAS_SY_Scrap_Yard_2">#REF!</definedName>
    <definedName name="AREAS_SY_Scrap_Yard_6">#REF!</definedName>
    <definedName name="AREAS_SY_Scrap_Yard_7">#REF!</definedName>
    <definedName name="AREAS_TWW_Truck_Wheel_Wash">#REF!</definedName>
    <definedName name="AREAS_TWW_Truck_Wheel_Wash_2">#REF!</definedName>
    <definedName name="AREAS_TWW_Truck_Wheel_Wash_6">#REF!</definedName>
    <definedName name="AREAS_TWW_Truck_Wheel_Wash_7">#REF!</definedName>
    <definedName name="AREAS_TY_Transformer_Yard">#REF!</definedName>
    <definedName name="AREAS_TY_Transformer_Yard_2">#REF!</definedName>
    <definedName name="AREAS_TY_Transformer_Yard_6">#REF!</definedName>
    <definedName name="AREAS_TY_Transformer_Yard_7">#REF!</definedName>
    <definedName name="AREAS_UB_UTILITY_BLOCK">#REF!</definedName>
    <definedName name="AREAS_UB_UTILITY_BLOCK_2">#REF!</definedName>
    <definedName name="AREAS_UB_UTILITY_BLOCK_6">#REF!</definedName>
    <definedName name="AREAS_UB_UTILITY_BLOCK_7">#REF!</definedName>
    <definedName name="AREAS_WH_Ware_House_Area">#REF!</definedName>
    <definedName name="AREAS_WH_Ware_House_Area_2">#REF!</definedName>
    <definedName name="AREAS_WH_Ware_House_Area_6">#REF!</definedName>
    <definedName name="AREAS_WH_Ware_House_Area_7">#REF!</definedName>
    <definedName name="arial">#REF!</definedName>
    <definedName name="arp">#REF!</definedName>
    <definedName name="array">#REF!</definedName>
    <definedName name="array_2">#REF!</definedName>
    <definedName name="array_6">#REF!</definedName>
    <definedName name="array_7">#REF!</definedName>
    <definedName name="AS" localSheetId="0">'[16]Executive Summary -Thermal'!$I$4:$AY$144</definedName>
    <definedName name="AS">'[16]Executive Summary -Thermal'!$I$4:$AY$144</definedName>
    <definedName name="AS_PER_TALLY_31_09_04_ONYX_List1">#REF!</definedName>
    <definedName name="asas">[93]factors!#REF!</definedName>
    <definedName name="asas2">[93]factors!#REF!</definedName>
    <definedName name="Asc">#REF!</definedName>
    <definedName name="asd" localSheetId="0">#REF!</definedName>
    <definedName name="asd" localSheetId="5">#REF!</definedName>
    <definedName name="asd" localSheetId="7">#REF!</definedName>
    <definedName name="asd" localSheetId="6">#REF!</definedName>
    <definedName name="asd" localSheetId="4">#REF!</definedName>
    <definedName name="asd">#REF!</definedName>
    <definedName name="asd_2">[94]Design!#REF!</definedName>
    <definedName name="asd_6">[94]Design!#REF!</definedName>
    <definedName name="asd_7">[94]Design!#REF!</definedName>
    <definedName name="Asda">#REF!</definedName>
    <definedName name="asdf">#REF!</definedName>
    <definedName name="asfadsfd">#REF!</definedName>
    <definedName name="asfs">[82]Design!#REF!</definedName>
    <definedName name="asgfghghjhgkjjhk">#REF!</definedName>
    <definedName name="ASHOK">#REF!</definedName>
    <definedName name="ASHOKA" localSheetId="0">#REF!</definedName>
    <definedName name="ASHOKA" localSheetId="5">#REF!</definedName>
    <definedName name="ASHOKA" localSheetId="7">#REF!</definedName>
    <definedName name="ASHOKA" localSheetId="6">#REF!</definedName>
    <definedName name="ASHOKA" localSheetId="4">#REF!</definedName>
    <definedName name="ASHOKA">#REF!</definedName>
    <definedName name="ask">#REF!</definedName>
    <definedName name="asphalt">#REF!</definedName>
    <definedName name="asr">#REF!</definedName>
    <definedName name="asrr" hidden="1">#REF!</definedName>
    <definedName name="asrrrrrr" hidden="1">#REF!</definedName>
    <definedName name="ass">[95]Material!$D$47</definedName>
    <definedName name="assaa">#REF!</definedName>
    <definedName name="assets" localSheetId="0">#REF!</definedName>
    <definedName name="assets">#REF!</definedName>
    <definedName name="assssds">'[68]Chamber on BW '!#REF!</definedName>
    <definedName name="ASSUMPTIONS" localSheetId="0">#REF!</definedName>
    <definedName name="ASSUMPTIONS">#REF!</definedName>
    <definedName name="Ast">#REF!</definedName>
    <definedName name="Ast_prv">[96]slab!#REF!</definedName>
    <definedName name="At" localSheetId="0">#REF!</definedName>
    <definedName name="At">#REF!</definedName>
    <definedName name="atm">#REF!</definedName>
    <definedName name="AUD" localSheetId="0">#REF!</definedName>
    <definedName name="AUD">#REF!</definedName>
    <definedName name="Auftragswert">#REF!</definedName>
    <definedName name="Aug" hidden="1">#REF!</definedName>
    <definedName name="AUX">'[16]Executive Summary -Thermal'!$A$4:$H$95</definedName>
    <definedName name="av">#REF!</definedName>
    <definedName name="Available_Labour">'[97]LABOUR RATE'!$B$4:$B$20</definedName>
    <definedName name="Avc">#REF!</definedName>
    <definedName name="Average_annual_rainfall">#REF!</definedName>
    <definedName name="AvgFlowTable2040">#REF!</definedName>
    <definedName name="AVS">#REF!</definedName>
    <definedName name="aw" hidden="1">{#N/A,#N/A,FALSE,"str_title";#N/A,#N/A,FALSE,"SUM";#N/A,#N/A,FALSE,"Scope";#N/A,#N/A,FALSE,"PIE-Jn";#N/A,#N/A,FALSE,"PIE-Jn_Hz";#N/A,#N/A,FALSE,"Liq_Plan";#N/A,#N/A,FALSE,"S_Curve";#N/A,#N/A,FALSE,"Liq_Prof";#N/A,#N/A,FALSE,"Man_Pwr";#N/A,#N/A,FALSE,"Man_Prof"}</definedName>
    <definedName name="AWDADF" hidden="1">#REF!</definedName>
    <definedName name="AWT">#REF!</definedName>
    <definedName name="AxleLoad">[98]Sheet1!#REF!</definedName>
    <definedName name="az">#REF!</definedName>
    <definedName name="azx">#REF!</definedName>
    <definedName name="B" localSheetId="0">#REF!</definedName>
    <definedName name="B" localSheetId="4">#REF!</definedName>
    <definedName name="B">#REF!</definedName>
    <definedName name="B___0" localSheetId="0">#REF!</definedName>
    <definedName name="B___0">#REF!</definedName>
    <definedName name="B___13" localSheetId="0">#REF!</definedName>
    <definedName name="B___13">#REF!</definedName>
    <definedName name="b__inch">[47]P_FLUME!$R$5:$R$26</definedName>
    <definedName name="B1L">#REF!</definedName>
    <definedName name="B1Length">#REF!</definedName>
    <definedName name="B1Q">#REF!</definedName>
    <definedName name="b1x" localSheetId="0">#REF!</definedName>
    <definedName name="b1x" localSheetId="5">#REF!</definedName>
    <definedName name="b1x" localSheetId="7">#REF!</definedName>
    <definedName name="b1x" localSheetId="6">#REF!</definedName>
    <definedName name="b1x" localSheetId="4">#REF!</definedName>
    <definedName name="b1x">#REF!</definedName>
    <definedName name="B2L">#REF!</definedName>
    <definedName name="B2Length">#REF!</definedName>
    <definedName name="B2Q">#REF!</definedName>
    <definedName name="b2x" localSheetId="0">#REF!</definedName>
    <definedName name="b2x" localSheetId="5">#REF!</definedName>
    <definedName name="b2x" localSheetId="7">#REF!</definedName>
    <definedName name="b2x" localSheetId="6">#REF!</definedName>
    <definedName name="b2x" localSheetId="4">#REF!</definedName>
    <definedName name="b2x">#REF!</definedName>
    <definedName name="B3L">#REF!</definedName>
    <definedName name="B3Length">#REF!</definedName>
    <definedName name="B3Q">#REF!</definedName>
    <definedName name="b4b5">#REF!</definedName>
    <definedName name="B4B8">#REF!</definedName>
    <definedName name="B5Length">#REF!</definedName>
    <definedName name="B8Length">#REF!</definedName>
    <definedName name="ba">'[99]STN WISE EMR'!#REF!</definedName>
    <definedName name="BADCC">[66]JACKWELL!#REF!</definedName>
    <definedName name="Badeladku">#REF!</definedName>
    <definedName name="Badiger" localSheetId="0">#REF!</definedName>
    <definedName name="Badiger">#REF!</definedName>
    <definedName name="bal_larg">#REF!</definedName>
    <definedName name="bal_type">#REF!</definedName>
    <definedName name="BALL">#REF!</definedName>
    <definedName name="BALL_2">#REF!</definedName>
    <definedName name="BALL_6">#REF!</definedName>
    <definedName name="BALL_7">#REF!</definedName>
    <definedName name="ballies">'[20]Material '!$G$31</definedName>
    <definedName name="BANK">#REF!</definedName>
    <definedName name="Banquet">#REF!</definedName>
    <definedName name="BAPAGE1" localSheetId="0">#REF!</definedName>
    <definedName name="BAPAGE1">#REF!</definedName>
    <definedName name="BAPAGE2">#REF!</definedName>
    <definedName name="BAPAGE3">#REF!</definedName>
    <definedName name="barbed_fencing">#REF!</definedName>
    <definedName name="barwala">'[99]STN WISE EMR'!#REF!</definedName>
    <definedName name="Barwani" localSheetId="0">'[100]Format-A (B)'!$C$41</definedName>
    <definedName name="Barwani">'[101]Format-A (B)'!$C$41</definedName>
    <definedName name="Barwani_Division" localSheetId="0">[100]Sheet1!$C$102</definedName>
    <definedName name="Barwani_Division">[101]Sheet1!$C$102</definedName>
    <definedName name="Barwanicircle" localSheetId="0">'[100]Format-A'!$C$41</definedName>
    <definedName name="Barwanicircle">'[101]Format-A'!$C$41</definedName>
    <definedName name="BarwaniDHQ" localSheetId="0">'[100]Format-A (HQ)'!$C$41</definedName>
    <definedName name="BarwaniDHQ">'[101]Format-A (HQ)'!$C$41</definedName>
    <definedName name="basearea">[73]Open!$E$92</definedName>
    <definedName name="basew">#REF!</definedName>
    <definedName name="Basic_Material_List">'[97]Material Rate'!$B$5:$B$17</definedName>
    <definedName name="basic_rtu" localSheetId="0">#REF!</definedName>
    <definedName name="basic_rtu">#REF!</definedName>
    <definedName name="Basin">'[102]Input Sheet'!$O$10</definedName>
    <definedName name="bb">#REF!</definedName>
    <definedName name="bbb">#REF!</definedName>
    <definedName name="BBBB">[66]JACKWELL!#REF!</definedName>
    <definedName name="bc" localSheetId="0">#REF!</definedName>
    <definedName name="bc">#REF!</definedName>
    <definedName name="Bcw">[103]basdat!$D$5</definedName>
    <definedName name="bd">[104]app2!$E$21</definedName>
    <definedName name="Bdp">[47]BAKWSH!$I$175</definedName>
    <definedName name="bds" hidden="1">{"'Typical Costs Estimates'!$C$158:$H$161"}</definedName>
    <definedName name="BE">[105]boq_E!$K$127</definedName>
    <definedName name="beam3">[106]CONNECT!$N$86,[106]CONNECT!$N$100</definedName>
    <definedName name="BeamLength">#REF!</definedName>
    <definedName name="bearing">'[107]Material '!$G$30</definedName>
    <definedName name="Bedding">'[108]Bed Class'!$B$1:$E$8</definedName>
    <definedName name="Bedding2">'[108]Bed Class'!$A$1:$E$8</definedName>
    <definedName name="Beg_Bal">#REF!</definedName>
    <definedName name="Beg_Bal1">#REF!</definedName>
    <definedName name="BeginBorder">#REF!</definedName>
    <definedName name="beldar">[109]Sheet2!#REF!</definedName>
    <definedName name="bellary">[66]JACKWELL!#REF!</definedName>
    <definedName name="Belt">#REF!</definedName>
    <definedName name="bengalure">[66]JACKWELL!#REF!</definedName>
    <definedName name="BENJ" localSheetId="0">#REF!</definedName>
    <definedName name="BENJ">#REF!</definedName>
    <definedName name="beta" localSheetId="0">#REF!</definedName>
    <definedName name="beta" localSheetId="5">#REF!</definedName>
    <definedName name="beta" localSheetId="7">#REF!</definedName>
    <definedName name="beta" localSheetId="6">#REF!</definedName>
    <definedName name="beta" localSheetId="4">#REF!</definedName>
    <definedName name="beta">#REF!</definedName>
    <definedName name="Bf">[96]slab!#REF!</definedName>
    <definedName name="BfFD">#REF!</definedName>
    <definedName name="BFR">#REF!</definedName>
    <definedName name="bg" localSheetId="0">#REF!</definedName>
    <definedName name="BG">#REF!</definedName>
    <definedName name="BG_CHGS">#REF!</definedName>
    <definedName name="BG_RATE">#REF!</definedName>
    <definedName name="bgtybku">[68]prjt!#REF!</definedName>
    <definedName name="bgvjkl">#REF!</definedName>
    <definedName name="BH" localSheetId="0">'[2]STN WISE EMR'!#REF!</definedName>
    <definedName name="BH">'[3]STN WISE EMR'!#REF!</definedName>
    <definedName name="bheel">#REF!</definedName>
    <definedName name="bhgj" localSheetId="0">#REF!</definedName>
    <definedName name="bhgj">#REF!</definedName>
    <definedName name="bhistee">#REF!</definedName>
    <definedName name="bhisti">#REF!</definedName>
    <definedName name="bi">[25]Prjt!$AT$120</definedName>
    <definedName name="BID">'[110]data validation 1'!#REF!</definedName>
    <definedName name="BidClass">#REF!</definedName>
    <definedName name="BidClass_Text">#REF!</definedName>
    <definedName name="biill">#REF!</definedName>
    <definedName name="BILL">[66]JACKWELL!#REF!</definedName>
    <definedName name="BillingFreq">#REF!</definedName>
    <definedName name="BillingTiming">#REF!</definedName>
    <definedName name="billrdtotthermal1000" localSheetId="0">#REF!</definedName>
    <definedName name="billrdtotthermal1000">#REF!</definedName>
    <definedName name="billrdtotthermal400">#REF!</definedName>
    <definedName name="billrdtotthermal500">#REF!</definedName>
    <definedName name="billrdtotthermal600">#REF!</definedName>
    <definedName name="billrdtotthermal700">#REF!</definedName>
    <definedName name="billrdtotthermal800">#REF!</definedName>
    <definedName name="billrdtotthermal900">#REF!</definedName>
    <definedName name="billrstothydal1000">#REF!</definedName>
    <definedName name="billrstothydal400">#REF!</definedName>
    <definedName name="billrstothydal500">#REF!</definedName>
    <definedName name="billrstothydal600">#REF!</definedName>
    <definedName name="billrstothydal700">#REF!</definedName>
    <definedName name="billrstothydal800">#REF!</definedName>
    <definedName name="billrstothydal900">#REF!</definedName>
    <definedName name="BIN">#REF!</definedName>
    <definedName name="bitumen">#REF!</definedName>
    <definedName name="bitumen6070">#REF!</definedName>
    <definedName name="bitumenboiler">#REF!</definedName>
    <definedName name="bitumenemul">#REF!</definedName>
    <definedName name="bjp">#REF!</definedName>
    <definedName name="bkujhnj">[68]prjt!#REF!</definedName>
    <definedName name="BL">[111]INPUT!$H$19</definedName>
    <definedName name="blacksmith">#REF!</definedName>
    <definedName name="blacksmithhelper">#REF!</definedName>
    <definedName name="blaster">#REF!</definedName>
    <definedName name="BldgQty">#REF!</definedName>
    <definedName name="Block01" localSheetId="0">#REF!</definedName>
    <definedName name="Block01">#REF!</definedName>
    <definedName name="Block01_1" localSheetId="0">#REF!</definedName>
    <definedName name="Block01_1">#REF!</definedName>
    <definedName name="Block02">#REF!</definedName>
    <definedName name="Block02_1" localSheetId="0">#REF!</definedName>
    <definedName name="Block02_1">#REF!</definedName>
    <definedName name="Block03">#REF!</definedName>
    <definedName name="Block03_1">#REF!</definedName>
    <definedName name="Block04">#REF!</definedName>
    <definedName name="Block04_1">#REF!</definedName>
    <definedName name="Block05">#REF!</definedName>
    <definedName name="Block05_1">#REF!</definedName>
    <definedName name="Block06">#REF!</definedName>
    <definedName name="Block06_1">#REF!</definedName>
    <definedName name="Block07">#REF!</definedName>
    <definedName name="Block07_1">#REF!</definedName>
    <definedName name="Block08_1">#REF!</definedName>
    <definedName name="Block09_1">#REF!</definedName>
    <definedName name="Block10_1">#REF!</definedName>
    <definedName name="Block11_1">#REF!</definedName>
    <definedName name="Block12_1">#REF!</definedName>
    <definedName name="Block13_1">#REF!</definedName>
    <definedName name="Block14_1">#REF!</definedName>
    <definedName name="Block15_1">#REF!</definedName>
    <definedName name="Block16_1">#REF!</definedName>
    <definedName name="Block17_1">#REF!</definedName>
    <definedName name="Block18_1">#REF!</definedName>
    <definedName name="Block19_1">#REF!</definedName>
    <definedName name="Block20_1">#REF!</definedName>
    <definedName name="Block21_1">#REF!</definedName>
    <definedName name="Block22_1">#REF!</definedName>
    <definedName name="blv_100">#REF!</definedName>
    <definedName name="blv_100_2">#REF!</definedName>
    <definedName name="blv_100_6">#REF!</definedName>
    <definedName name="blv_100_7">#REF!</definedName>
    <definedName name="blv_150">#REF!</definedName>
    <definedName name="blv_150_2">#REF!</definedName>
    <definedName name="blv_150_6">#REF!</definedName>
    <definedName name="blv_150_7">#REF!</definedName>
    <definedName name="blv_200">#REF!</definedName>
    <definedName name="blv_200_2">#REF!</definedName>
    <definedName name="blv_200_6">#REF!</definedName>
    <definedName name="blv_200_7">#REF!</definedName>
    <definedName name="blv_25">#REF!</definedName>
    <definedName name="blv_25_2">#REF!</definedName>
    <definedName name="blv_25_6">#REF!</definedName>
    <definedName name="blv_25_7">#REF!</definedName>
    <definedName name="blv_250">#REF!</definedName>
    <definedName name="blv_250_2">#REF!</definedName>
    <definedName name="blv_250_6">#REF!</definedName>
    <definedName name="blv_250_7">#REF!</definedName>
    <definedName name="blv_300">#REF!</definedName>
    <definedName name="blv_300_2">#REF!</definedName>
    <definedName name="blv_300_6">#REF!</definedName>
    <definedName name="blv_300_7">#REF!</definedName>
    <definedName name="blv_32">#REF!</definedName>
    <definedName name="blv_32_2">#REF!</definedName>
    <definedName name="blv_32_6">#REF!</definedName>
    <definedName name="blv_32_7">#REF!</definedName>
    <definedName name="blv_40">#REF!</definedName>
    <definedName name="blv_40_2">#REF!</definedName>
    <definedName name="blv_40_6">#REF!</definedName>
    <definedName name="blv_40_7">#REF!</definedName>
    <definedName name="blv_400">#REF!</definedName>
    <definedName name="blv_400_2">#REF!</definedName>
    <definedName name="blv_400_6">#REF!</definedName>
    <definedName name="blv_400_7">#REF!</definedName>
    <definedName name="blv_50">#REF!</definedName>
    <definedName name="blv_50_2">#REF!</definedName>
    <definedName name="blv_50_6">#REF!</definedName>
    <definedName name="blv_50_7">#REF!</definedName>
    <definedName name="blv_500">#REF!</definedName>
    <definedName name="blv_500_2">#REF!</definedName>
    <definedName name="blv_500_6">#REF!</definedName>
    <definedName name="blv_500_7">#REF!</definedName>
    <definedName name="blv_65">#REF!</definedName>
    <definedName name="blv_65_2">#REF!</definedName>
    <definedName name="blv_65_6">#REF!</definedName>
    <definedName name="blv_65_7">#REF!</definedName>
    <definedName name="blv_80">#REF!</definedName>
    <definedName name="blv_80_2">#REF!</definedName>
    <definedName name="blv_80_6">#REF!</definedName>
    <definedName name="blv_80_7">#REF!</definedName>
    <definedName name="BM">#REF!</definedName>
    <definedName name="BMs">[105]boq_Ms!$Q$37</definedName>
    <definedName name="bn">#REF!</definedName>
    <definedName name="bnsager7">#REF!</definedName>
    <definedName name="bo">#REF!</definedName>
    <definedName name="BOARWEL">#REF!</definedName>
    <definedName name="BOISAR_BAYWISE" localSheetId="0">#REF!</definedName>
    <definedName name="BOISAR_BAYWISE">#REF!</definedName>
    <definedName name="bol" localSheetId="0">#REF!</definedName>
    <definedName name="bol">#REF!</definedName>
    <definedName name="bol_2">#REF!</definedName>
    <definedName name="bol_6">#REF!</definedName>
    <definedName name="bol_7">#REF!</definedName>
    <definedName name="bom">#REF!</definedName>
    <definedName name="boml" localSheetId="0">#REF!</definedName>
    <definedName name="boml">#REF!</definedName>
    <definedName name="boml_2">#REF!</definedName>
    <definedName name="boml_6">#REF!</definedName>
    <definedName name="boml_7">#REF!</definedName>
    <definedName name="boml1">#REF!</definedName>
    <definedName name="boml1_2">#REF!</definedName>
    <definedName name="boml1_6">#REF!</definedName>
    <definedName name="boml1_7">#REF!</definedName>
    <definedName name="bondstone">'[20]Material '!$G$40</definedName>
    <definedName name="BONPSCHE">[112]Bongaon!$E$9:$W$310</definedName>
    <definedName name="book" localSheetId="0">#REF!</definedName>
    <definedName name="book">#REF!</definedName>
    <definedName name="boot">#REF!</definedName>
    <definedName name="BOQ">#REF!</definedName>
    <definedName name="BOQ_1">'[113]boq actual'!$A$30:$H$240</definedName>
    <definedName name="BOQ_2">#REF!</definedName>
    <definedName name="BOQ_3">'[42]boq actual'!$A$30:$H$240</definedName>
    <definedName name="BOQ_4">'[114]boq actual'!$A$30:$H$240</definedName>
    <definedName name="BOQ_6">#REF!</definedName>
    <definedName name="BOQ_7">#REF!</definedName>
    <definedName name="boqdata">#REF!</definedName>
    <definedName name="boqdata_2">#REF!</definedName>
    <definedName name="boqdata_6">#REF!</definedName>
    <definedName name="boqdata_7">#REF!</definedName>
    <definedName name="bore">#REF!</definedName>
    <definedName name="borwel">#REF!</definedName>
    <definedName name="borwell">'[64]ABST-GD'!#REF!</definedName>
    <definedName name="bose">#REF!</definedName>
    <definedName name="botl" localSheetId="0">#REF!</definedName>
    <definedName name="botl">#REF!</definedName>
    <definedName name="botl_2">#REF!</definedName>
    <definedName name="botl_6">#REF!</definedName>
    <definedName name="botl_7">#REF!</definedName>
    <definedName name="botl1">#REF!</definedName>
    <definedName name="botl1_2">#REF!</definedName>
    <definedName name="botl1_6">#REF!</definedName>
    <definedName name="botl1_7">#REF!</definedName>
    <definedName name="botn" localSheetId="0">#REF!</definedName>
    <definedName name="botn">#REF!</definedName>
    <definedName name="botn_2">#REF!</definedName>
    <definedName name="botn_6">#REF!</definedName>
    <definedName name="botn_7">#REF!</definedName>
    <definedName name="boulder">#REF!</definedName>
    <definedName name="box">#REF!</definedName>
    <definedName name="BP">[105]boq_P!$L$132</definedName>
    <definedName name="bps" localSheetId="0">#REF!</definedName>
    <definedName name="bps">#REF!</definedName>
    <definedName name="bpt">#REF!</definedName>
    <definedName name="BR_Resou">[115]schedule1!#REF!</definedName>
    <definedName name="brace12">[8]Sheet1!$AT$30</definedName>
    <definedName name="brace15">[8]Sheet1!$AW$30</definedName>
    <definedName name="brace18">[8]Sheet1!$AZ$30</definedName>
    <definedName name="brace21">[8]Sheet1!$BC$30</definedName>
    <definedName name="brace24">[8]Sheet1!$BF$30</definedName>
    <definedName name="brace27">[8]Sheet1!$BI$30</definedName>
    <definedName name="brace3">[8]Sheet1!$AK$30</definedName>
    <definedName name="brace6">[8]Sheet1!$AN$30</definedName>
    <definedName name="brace9">[8]Sheet1!$AQ$30</definedName>
    <definedName name="Breadth_of_base_slab" localSheetId="0">#REF!</definedName>
    <definedName name="Breadth_of_base_slab">#REF!</definedName>
    <definedName name="Breadth_of_cover_slab" localSheetId="0">#REF!</definedName>
    <definedName name="Breadth_of_cover_slab">#REF!</definedName>
    <definedName name="Breadth_of_PCC_Layer" localSheetId="0">#REF!</definedName>
    <definedName name="Breadth_of_PCC_Layer">#REF!</definedName>
    <definedName name="Breadth_of_the_section">#REF!</definedName>
    <definedName name="break_up_cost">#REF!</definedName>
    <definedName name="Breaks">#REF!</definedName>
    <definedName name="Breaks_2">#REF!</definedName>
    <definedName name="Breaks_6">#REF!</definedName>
    <definedName name="Breaks_7">#REF!</definedName>
    <definedName name="BRH" localSheetId="0">'[2]STN WISE EMR'!#REF!</definedName>
    <definedName name="BRH">'[3]STN WISE EMR'!#REF!</definedName>
    <definedName name="BRICK">'[54]Shor &amp; Shuter'!#REF!</definedName>
    <definedName name="bricks">#REF!</definedName>
    <definedName name="BRIDGE">[116]Material!$D$115</definedName>
    <definedName name="BRIDGE10">[117]Material!$D$50</definedName>
    <definedName name="BRIDGE11">[117]Material!$D$18</definedName>
    <definedName name="bs" localSheetId="0">[69]A!#REF!</definedName>
    <definedName name="bs">[69]A!#REF!</definedName>
    <definedName name="BSB5_Reinigung_in_BiopurC">[118]BALAN1!#REF!</definedName>
    <definedName name="BSB5_Reinigung_in_BiopurN">[118]BALAN1!#REF!</definedName>
    <definedName name="BSB5Rückläufekg">[118]BALAN1!$E$15</definedName>
    <definedName name="BSB5vorklkg">[118]BALAN1!$F$15</definedName>
    <definedName name="BSB5vorklmg">[118]BALAN1!$F$16</definedName>
    <definedName name="bsf">#REF!</definedName>
    <definedName name="bsnagar_meas">#REF!</definedName>
    <definedName name="BSNmeasure">#REF!</definedName>
    <definedName name="bt">'[119]Plant &amp;  Machinery'!$G$53</definedName>
    <definedName name="btb_musd" localSheetId="0">[120]BTB!#REF!</definedName>
    <definedName name="btb_musd">[120]BTB!#REF!</definedName>
    <definedName name="BTD">#REF!</definedName>
    <definedName name="BTDROAD">#REF!</definedName>
    <definedName name="btoe">#REF!</definedName>
    <definedName name="bua" localSheetId="0">#REF!</definedName>
    <definedName name="bua" localSheetId="5">#REF!</definedName>
    <definedName name="bua" localSheetId="7">#REF!</definedName>
    <definedName name="bua" localSheetId="6">#REF!</definedName>
    <definedName name="bua" localSheetId="4">#REF!</definedName>
    <definedName name="bua">#REF!</definedName>
    <definedName name="bua_2">#REF!</definedName>
    <definedName name="bua_6">#REF!</definedName>
    <definedName name="bua_7">#REF!</definedName>
    <definedName name="bud_autho.org">#REF!</definedName>
    <definedName name="bud_autho.trf">#REF!</definedName>
    <definedName name="bud_ccu.org">#REF!</definedName>
    <definedName name="bud_ccu.trf">#REF!</definedName>
    <definedName name="bud_com.org">#REF!</definedName>
    <definedName name="bud_com.trf">#REF!</definedName>
    <definedName name="bud_dax.con">#REF!</definedName>
    <definedName name="bud_dax.con.org">#REF!</definedName>
    <definedName name="bud_dax.con.trf">#REF!</definedName>
    <definedName name="bud_dax.org">#REF!</definedName>
    <definedName name="bud_dax.rev">#REF!</definedName>
    <definedName name="bud_dax.trf">#REF!</definedName>
    <definedName name="bud_dem.org">#REF!</definedName>
    <definedName name="bud_dem.trf">#REF!</definedName>
    <definedName name="bud_fee.org">#REF!</definedName>
    <definedName name="bud_fee.trf">#REF!</definedName>
    <definedName name="bud_furn.org">#REF!</definedName>
    <definedName name="bud_furn.trf">#REF!</definedName>
    <definedName name="bud_icu.org">#REF!</definedName>
    <definedName name="bud_icu.trf">#REF!</definedName>
    <definedName name="bud_pcon.org">#REF!</definedName>
    <definedName name="bud_pcon.trf">#REF!</definedName>
    <definedName name="bud_sun.org">#REF!</definedName>
    <definedName name="bud_sun.trf">#REF!</definedName>
    <definedName name="BUDDHA" localSheetId="0">#REF!</definedName>
    <definedName name="BUDDHA" localSheetId="5">#REF!</definedName>
    <definedName name="BUDDHA" localSheetId="7">#REF!</definedName>
    <definedName name="BUDDHA" localSheetId="6">#REF!</definedName>
    <definedName name="BUDDHA" localSheetId="4">#REF!</definedName>
    <definedName name="BUDDHA">#REF!</definedName>
    <definedName name="budget">#REF!</definedName>
    <definedName name="building">'[121]DETAILED  BOQ'!$A$2</definedName>
    <definedName name="BuiltIn_AutoFilter___1">#REF!</definedName>
    <definedName name="BuiltIn_AutoFilter___17">#REF!</definedName>
    <definedName name="BuiltIn_AutoFilter___19">#REF!</definedName>
    <definedName name="BuiltIn_Print_Area">#REF!</definedName>
    <definedName name="BuiltIn_Print_Area___0" localSheetId="0">#REF!</definedName>
    <definedName name="BuiltIn_Print_Area___0">#REF!</definedName>
    <definedName name="BuiltIn_Print_Area___0_2">#REF!</definedName>
    <definedName name="BuiltIn_Print_Area___0_6">#REF!</definedName>
    <definedName name="BuiltIn_Print_Area___0_7">#REF!</definedName>
    <definedName name="BuiltIn_Print_Area_2">#REF!</definedName>
    <definedName name="BuiltIn_Print_Area_6">#REF!</definedName>
    <definedName name="BuiltIn_Print_Area_7">#REF!</definedName>
    <definedName name="BuiltIn_Print_Titles">#REF!</definedName>
    <definedName name="BuiltIn_Print_Titles___0">#N/A</definedName>
    <definedName name="BuiltIn_Print_Titles_2">#REF!</definedName>
    <definedName name="BuiltIn_Print_Titles_6">#REF!</definedName>
    <definedName name="BuiltIn_Print_Titles_7">#REF!</definedName>
    <definedName name="BundTopWidth_Existing">'[102]Input Sheet'!$O$12</definedName>
    <definedName name="BUS" localSheetId="0">#REF!</definedName>
    <definedName name="BUS">#REF!</definedName>
    <definedName name="BUSG">#REF!</definedName>
    <definedName name="BusType">#REF!</definedName>
    <definedName name="BusType_Text">#REF!</definedName>
    <definedName name="Button_5">"AS_PER_TALLY_31_09_04_ONYX_List"</definedName>
    <definedName name="Button_7">"AS_PER_TALLY_31_09_04_ONYX_List1"</definedName>
    <definedName name="Button_8">"AS_PER_TALLY_31_09_04_ONYX_List1"</definedName>
    <definedName name="bv">#REF!</definedName>
    <definedName name="bvd">#REF!</definedName>
    <definedName name="bvdbvd">#REF!</definedName>
    <definedName name="bvdnvd">#REF!</definedName>
    <definedName name="bw">#REF!</definedName>
    <definedName name="bw13c">'[54]Shor &amp; Shuter'!#REF!</definedName>
    <definedName name="BW13F">'[54]Shor &amp; Shuter'!#REF!</definedName>
    <definedName name="BW13S">'[54]Shor &amp; Shuter'!#REF!</definedName>
    <definedName name="BW15C">'[54]Shor &amp; Shuter'!#REF!</definedName>
    <definedName name="BW15F">'[54]Shor &amp; Shuter'!#REF!</definedName>
    <definedName name="BW15S">'[54]Shor &amp; Shuter'!#REF!</definedName>
    <definedName name="BWF1B">#REF!</definedName>
    <definedName name="bwfb">'[80]PDC-1'!#REF!</definedName>
    <definedName name="Bwl">[49]BAKWSH!#REF!</definedName>
    <definedName name="Bwl0">[49]BAKWSH!#REF!</definedName>
    <definedName name="bwld">#REF!</definedName>
    <definedName name="bwssb">'[122]Legal Risk Analysis'!#REF!</definedName>
    <definedName name="bww">'[80]PDC-1'!#REF!</definedName>
    <definedName name="Bx" localSheetId="0">#REF!</definedName>
    <definedName name="Bx" localSheetId="5">#REF!</definedName>
    <definedName name="Bx" localSheetId="7">#REF!</definedName>
    <definedName name="Bx" localSheetId="6">#REF!</definedName>
    <definedName name="Bx" localSheetId="4">#REF!</definedName>
    <definedName name="Bx">#REF!</definedName>
    <definedName name="Bx___0" localSheetId="0">#REF!</definedName>
    <definedName name="Bx___0">#REF!</definedName>
    <definedName name="Bx___13">#REF!</definedName>
    <definedName name="bxn">#REF!</definedName>
    <definedName name="C_" localSheetId="0">#REF!</definedName>
    <definedName name="C_" localSheetId="2">#REF!</definedName>
    <definedName name="C_" localSheetId="4">#REF!</definedName>
    <definedName name="C_">#REF!</definedName>
    <definedName name="c_inch">[123]P_FLUME!$R$5:$R$26</definedName>
    <definedName name="C¸ÀgÀ">#REF!</definedName>
    <definedName name="CA" localSheetId="0">#REF!</definedName>
    <definedName name="CA">#REF!</definedName>
    <definedName name="cab21.5tp">#REF!</definedName>
    <definedName name="cab21_5tp">"$#REF!.$B$22"</definedName>
    <definedName name="cab21s">#REF!</definedName>
    <definedName name="cab21us">#REF!</definedName>
    <definedName name="cab31s">#REF!</definedName>
    <definedName name="cab31us">#REF!</definedName>
    <definedName name="cab41s">#REF!</definedName>
    <definedName name="cab41us">#REF!</definedName>
    <definedName name="caba">#REF!</definedName>
    <definedName name="cabd">#REF!</definedName>
    <definedName name="cabf">#REF!</definedName>
    <definedName name="cabinet">#REF!</definedName>
    <definedName name="cabl">#REF!</definedName>
    <definedName name="Cable">#REF!</definedName>
    <definedName name="Calage">#REF!</definedName>
    <definedName name="cald">#REF!</definedName>
    <definedName name="CALf">#REF!</definedName>
    <definedName name="CALIMP">[93]factors!#REF!</definedName>
    <definedName name="CAm">[124]Data!$E$7</definedName>
    <definedName name="camber">#REF!</definedName>
    <definedName name="camber_sides">#REF!</definedName>
    <definedName name="Canalabstract">#REF!</definedName>
    <definedName name="Canaldata">#REF!</definedName>
    <definedName name="cant">'[125]Staff Acco.'!#REF!</definedName>
    <definedName name="cant_6">'[126]Staff Acco.'!#REF!</definedName>
    <definedName name="cant_7">'[126]Staff Acco.'!#REF!</definedName>
    <definedName name="Cap_add_and_loss_assumptions" localSheetId="0">#REF!</definedName>
    <definedName name="Cap_add_and_loss_assumptions">#REF!</definedName>
    <definedName name="capacit_cwr_dhamyu">'[127]cap-cwr_top'!$B$8</definedName>
    <definedName name="capacit_raw_IIstag">#REF!</definedName>
    <definedName name="capacity_Cwr_Is">#REF!</definedName>
    <definedName name="capacity_Cwr_pumpi">#REF!</definedName>
    <definedName name="CapacityRaw">#REF!</definedName>
    <definedName name="CapacityTop">#REF!</definedName>
    <definedName name="capital">#REF!</definedName>
    <definedName name="car">[109]Sheet2!#REF!</definedName>
    <definedName name="carpenter">#REF!</definedName>
    <definedName name="carpenter1">#REF!</definedName>
    <definedName name="carpenter2">#REF!</definedName>
    <definedName name="carpenterI">#REF!</definedName>
    <definedName name="carpenterII">#REF!</definedName>
    <definedName name="carpet" localSheetId="0">#REF!</definedName>
    <definedName name="carpet">#REF!</definedName>
    <definedName name="carpet___0">#REF!</definedName>
    <definedName name="carpet___11">#REF!</definedName>
    <definedName name="carpet___12">#REF!</definedName>
    <definedName name="CARPI">'[54]Shor &amp; Shuter'!#REF!</definedName>
    <definedName name="CARPII">'[54]Shor &amp; Shuter'!#REF!</definedName>
    <definedName name="cartage_rate">#REF!</definedName>
    <definedName name="CAS">#REF!</definedName>
    <definedName name="CAS_1">#REF!</definedName>
    <definedName name="CAS_2">#REF!</definedName>
    <definedName name="cash" hidden="1">{"'Sheet1'!$A$4386:$N$4591"}</definedName>
    <definedName name="cash_bank">#REF!</definedName>
    <definedName name="cashflow">#REF!</definedName>
    <definedName name="CASHFLOW_1">'[128]key dates'!#REF!</definedName>
    <definedName name="cashflow_3">#REF!</definedName>
    <definedName name="CASHFLOW_4">[128]Actuals!#REF!</definedName>
    <definedName name="cashflow_table_1">'[128]key dates'!#REF!</definedName>
    <definedName name="cashflow1">#REF!</definedName>
    <definedName name="CASINGDSSS">[75]DATA!$F$30</definedName>
    <definedName name="CAT">#REF!</definedName>
    <definedName name="category">#REF!</definedName>
    <definedName name="category_1">#REF!</definedName>
    <definedName name="category_2">#REF!</definedName>
    <definedName name="category_6">#REF!</definedName>
    <definedName name="category_7">#REF!</definedName>
    <definedName name="cbamogha1001">#REF!</definedName>
    <definedName name="cbamogha102">#REF!</definedName>
    <definedName name="cbamogha1101">#REF!</definedName>
    <definedName name="cbamogha1201">#REF!</definedName>
    <definedName name="cbamogha202">#REF!</definedName>
    <definedName name="cbamogha302">#REF!</definedName>
    <definedName name="cbapseb1001">#REF!</definedName>
    <definedName name="cbatriashimsha1001">#REF!</definedName>
    <definedName name="cbatriashiva1001">#REF!</definedName>
    <definedName name="cbatriashiva102">#REF!</definedName>
    <definedName name="cbatriashiva1101">#REF!</definedName>
    <definedName name="cbatriashiva1201">#REF!</definedName>
    <definedName name="cbatriashiva202">#REF!</definedName>
    <definedName name="cbatriashiva302">#REF!</definedName>
    <definedName name="cbatriasmsa102">#REF!</definedName>
    <definedName name="cbatriasmsa1101">#REF!</definedName>
    <definedName name="cbatriasmsa1201">#REF!</definedName>
    <definedName name="cbatriasmsa202">#REF!</definedName>
    <definedName name="cbatriasmsa302">#REF!</definedName>
    <definedName name="cbbasugar1001">#REF!</definedName>
    <definedName name="cbbasugar102">#REF!</definedName>
    <definedName name="cbbasugar1101">#REF!</definedName>
    <definedName name="cbbasugar1201">#REF!</definedName>
    <definedName name="cbbasugar202">#REF!</definedName>
    <definedName name="cbbasugar302">#REF!</definedName>
    <definedName name="cbbhoruka1001">#REF!</definedName>
    <definedName name="cbbhoruka102">#REF!</definedName>
    <definedName name="cbbhoruka1101">#REF!</definedName>
    <definedName name="cbbhoruka1201">#REF!</definedName>
    <definedName name="cbbhoruka202">#REF!</definedName>
    <definedName name="cbbhoruka302">#REF!</definedName>
    <definedName name="cbcepco102">#REF!</definedName>
    <definedName name="cbcepco202">#REF!</definedName>
    <definedName name="cbcepco302">#REF!</definedName>
    <definedName name="cbdandeli1001">#REF!</definedName>
    <definedName name="cbdandeli102">#REF!</definedName>
    <definedName name="cbdandeli1101">#REF!</definedName>
    <definedName name="cbdandeli1201">#REF!</definedName>
    <definedName name="cbdandeli202">#REF!</definedName>
    <definedName name="cbdandeli302">#REF!</definedName>
    <definedName name="cbedcl1001">#REF!</definedName>
    <definedName name="cbedcl102">#REF!</definedName>
    <definedName name="cbedcl1101">#REF!</definedName>
    <definedName name="cbedcl1201">#REF!</definedName>
    <definedName name="cbedcl202">#REF!</definedName>
    <definedName name="cbedcl302">#REF!</definedName>
    <definedName name="cbenercon102">#REF!</definedName>
    <definedName name="cbenercon202">#REF!</definedName>
    <definedName name="cbenercon302">#REF!</definedName>
    <definedName name="cbgridco1001">#REF!</definedName>
    <definedName name="cbgridco102">#REF!</definedName>
    <definedName name="cbgridco1101">#REF!</definedName>
    <definedName name="cbgridco1201">#REF!</definedName>
    <definedName name="cbgridco202">#REF!</definedName>
    <definedName name="cbgridco302">#REF!</definedName>
    <definedName name="cbiclsugar1001">#REF!</definedName>
    <definedName name="cbiclsugar102">#REF!</definedName>
    <definedName name="cbiclsugar1101">#REF!</definedName>
    <definedName name="cbiclsugar1201">#REF!</definedName>
    <definedName name="cbiclsugar202">#REF!</definedName>
    <definedName name="cbiclsugar302">#REF!</definedName>
    <definedName name="CBISO">#REF!</definedName>
    <definedName name="CBISO145">#REF!</definedName>
    <definedName name="CBISO245">#REF!</definedName>
    <definedName name="cbitpl1001">#REF!</definedName>
    <definedName name="cbitpl102">#REF!</definedName>
    <definedName name="cbitpl1101">#REF!</definedName>
    <definedName name="cbitpl1201">#REF!</definedName>
    <definedName name="cbitpl202">#REF!</definedName>
    <definedName name="cbitpl302">#REF!</definedName>
    <definedName name="cbjtpcl1001">#REF!</definedName>
    <definedName name="cbjtpcl102">#REF!</definedName>
    <definedName name="cbjtpcl1101">#REF!</definedName>
    <definedName name="cbjtpcl1201">#REF!</definedName>
    <definedName name="cbjtpcl202">#REF!</definedName>
    <definedName name="cbjtpcl302">#REF!</definedName>
    <definedName name="cbkaps1001">#REF!</definedName>
    <definedName name="cbkaps102">#REF!</definedName>
    <definedName name="cbkaps1101">#REF!</definedName>
    <definedName name="cbkaps1201">#REF!</definedName>
    <definedName name="cbkaps202">#REF!</definedName>
    <definedName name="cbkaps302">#REF!</definedName>
    <definedName name="cbkaps401">#REF!</definedName>
    <definedName name="cbkaps501">#REF!</definedName>
    <definedName name="cbkaps601">#REF!</definedName>
    <definedName name="cbkaps701">#REF!</definedName>
    <definedName name="cbkaps801">#REF!</definedName>
    <definedName name="cbkaps901">#REF!</definedName>
    <definedName name="cbkpcl1001">#REF!</definedName>
    <definedName name="cbkpcl102">#REF!</definedName>
    <definedName name="cbkpcl1101">#REF!</definedName>
    <definedName name="cbkpcl1201">#REF!</definedName>
    <definedName name="cbkpcl202">#REF!</definedName>
    <definedName name="cbkpcl302">#REF!</definedName>
    <definedName name="cbkpcl401">#REF!</definedName>
    <definedName name="cbkpcl501">#REF!</definedName>
    <definedName name="cbkpcl601">#REF!</definedName>
    <definedName name="cbkpcl701">#REF!</definedName>
    <definedName name="cbkpcl801">#REF!</definedName>
    <definedName name="cbkpcl901">#REF!</definedName>
    <definedName name="CblFD">#REF!</definedName>
    <definedName name="cbmalavalli1001">#REF!</definedName>
    <definedName name="cbmalavalli102">#REF!</definedName>
    <definedName name="cbmalavalli1101">#REF!</definedName>
    <definedName name="cbmalavalli1201">#REF!</definedName>
    <definedName name="cbmalavalli202">#REF!</definedName>
    <definedName name="cbmalavalli302">#REF!</definedName>
    <definedName name="cbmaps1001">#REF!</definedName>
    <definedName name="cbmaps102">#REF!</definedName>
    <definedName name="cbmaps1101">#REF!</definedName>
    <definedName name="cbmaps1201">#REF!</definedName>
    <definedName name="cbmaps202">#REF!</definedName>
    <definedName name="cbmaps302">#REF!</definedName>
    <definedName name="cbmaps401">#REF!</definedName>
    <definedName name="cbmaps501">#REF!</definedName>
    <definedName name="cbmaps601">#REF!</definedName>
    <definedName name="cbmaps701">#REF!</definedName>
    <definedName name="cbmaps801">#REF!</definedName>
    <definedName name="cbmaps901">#REF!</definedName>
    <definedName name="cbmurd1001">#REF!</definedName>
    <definedName name="cbmurd102">#REF!</definedName>
    <definedName name="cbmurd1101">#REF!</definedName>
    <definedName name="cbmurd1201">#REF!</definedName>
    <definedName name="cbmurd202">#REF!</definedName>
    <definedName name="cbmurd302">#REF!</definedName>
    <definedName name="cbnjvdu1001">#REF!</definedName>
    <definedName name="cbnjvdu102">#REF!</definedName>
    <definedName name="cbnjvdu1101">#REF!</definedName>
    <definedName name="cbnjvdu1201">#REF!</definedName>
    <definedName name="cbnjvdu202">#REF!</definedName>
    <definedName name="cbnjvdu302">#REF!</definedName>
    <definedName name="cbnlc1001">#REF!</definedName>
    <definedName name="cbnlc102">#REF!</definedName>
    <definedName name="cbnlc1101">#REF!</definedName>
    <definedName name="cbnlc1201">#REF!</definedName>
    <definedName name="cbnlc202">#REF!</definedName>
    <definedName name="cbnlc302">#REF!</definedName>
    <definedName name="cbnlc401">#REF!</definedName>
    <definedName name="cbnlc501">#REF!</definedName>
    <definedName name="cbnlc601">#REF!</definedName>
    <definedName name="cbnlc701">#REF!</definedName>
    <definedName name="cbnlc801">#REF!</definedName>
    <definedName name="cbnlc901">#REF!</definedName>
    <definedName name="cbntpcer1001">#REF!</definedName>
    <definedName name="cbntpcer102">#REF!</definedName>
    <definedName name="cbntpcer1101">#REF!</definedName>
    <definedName name="cbntpcer1201">#REF!</definedName>
    <definedName name="cbntpcer202">#REF!</definedName>
    <definedName name="cbntpcer302">#REF!</definedName>
    <definedName name="cbntpcer401">#REF!</definedName>
    <definedName name="cbntpcer501">#REF!</definedName>
    <definedName name="cbntpcer601">#REF!</definedName>
    <definedName name="cbntpcer701">#REF!</definedName>
    <definedName name="cbntpcer801">#REF!</definedName>
    <definedName name="cbntpcer901">#REF!</definedName>
    <definedName name="cbntpcsr1001">#REF!</definedName>
    <definedName name="cbntpcsr102">#REF!</definedName>
    <definedName name="cbntpcsr1101">#REF!</definedName>
    <definedName name="cbntpcsr1201">#REF!</definedName>
    <definedName name="cbntpcsr202">#REF!</definedName>
    <definedName name="cbntpcsr302">#REF!</definedName>
    <definedName name="cbntpcsr401">#REF!</definedName>
    <definedName name="cbntpcsr501">#REF!</definedName>
    <definedName name="cbntpcsr601">#REF!</definedName>
    <definedName name="cbntpcsr701">#REF!</definedName>
    <definedName name="cbntpcsr801">#REF!</definedName>
    <definedName name="cbntpcsr901">#REF!</definedName>
    <definedName name="cbpbs1001">#REF!</definedName>
    <definedName name="cbpbs102">#REF!</definedName>
    <definedName name="cbpbs1101">#REF!</definedName>
    <definedName name="cbpbs1201">#REF!</definedName>
    <definedName name="cbpbs202">#REF!</definedName>
    <definedName name="cbpbs302">#REF!</definedName>
    <definedName name="cbpgcil1001">#REF!</definedName>
    <definedName name="cbpgcil102">#REF!</definedName>
    <definedName name="cbpgcil1101">#REF!</definedName>
    <definedName name="cbpgcil1201">#REF!</definedName>
    <definedName name="cbpgcil202">#REF!</definedName>
    <definedName name="cbpgcil302">#REF!</definedName>
    <definedName name="cbpgcil901">#REF!</definedName>
    <definedName name="cbptcil102">#REF!</definedName>
    <definedName name="cbptcil1101">#REF!</definedName>
    <definedName name="cbptcil1201">#REF!</definedName>
    <definedName name="cbptcil202">#REF!</definedName>
    <definedName name="cbptcil302">#REF!</definedName>
    <definedName name="cbrenuka1001">#REF!</definedName>
    <definedName name="cbrenuka102">#REF!</definedName>
    <definedName name="cbrenuka1101">#REF!</definedName>
    <definedName name="cbrenuka1201">#REF!</definedName>
    <definedName name="cbrenuka202">#REF!</definedName>
    <definedName name="cbrenuka302">#REF!</definedName>
    <definedName name="cbrssk102">#REF!</definedName>
    <definedName name="cbrssk202">#REF!</definedName>
    <definedName name="cbrssk302">#REF!</definedName>
    <definedName name="cbSIP1001">#REF!</definedName>
    <definedName name="cbSIP102">#REF!</definedName>
    <definedName name="cbSIP1101">#REF!</definedName>
    <definedName name="cbSIP1201">#REF!</definedName>
    <definedName name="cbSIP202">#REF!</definedName>
    <definedName name="cbSIP302">#REF!</definedName>
    <definedName name="cbsmiore1001">#REF!</definedName>
    <definedName name="cbsmiore102">#REF!</definedName>
    <definedName name="cbsmiore1101">#REF!</definedName>
    <definedName name="cbsmiore1201">#REF!</definedName>
    <definedName name="cbsmiore202">#REF!</definedName>
    <definedName name="cbsmiore302">#REF!</definedName>
    <definedName name="cbsraac1001">#REF!</definedName>
    <definedName name="cbsraac102">#REF!</definedName>
    <definedName name="cbsraac1101">#REF!</definedName>
    <definedName name="cbsraac1201">#REF!</definedName>
    <definedName name="cbsraac202">#REF!</definedName>
    <definedName name="cbsraac302">#REF!</definedName>
    <definedName name="cbSS1001">#REF!</definedName>
    <definedName name="cbSS102">#REF!</definedName>
    <definedName name="cbSS1101">#REF!</definedName>
    <definedName name="cbSS1201">#REF!</definedName>
    <definedName name="cbSS202">#REF!</definedName>
    <definedName name="cbSS302">#REF!</definedName>
    <definedName name="cbtata1001">#REF!</definedName>
    <definedName name="cbtata102">#REF!</definedName>
    <definedName name="cbtata1101">#REF!</definedName>
    <definedName name="cbtata1201">#REF!</definedName>
    <definedName name="cbtata202">#REF!</definedName>
    <definedName name="cbtata302">#REF!</definedName>
    <definedName name="cbtbs1001">#REF!</definedName>
    <definedName name="cbtbs102">#REF!</definedName>
    <definedName name="cbtbs1101">#REF!</definedName>
    <definedName name="cbtbs1201">#REF!</definedName>
    <definedName name="cbtbs202">#REF!</definedName>
    <definedName name="cbtbs302">#REF!</definedName>
    <definedName name="cbtnb1001">#REF!</definedName>
    <definedName name="cbtnb102">#REF!</definedName>
    <definedName name="cbtnb1101">#REF!</definedName>
    <definedName name="cbtnb1201">#REF!</definedName>
    <definedName name="cbtnb202">#REF!</definedName>
    <definedName name="cbtnb302">#REF!</definedName>
    <definedName name="cbtneb1001">#REF!</definedName>
    <definedName name="cbtopaz102">#REF!</definedName>
    <definedName name="cbtopaz202">#REF!</definedName>
    <definedName name="cbtopaz302">#REF!</definedName>
    <definedName name="cbUS1001">#REF!</definedName>
    <definedName name="cbUS102">#REF!</definedName>
    <definedName name="cbUS1101">#REF!</definedName>
    <definedName name="cbUS1201">#REF!</definedName>
    <definedName name="cbUS202">#REF!</definedName>
    <definedName name="cbUS302">#REF!</definedName>
    <definedName name="cbwreb1001">#REF!</definedName>
    <definedName name="cbwreb102">#REF!</definedName>
    <definedName name="cbwreb1101">#REF!</definedName>
    <definedName name="cbwreb1201">#REF!</definedName>
    <definedName name="cbwreb202">#REF!</definedName>
    <definedName name="cbwreb302">#REF!</definedName>
    <definedName name="cbwreb401">#REF!</definedName>
    <definedName name="cbwreb501">#REF!</definedName>
    <definedName name="cbwreb601">#REF!</definedName>
    <definedName name="cbwreb701">#REF!</definedName>
    <definedName name="cbwreb801">#REF!</definedName>
    <definedName name="cbwreb901">#REF!</definedName>
    <definedName name="cc" localSheetId="0" hidden="1">{#N/A,#N/A,FALSE,"1.1";#N/A,#N/A,FALSE,"1.1a";#N/A,#N/A,FALSE,"1.1b";#N/A,#N/A,FALSE,"1.1c";#N/A,#N/A,FALSE,"1.1e";#N/A,#N/A,FALSE,"1.1f";#N/A,#N/A,FALSE,"1.1g";#N/A,#N/A,FALSE,"1.1h_D";#N/A,#N/A,FALSE,"1.1h_T";#N/A,#N/A,FALSE,"1.2";#N/A,#N/A,FALSE,"1.3b";#N/A,#N/A,FALSE,"1.3";#N/A,#N/A,FALSE,"1.4";#N/A,#N/A,FALSE,"1.5";#N/A,#N/A,FALSE,"1.6";#N/A,#N/A,FALSE,"SOD";#N/A,#N/A,FALSE,"CF"}</definedName>
    <definedName name="cc" hidden="1">{#N/A,#N/A,FALSE,"1.1";#N/A,#N/A,FALSE,"1.1a";#N/A,#N/A,FALSE,"1.1b";#N/A,#N/A,FALSE,"1.1c";#N/A,#N/A,FALSE,"1.1e";#N/A,#N/A,FALSE,"1.1f";#N/A,#N/A,FALSE,"1.1g";#N/A,#N/A,FALSE,"1.1h_D";#N/A,#N/A,FALSE,"1.1h_T";#N/A,#N/A,FALSE,"1.2";#N/A,#N/A,FALSE,"1.3b";#N/A,#N/A,FALSE,"1.3";#N/A,#N/A,FALSE,"1.4";#N/A,#N/A,FALSE,"1.5";#N/A,#N/A,FALSE,"1.6";#N/A,#N/A,FALSE,"SOD";#N/A,#N/A,FALSE,"CF"}</definedName>
    <definedName name="CC1153_">'[54]Shor &amp; Shuter'!#REF!</definedName>
    <definedName name="CC124_">'[54]Shor &amp; Shuter'!#REF!</definedName>
    <definedName name="CC136_">'[54]Shor &amp; Shuter'!#REF!</definedName>
    <definedName name="CC148_">'[54]Shor &amp; Shuter'!#REF!</definedName>
    <definedName name="ccc" localSheetId="0" hidden="1">{#N/A,#N/A,FALSE,"1.1";#N/A,#N/A,FALSE,"1.1a";#N/A,#N/A,FALSE,"1.1b";#N/A,#N/A,FALSE,"1.1c";#N/A,#N/A,FALSE,"1.1e";#N/A,#N/A,FALSE,"1.1f";#N/A,#N/A,FALSE,"1.1g";#N/A,#N/A,FALSE,"1.1h_T";#N/A,#N/A,FALSE,"1.1h_D";#N/A,#N/A,FALSE,"1.2";#N/A,#N/A,FALSE,"1.3";#N/A,#N/A,FALSE,"1.3b";#N/A,#N/A,FALSE,"1.4";#N/A,#N/A,FALSE,"1.5";#N/A,#N/A,FALSE,"1.6";#N/A,#N/A,FALSE,"2.1";#N/A,#N/A,FALSE,"SOD";#N/A,#N/A,FALSE,"OL";#N/A,#N/A,FALSE,"CF"}</definedName>
    <definedName name="ccc" hidden="1">{#N/A,#N/A,FALSE,"1.1";#N/A,#N/A,FALSE,"1.1a";#N/A,#N/A,FALSE,"1.1b";#N/A,#N/A,FALSE,"1.1c";#N/A,#N/A,FALSE,"1.1e";#N/A,#N/A,FALSE,"1.1f";#N/A,#N/A,FALSE,"1.1g";#N/A,#N/A,FALSE,"1.1h_T";#N/A,#N/A,FALSE,"1.1h_D";#N/A,#N/A,FALSE,"1.2";#N/A,#N/A,FALSE,"1.3";#N/A,#N/A,FALSE,"1.3b";#N/A,#N/A,FALSE,"1.4";#N/A,#N/A,FALSE,"1.5";#N/A,#N/A,FALSE,"1.6";#N/A,#N/A,FALSE,"2.1";#N/A,#N/A,FALSE,"SOD";#N/A,#N/A,FALSE,"OL";#N/A,#N/A,FALSE,"CF"}</definedName>
    <definedName name="cccc">#REF!</definedName>
    <definedName name="ccccc">[129]Labour!$D$14</definedName>
    <definedName name="cccccc">[67]Material!$D$17</definedName>
    <definedName name="ccccccc">[129]Material!$D$18</definedName>
    <definedName name="ccccccccc">[129]Material!$D$51</definedName>
    <definedName name="CCI">[47]Dgn_Crit!$C$124</definedName>
    <definedName name="ccon1001" localSheetId="0">#REF!</definedName>
    <definedName name="ccon1001">#REF!</definedName>
    <definedName name="ccon102" localSheetId="0">#REF!</definedName>
    <definedName name="ccon102">#REF!</definedName>
    <definedName name="ccon1101" localSheetId="0">#REF!</definedName>
    <definedName name="ccon1101">#REF!</definedName>
    <definedName name="ccon1201">#REF!</definedName>
    <definedName name="ccon202">#REF!</definedName>
    <definedName name="ccon302">#REF!</definedName>
    <definedName name="ccon401">#REF!</definedName>
    <definedName name="ccon501">#REF!</definedName>
    <definedName name="ccon601">#REF!</definedName>
    <definedName name="ccon701">#REF!</definedName>
    <definedName name="ccon801">#REF!</definedName>
    <definedName name="ccon901">#REF!</definedName>
    <definedName name="CCOND">'[54]Shor &amp; Shuter'!#REF!</definedName>
    <definedName name="CCONEI">'[54]Shor &amp; Shuter'!#REF!</definedName>
    <definedName name="CCONEIG">'[54]Shor &amp; Shuter'!#REF!</definedName>
    <definedName name="CCONEL">'[54]Shor &amp; Shuter'!#REF!</definedName>
    <definedName name="CCONF">'[54]Shor &amp; Shuter'!#REF!</definedName>
    <definedName name="CCONFI">'[54]Shor &amp; Shuter'!#REF!</definedName>
    <definedName name="CCONFIF">'[54]Shor &amp; Shuter'!#REF!</definedName>
    <definedName name="CCONFO">'[54]Shor &amp; Shuter'!#REF!</definedName>
    <definedName name="CCONFOU">'[54]Shor &amp; Shuter'!#REF!</definedName>
    <definedName name="CCONNI">'[54]Shor &amp; Shuter'!#REF!</definedName>
    <definedName name="CCONNIN">'[54]Shor &amp; Shuter'!#REF!</definedName>
    <definedName name="CCONR">'[54]Shor &amp; Shuter'!#REF!</definedName>
    <definedName name="CCONSE">'[54]Shor &amp; Shuter'!#REF!</definedName>
    <definedName name="CCONSEV">'[54]Shor &amp; Shuter'!#REF!</definedName>
    <definedName name="CCONSI">'[54]Shor &amp; Shuter'!#REF!</definedName>
    <definedName name="CCONSIX">'[54]Shor &amp; Shuter'!#REF!</definedName>
    <definedName name="CCONTE">'[54]Shor &amp; Shuter'!#REF!</definedName>
    <definedName name="CCONTH">'[54]Shor &amp; Shuter'!#REF!</definedName>
    <definedName name="CCONTHI">'[54]Shor &amp; Shuter'!#REF!</definedName>
    <definedName name="CCONTWFI">'[54]Shor &amp; Shuter'!#REF!</definedName>
    <definedName name="CCONTWFO">'[54]Shor &amp; Shuter'!#REF!</definedName>
    <definedName name="CCONTWL">'[54]Shor &amp; Shuter'!#REF!</definedName>
    <definedName name="CCONTWON">'[54]Shor &amp; Shuter'!#REF!</definedName>
    <definedName name="CCONTWSI">'[54]Shor &amp; Shuter'!#REF!</definedName>
    <definedName name="CCONTWTH">'[54]Shor &amp; Shuter'!#REF!</definedName>
    <definedName name="CCONTWTW">'[54]Shor &amp; Shuter'!#REF!</definedName>
    <definedName name="CCONTWY">'[54]Shor &amp; Shuter'!#REF!</definedName>
    <definedName name="ccost1001" localSheetId="0">#REF!</definedName>
    <definedName name="ccost1001">#REF!</definedName>
    <definedName name="ccost102" localSheetId="0">#REF!</definedName>
    <definedName name="ccost102">#REF!</definedName>
    <definedName name="ccost1101" localSheetId="0">#REF!</definedName>
    <definedName name="ccost1101">#REF!</definedName>
    <definedName name="ccost1201">#REF!</definedName>
    <definedName name="ccost202">#REF!</definedName>
    <definedName name="ccost302">#REF!</definedName>
    <definedName name="ccost401">#REF!</definedName>
    <definedName name="ccost501">#REF!</definedName>
    <definedName name="ccost601">#REF!</definedName>
    <definedName name="ccost701">#REF!</definedName>
    <definedName name="ccost801">#REF!</definedName>
    <definedName name="ccost901">#REF!</definedName>
    <definedName name="CCTHC">'[54]Shor &amp; Shuter'!#REF!</definedName>
    <definedName name="CCTHD">'[54]Shor &amp; Shuter'!#REF!</definedName>
    <definedName name="CCTWC">'[54]Shor &amp; Shuter'!#REF!</definedName>
    <definedName name="CCTWD">'[54]Shor &amp; Shuter'!#REF!</definedName>
    <definedName name="Ccu">#REF!</definedName>
    <definedName name="Cd" localSheetId="0">#REF!</definedName>
    <definedName name="Cd">#REF!</definedName>
    <definedName name="CD_HW" localSheetId="0">#REF!</definedName>
    <definedName name="CD_HW">#REF!</definedName>
    <definedName name="CD_SPLADL" localSheetId="0">#REF!</definedName>
    <definedName name="CD_SPLADL">#REF!</definedName>
    <definedName name="CD_SW" localSheetId="0">#REF!</definedName>
    <definedName name="CD_SW">#REF!</definedName>
    <definedName name="Cda">[46]PULSATOR!$J$16</definedName>
    <definedName name="Cda4R">[47]PULSATUBE!$G$384</definedName>
    <definedName name="cdd">#REF!</definedName>
    <definedName name="CDGD" localSheetId="0">'[130]C.S.GENERATION'!#REF!</definedName>
    <definedName name="CDGD">'[130]C.S.GENERATION'!#REF!</definedName>
    <definedName name="Cdi" localSheetId="0">#REF!</definedName>
    <definedName name="Cdi">#REF!</definedName>
    <definedName name="Cdp">[46]PULSATOR!$J$8</definedName>
    <definedName name="Cdp4R">[47]PULSATUBE!$G$376</definedName>
    <definedName name="cdx">[131]Labour!$D$3</definedName>
    <definedName name="CE">#REF!</definedName>
    <definedName name="ced" localSheetId="0">[79]QFC!$G$11</definedName>
    <definedName name="ced">[79]QFC!$G$11</definedName>
    <definedName name="CED_BOHW" localSheetId="0">#REF!</definedName>
    <definedName name="CED_BOHW">#REF!</definedName>
    <definedName name="CED_BOSW" localSheetId="0">#REF!</definedName>
    <definedName name="CED_BOSW">#REF!</definedName>
    <definedName name="CED_IDTOHW">#REF!</definedName>
    <definedName name="CED_IDTOSW">#REF!</definedName>
    <definedName name="ced_own">#REF!</definedName>
    <definedName name="CED_OWNHW">#REF!</definedName>
    <definedName name="CED_OWNSW">#REF!</definedName>
    <definedName name="CED_pc">#REF!</definedName>
    <definedName name="CED_SW">#REF!</definedName>
    <definedName name="ced_tr">#REF!</definedName>
    <definedName name="CED_TRHW">#REF!</definedName>
    <definedName name="CED_TRSW">#REF!</definedName>
    <definedName name="Ceiling_Fin">'[132]Fin Sum'!$I$1:$I$57</definedName>
    <definedName name="Ceiling_Finishes">#REF!</definedName>
    <definedName name="Cem">#REF!</definedName>
    <definedName name="Cement">#REF!</definedName>
    <definedName name="Census_of_India_2001" localSheetId="0">#REF!</definedName>
    <definedName name="Census_of_India_2001">#REF!</definedName>
    <definedName name="Central_Services">#REF!</definedName>
    <definedName name="CEOffice">#REF!</definedName>
    <definedName name="Ceq">[46]PULSATOR!$J$3</definedName>
    <definedName name="Ceq4R">[47]PULSATUBE!$G$371</definedName>
    <definedName name="CeqR">[47]PULSATUBE!$G$381</definedName>
    <definedName name="cer">#REF!</definedName>
    <definedName name="Cert">#REF!</definedName>
    <definedName name="CF" localSheetId="0">#REF!</definedName>
    <definedName name="CF">#REF!</definedName>
    <definedName name="cf_musd">[120]cf!#REF!</definedName>
    <definedName name="ch">'[133]Plant &amp;  Machinery'!$G$51</definedName>
    <definedName name="cha">[68]prjt!#REF!</definedName>
    <definedName name="chainage">#REF!</definedName>
    <definedName name="CHAINAGEM">[134]HYDRAULICS!$H$2</definedName>
    <definedName name="chandra" localSheetId="0">#REF!</definedName>
    <definedName name="chandra">#REF!</definedName>
    <definedName name="CHANDRAMAULI1">[135]FACE!#REF!</definedName>
    <definedName name="CHANDRAMAULI2">[135]FACE!#REF!</definedName>
    <definedName name="chandu">#REF!</definedName>
    <definedName name="ChangeBy">#REF!</definedName>
    <definedName name="ChangeDate">#REF!</definedName>
    <definedName name="Check">'[136]BOQ-Highways'!#REF!</definedName>
    <definedName name="checked">#REF!</definedName>
    <definedName name="checked_2">#REF!</definedName>
    <definedName name="checked_6">#REF!</definedName>
    <definedName name="checked_7">#REF!</definedName>
    <definedName name="CHECKLIST">'[137]Check List'!$A$2:$K$56</definedName>
    <definedName name="chemicalcalculationperungudi">#REF!</definedName>
    <definedName name="chemsludgecal">#REF!</definedName>
    <definedName name="CHF" localSheetId="0">#REF!</definedName>
    <definedName name="CHF">#REF!</definedName>
    <definedName name="ChgFD">#REF!</definedName>
    <definedName name="chiseler">#REF!</definedName>
    <definedName name="Chmt">#REF!</definedName>
    <definedName name="choix">#REF!</definedName>
    <definedName name="CI_SPECIALS">#REF!</definedName>
    <definedName name="ci10c">'[54]Shor &amp; Shuter'!#REF!</definedName>
    <definedName name="ci12c">'[54]Shor &amp; Shuter'!#REF!</definedName>
    <definedName name="ci14c">'[54]Shor &amp; Shuter'!#REF!</definedName>
    <definedName name="ci16c">'[54]Shor &amp; Shuter'!#REF!</definedName>
    <definedName name="ci4c">'[54]Shor &amp; Shuter'!#REF!</definedName>
    <definedName name="ci6c">'[54]Shor &amp; Shuter'!#REF!</definedName>
    <definedName name="ci8c">'[54]Shor &amp; Shuter'!#REF!</definedName>
    <definedName name="CIF_ABB_Imp" localSheetId="0">#REF!</definedName>
    <definedName name="CIF_ABB_Imp">#REF!</definedName>
    <definedName name="CIF_ABB_local" localSheetId="0">#REF!</definedName>
    <definedName name="CIF_ABB_local">#REF!</definedName>
    <definedName name="CIF_ABB_peenya" localSheetId="0">#REF!</definedName>
    <definedName name="CIF_ABB_peenya">#REF!</definedName>
    <definedName name="CIF_AIC_Imp">#REF!</definedName>
    <definedName name="CIF_AIC_local">#REF!</definedName>
    <definedName name="CIF_NonABB_Imp">#REF!</definedName>
    <definedName name="CIF_NonABB_local">#REF!</definedName>
    <definedName name="CIFOUHA">'[54]Shor &amp; Shuter'!#REF!</definedName>
    <definedName name="CIFOUTW">'[54]Shor &amp; Shuter'!#REF!</definedName>
    <definedName name="CIMENT">#REF!</definedName>
    <definedName name="Circle">#REF!</definedName>
    <definedName name="CISP14">#REF!</definedName>
    <definedName name="CITWC">'[54]Shor &amp; Shuter'!#REF!</definedName>
    <definedName name="CITWD">'[54]Shor &amp; Shuter'!#REF!</definedName>
    <definedName name="CITWYTH">'[54]Shor &amp; Shuter'!#REF!</definedName>
    <definedName name="CITWYTW">'[54]Shor &amp; Shuter'!#REF!</definedName>
    <definedName name="City">#REF!</definedName>
    <definedName name="CITYC">'[54]Shor &amp; Shuter'!#REF!</definedName>
    <definedName name="CITYD">'[54]Shor &amp; Shuter'!#REF!</definedName>
    <definedName name="civil" localSheetId="0">#REF!</definedName>
    <definedName name="civil">#REF!</definedName>
    <definedName name="civilworks">#REF!</definedName>
    <definedName name="civilworks_1">#REF!</definedName>
    <definedName name="civilworks_2">#REF!</definedName>
    <definedName name="civilworks_6">#REF!</definedName>
    <definedName name="civilworks_7">#REF!</definedName>
    <definedName name="CL" hidden="1">{"Execavation",#N/A,FALSE,"furniture (employer)"}</definedName>
    <definedName name="Cl.Preforma" hidden="1">{"Execavation",#N/A,FALSE,"furniture (employer)"}</definedName>
    <definedName name="CLAIMB" hidden="1">{"Execavation",#N/A,FALSE,"furniture (employer)"}</definedName>
    <definedName name="CLAIMSB" hidden="1">{"Execavation",#N/A,FALSE,"furniture (employer)"}</definedName>
    <definedName name="clear_wat_sump">#REF!</definedName>
    <definedName name="clearspan1">[135]FACE!#REF!</definedName>
    <definedName name="clearspan11">#REF!</definedName>
    <definedName name="CLM" hidden="1">{"Execavation",#N/A,FALSE,"furniture (employer)"}</definedName>
    <definedName name="club">#REF!</definedName>
    <definedName name="Cm">#REF!</definedName>
    <definedName name="CM12_">'[54]Shor &amp; Shuter'!#REF!</definedName>
    <definedName name="CM13_">'[54]Shor &amp; Shuter'!#REF!</definedName>
    <definedName name="CM14_">'[54]Shor &amp; Shuter'!#REF!</definedName>
    <definedName name="CM15_">'[54]Shor &amp; Shuter'!#REF!</definedName>
    <definedName name="cmd" localSheetId="0">#REF!</definedName>
    <definedName name="cmd">#REF!</definedName>
    <definedName name="CMF">#REF!</definedName>
    <definedName name="CMFIC">'[54]Shor &amp; Shuter'!#REF!</definedName>
    <definedName name="CMFID">'[54]Shor &amp; Shuter'!#REF!</definedName>
    <definedName name="CMFOC">'[54]Shor &amp; Shuter'!#REF!</definedName>
    <definedName name="CMFOD">'[54]Shor &amp; Shuter'!#REF!</definedName>
    <definedName name="CmQ">[46]PULSATOR!$J$4</definedName>
    <definedName name="CmQ4R">[47]PULSATUBE!$G$372</definedName>
    <definedName name="CMTH">'[54]Shor &amp; Shuter'!#REF!</definedName>
    <definedName name="CMTHC">'[54]Shor &amp; Shuter'!#REF!</definedName>
    <definedName name="CMTHD">'[54]Shor &amp; Shuter'!#REF!</definedName>
    <definedName name="cng" hidden="1">#REF!</definedName>
    <definedName name="CNR">#REF!</definedName>
    <definedName name="CO">#REF!</definedName>
    <definedName name="Co_Efficients">'[138]Co-efficients'!$A$3:$F$310</definedName>
    <definedName name="COAL">'[16]Executive Summary -Thermal'!$A$4:$H$96</definedName>
    <definedName name="Code" hidden="1">#REF!</definedName>
    <definedName name="Code01" localSheetId="0">#REF!</definedName>
    <definedName name="Code01">#REF!</definedName>
    <definedName name="Code01_1" localSheetId="0">#REF!</definedName>
    <definedName name="Code01_1">#REF!</definedName>
    <definedName name="Code02_1" localSheetId="0">#REF!</definedName>
    <definedName name="Code02_1">#REF!</definedName>
    <definedName name="Code03_1">#REF!</definedName>
    <definedName name="Code04_1">#REF!</definedName>
    <definedName name="Code05_1">#REF!</definedName>
    <definedName name="Code06_1">#REF!</definedName>
    <definedName name="Code07_1">#REF!</definedName>
    <definedName name="Code08_1">#REF!</definedName>
    <definedName name="Code09_1">#REF!</definedName>
    <definedName name="Code10_1">#REF!</definedName>
    <definedName name="Code11_1">#REF!</definedName>
    <definedName name="Code12_1">#REF!</definedName>
    <definedName name="Code13_1">#REF!</definedName>
    <definedName name="Code14_1">#REF!</definedName>
    <definedName name="Code15_1">#REF!</definedName>
    <definedName name="Code16_1">#REF!</definedName>
    <definedName name="Code17_1">#REF!</definedName>
    <definedName name="Code18_1">#REF!</definedName>
    <definedName name="Code19_1">#REF!</definedName>
    <definedName name="Code20_1">#REF!</definedName>
    <definedName name="Code21_1">#REF!</definedName>
    <definedName name="Code22_1">#REF!</definedName>
    <definedName name="COE">[139]travel_per!#REF!</definedName>
    <definedName name="COEF">#REF!</definedName>
    <definedName name="coeffapproelec">#REF!</definedName>
    <definedName name="coeffapprolourd">#REF!</definedName>
    <definedName name="coeffappronormal">#REF!</definedName>
    <definedName name="coeffdevente">#REF!</definedName>
    <definedName name="CoefS">#REF!</definedName>
    <definedName name="CoefT">#REF!</definedName>
    <definedName name="CoefVR">#REF!</definedName>
    <definedName name="coimbatore">#REF!</definedName>
    <definedName name="col" localSheetId="0">#REF!</definedName>
    <definedName name="col">#REF!</definedName>
    <definedName name="col___0">#REF!</definedName>
    <definedName name="col___11">#REF!</definedName>
    <definedName name="col___12">#REF!</definedName>
    <definedName name="collection">#REF!</definedName>
    <definedName name="COLLSTATUS">#REF!</definedName>
    <definedName name="collstatuspage1">#REF!</definedName>
    <definedName name="collstatuspage2">#REF!</definedName>
    <definedName name="colu">#REF!</definedName>
    <definedName name="column">#REF!</definedName>
    <definedName name="columnLength">#REF!</definedName>
    <definedName name="Columns">#REF!</definedName>
    <definedName name="Columns_2">#REF!</definedName>
    <definedName name="Columns_6">#REF!</definedName>
    <definedName name="Columns_7">#REF!</definedName>
    <definedName name="com">#REF!</definedName>
    <definedName name="ComaraState2">[127]compr_sta_2!$L$7</definedName>
    <definedName name="Command">[124]Data!$E$11</definedName>
    <definedName name="comment">#REF!</definedName>
    <definedName name="Commodities">[140]PriceIndex!$B$24:$M$39</definedName>
    <definedName name="Communications">#REF!</definedName>
    <definedName name="COMP" localSheetId="0">#REF!</definedName>
    <definedName name="COMP">#REF!</definedName>
    <definedName name="comp2">[93]factors!#REF!</definedName>
    <definedName name="compactor">#REF!</definedName>
    <definedName name="Company" localSheetId="0">#REF!</definedName>
    <definedName name="company">#REF!</definedName>
    <definedName name="ComparativeRising1">#REF!</definedName>
    <definedName name="compare" hidden="1">{#N/A,#N/A,FALSE,"no"}</definedName>
    <definedName name="CompDate">#REF!</definedName>
    <definedName name="compr_sta">#REF!</definedName>
    <definedName name="Compression">#REF!</definedName>
    <definedName name="ComprIPStoIPSII">[127]compr_sta_3!$B$14</definedName>
    <definedName name="con">#REF!</definedName>
    <definedName name="con_barbed">#REF!</definedName>
    <definedName name="con_intake_well">#REF!</definedName>
    <definedName name="con_ms_gate">#REF!</definedName>
    <definedName name="con_preset_tank">#REF!</definedName>
    <definedName name="con_prote_excep">#REF!</definedName>
    <definedName name="con_protectio_fd">#REF!</definedName>
    <definedName name="con_pump_house">#REF!</definedName>
    <definedName name="con_rw_rising">#REF!</definedName>
    <definedName name="con_settling_tank">#REF!</definedName>
    <definedName name="con_ssf">#REF!</definedName>
    <definedName name="con_staf_III">#REF!</definedName>
    <definedName name="con_sum10kl">#REF!</definedName>
    <definedName name="con_sump90kl">#REF!</definedName>
    <definedName name="conc">#REF!</definedName>
    <definedName name="conc\">City&amp;" "&amp;[0]!State</definedName>
    <definedName name="conc_dens">#REF!</definedName>
    <definedName name="concgrade">[73]Open!$F$84</definedName>
    <definedName name="concondition">#N/A</definedName>
    <definedName name="ConcreteFlexuralStrength">[98]Sheet1!#REF!</definedName>
    <definedName name="ConcretePoissionsRatio">[98]Sheet1!#REF!</definedName>
    <definedName name="concretepump">#REF!</definedName>
    <definedName name="conden">#REF!</definedName>
    <definedName name="conf">#REF!</definedName>
    <definedName name="config">[141]Sheet3!$A$1:$B$65536</definedName>
    <definedName name="conmsf">[142]factors!$J$8</definedName>
    <definedName name="cons_floculator">#REF!</definedName>
    <definedName name="cons_intake_well">#REF!</definedName>
    <definedName name="cons_staf_I">[72]cons_sq_I!#REF!</definedName>
    <definedName name="cons_sumpCwr">#REF!</definedName>
    <definedName name="cons_treatme">#REF!</definedName>
    <definedName name="constrn">#REF!</definedName>
    <definedName name="consum_distributio">#REF!</definedName>
    <definedName name="Consumers">#REF!</definedName>
    <definedName name="consump_cW_rising">#REF!</definedName>
    <definedName name="consump_state">#REF!</definedName>
    <definedName name="consumption">#REF!</definedName>
    <definedName name="consup_feeder">#REF!</definedName>
    <definedName name="ContAmt">#REF!</definedName>
    <definedName name="content">#REF!</definedName>
    <definedName name="Contigensi">#REF!</definedName>
    <definedName name="CONTINGENCY">#REF!</definedName>
    <definedName name="contothydal1000">#REF!</definedName>
    <definedName name="contothydal400">#REF!</definedName>
    <definedName name="contothydal500">#REF!</definedName>
    <definedName name="contothydal600">#REF!</definedName>
    <definedName name="contothydal700">#REF!</definedName>
    <definedName name="contothydal800">#REF!</definedName>
    <definedName name="contothydal900">#REF!</definedName>
    <definedName name="contotthermal1000">#REF!</definedName>
    <definedName name="contotthermal400">#REF!</definedName>
    <definedName name="contotthermal500">#REF!</definedName>
    <definedName name="contotthermal600">#REF!</definedName>
    <definedName name="contotthermal700">#REF!</definedName>
    <definedName name="contotthermal800">#REF!</definedName>
    <definedName name="contotthermal900">#REF!</definedName>
    <definedName name="ContWithAcct">#REF!</definedName>
    <definedName name="ContWithName">#REF!</definedName>
    <definedName name="ContWithPrio">#REF!</definedName>
    <definedName name="ContWithPrio_Text">#REF!</definedName>
    <definedName name="CONum">#REF!</definedName>
    <definedName name="COP">#REF!</definedName>
    <definedName name="copperplate">#REF!</definedName>
    <definedName name="copy">#REF!</definedName>
    <definedName name="cord">#REF!</definedName>
    <definedName name="Core">#REF!</definedName>
    <definedName name="CorpClient">#REF!</definedName>
    <definedName name="CorpClient_Text">#REF!</definedName>
    <definedName name="corr_rami">#REF!</definedName>
    <definedName name="corr_rams">#REF!</definedName>
    <definedName name="CorridorArea">#REF!</definedName>
    <definedName name="CorridorPerimeter">#REF!</definedName>
    <definedName name="cosq">#REF!</definedName>
    <definedName name="COST">#REF!</definedName>
    <definedName name="cost_sum">#REF!</definedName>
    <definedName name="cost_sum_3">'[143]Cashflow projection'!#REF!</definedName>
    <definedName name="cote_sortie">#REF!</definedName>
    <definedName name="COU" localSheetId="0">#REF!</definedName>
    <definedName name="COU">#REF!</definedName>
    <definedName name="COU___0">#REF!</definedName>
    <definedName name="COU___13">#REF!</definedName>
    <definedName name="Country">#REF!</definedName>
    <definedName name="COVR">#REF!</definedName>
    <definedName name="CP">#REF!</definedName>
    <definedName name="cpcl">#REF!</definedName>
    <definedName name="cpcl26.4">#REF!</definedName>
    <definedName name="cpcl26.4mldnew">#REF!</definedName>
    <definedName name="Cpipe1">[108]CPIPE!$B$18:$F$39</definedName>
    <definedName name="Cpipe2">[108]CPIPE2!$B$16:$E$37</definedName>
    <definedName name="cprp_lucknow" localSheetId="0">#REF!</definedName>
    <definedName name="cprp_lucknow">#REF!</definedName>
    <definedName name="cprp_mandola" localSheetId="0">#REF!</definedName>
    <definedName name="cprp_mandola">#REF!</definedName>
    <definedName name="CPVC">[47]Dgn_Crit!$C$123</definedName>
    <definedName name="CR">[1]DLC!$GS$40:$HM$87</definedName>
    <definedName name="cr_dir_month_wise_3_3_apr04__2_" localSheetId="0">#REF!</definedName>
    <definedName name="cr_dir_month_wise_3_3_apr04__2_">#REF!</definedName>
    <definedName name="cRAG_123" localSheetId="0">#REF!</definedName>
    <definedName name="cRAG_123">#REF!</definedName>
    <definedName name="crane">#REF!</definedName>
    <definedName name="CRB">#REF!</definedName>
    <definedName name="Crest">#REF!</definedName>
    <definedName name="_xlnm.Criteria" localSheetId="0">[1]DLC!$GS$304:$HF$305</definedName>
    <definedName name="_xlnm.Criteria">[1]DLC!$GS$304:$HF$305</definedName>
    <definedName name="Critical">#REF!</definedName>
    <definedName name="CRM">#REF!</definedName>
    <definedName name="CRP_Barelliey" localSheetId="0">#REF!</definedName>
    <definedName name="CRP_Barelliey">#REF!</definedName>
    <definedName name="CRP_Unnao">#REF!</definedName>
    <definedName name="CRRSEP">#REF!</definedName>
    <definedName name="crsobpl">'[144]TBAL9697 -group wise  sdpl'!$A$34</definedName>
    <definedName name="Cs" localSheetId="0">#REF!</definedName>
    <definedName name="Cs">#REF!</definedName>
    <definedName name="Cs___0" localSheetId="0">#REF!</definedName>
    <definedName name="Cs___0">#REF!</definedName>
    <definedName name="Cs___13" localSheetId="0">#REF!</definedName>
    <definedName name="Cs___13">#REF!</definedName>
    <definedName name="csfvd" localSheetId="0">#REF!</definedName>
    <definedName name="csfvd">#REF!</definedName>
    <definedName name="CSMPD" localSheetId="0">'[130]C.S.GENERATION'!#REF!</definedName>
    <definedName name="CSMPD">'[130]C.S.GENERATION'!#REF!</definedName>
    <definedName name="CSR_ID">'[145]rate analysis '!$A$4</definedName>
    <definedName name="CSR_MJP_C">'[145]rate analysis '!$G$4</definedName>
    <definedName name="CSR_MJP_EM">'[145]rate analysis '!$K$4</definedName>
    <definedName name="cst" localSheetId="0">#REF!</definedName>
    <definedName name="cst">#REF!</definedName>
    <definedName name="CST_BO" localSheetId="0">#REF!</definedName>
    <definedName name="CST_BO">#REF!</definedName>
    <definedName name="CST_IDTO" localSheetId="0">#REF!</definedName>
    <definedName name="CST_IDTO">#REF!</definedName>
    <definedName name="CST_OWN">#REF!</definedName>
    <definedName name="CST_TR">#REF!</definedName>
    <definedName name="CT1_">[105]boq_C!$L$277</definedName>
    <definedName name="ctl">#REF!</definedName>
    <definedName name="CTR" localSheetId="0">#REF!</definedName>
    <definedName name="CTR">#REF!</definedName>
    <definedName name="CTs" localSheetId="0">#REF!</definedName>
    <definedName name="CTs">#REF!</definedName>
    <definedName name="Cum_Int">#REF!</definedName>
    <definedName name="cummeas_may1006">#REF!</definedName>
    <definedName name="cummeas_up_to_mar">#REF!</definedName>
    <definedName name="CURR">"$#REF!.$A$2:$I$8"</definedName>
    <definedName name="curr_liab_prov">#REF!</definedName>
    <definedName name="CurrencyRate">#REF!</definedName>
    <definedName name="current1" localSheetId="0">'[146]FT-05-02IsoBOM'!#REF!</definedName>
    <definedName name="current1">'[146]FT-05-02IsoBOM'!#REF!</definedName>
    <definedName name="current2" localSheetId="0">'[146]FT-05-02IsoBOM'!#REF!</definedName>
    <definedName name="current2">'[146]FT-05-02IsoBOM'!#REF!</definedName>
    <definedName name="current3" localSheetId="0">'[146]FT-05-02IsoBOM'!#REF!</definedName>
    <definedName name="current3">'[146]FT-05-02IsoBOM'!#REF!</definedName>
    <definedName name="current4" localSheetId="0">'[146]FT-05-02IsoBOM'!#REF!</definedName>
    <definedName name="current4">'[146]FT-05-02IsoBOM'!#REF!</definedName>
    <definedName name="current5" localSheetId="0">'[146]FT-05-02IsoBOM'!#REF!</definedName>
    <definedName name="current5">'[146]FT-05-02IsoBOM'!#REF!</definedName>
    <definedName name="cutback">'[147]Material '!$G$57</definedName>
    <definedName name="cutoutArea">#REF!</definedName>
    <definedName name="cutoutPerimeter">#REF!</definedName>
    <definedName name="CV" hidden="1">#NAME?</definedName>
    <definedName name="cv_100">#REF!</definedName>
    <definedName name="cv_100_2">#REF!</definedName>
    <definedName name="cv_100_6">#REF!</definedName>
    <definedName name="cv_100_7">#REF!</definedName>
    <definedName name="cv_150">#REF!</definedName>
    <definedName name="cv_150_2">#REF!</definedName>
    <definedName name="cv_150_6">#REF!</definedName>
    <definedName name="cv_150_7">#REF!</definedName>
    <definedName name="cv_200">#REF!</definedName>
    <definedName name="cv_200_2">#REF!</definedName>
    <definedName name="cv_200_6">#REF!</definedName>
    <definedName name="cv_200_7">#REF!</definedName>
    <definedName name="cv_25">#REF!</definedName>
    <definedName name="cv_25_2">#REF!</definedName>
    <definedName name="cv_25_6">#REF!</definedName>
    <definedName name="cv_25_7">#REF!</definedName>
    <definedName name="cv_250">#REF!</definedName>
    <definedName name="cv_250_2">#REF!</definedName>
    <definedName name="cv_250_6">#REF!</definedName>
    <definedName name="cv_250_7">#REF!</definedName>
    <definedName name="cv_300">#REF!</definedName>
    <definedName name="cv_300_2">#REF!</definedName>
    <definedName name="cv_300_6">#REF!</definedName>
    <definedName name="cv_300_7">#REF!</definedName>
    <definedName name="cv_32">#REF!</definedName>
    <definedName name="cv_32_2">#REF!</definedName>
    <definedName name="cv_32_6">#REF!</definedName>
    <definedName name="cv_32_7">#REF!</definedName>
    <definedName name="cv_40">#REF!</definedName>
    <definedName name="cv_40_2">#REF!</definedName>
    <definedName name="cv_40_6">#REF!</definedName>
    <definedName name="cv_40_7">#REF!</definedName>
    <definedName name="cv_400">#REF!</definedName>
    <definedName name="cv_400_2">#REF!</definedName>
    <definedName name="cv_400_6">#REF!</definedName>
    <definedName name="cv_400_7">#REF!</definedName>
    <definedName name="cv_50">#REF!</definedName>
    <definedName name="cv_50_2">#REF!</definedName>
    <definedName name="cv_50_6">#REF!</definedName>
    <definedName name="cv_50_7">#REF!</definedName>
    <definedName name="cv_500">#REF!</definedName>
    <definedName name="cv_500_2">#REF!</definedName>
    <definedName name="cv_500_6">#REF!</definedName>
    <definedName name="cv_500_7">#REF!</definedName>
    <definedName name="cv_65">#REF!</definedName>
    <definedName name="cv_65_2">#REF!</definedName>
    <definedName name="cv_65_6">#REF!</definedName>
    <definedName name="cv_65_7">#REF!</definedName>
    <definedName name="cv_80">#REF!</definedName>
    <definedName name="cv_80_2">#REF!</definedName>
    <definedName name="cv_80_6">#REF!</definedName>
    <definedName name="cv_80_7">#REF!</definedName>
    <definedName name="CVD" localSheetId="0">#REF!</definedName>
    <definedName name="CVD">#REF!</definedName>
    <definedName name="CVD_HW">#REF!</definedName>
    <definedName name="CVD_SW">#REF!</definedName>
    <definedName name="CVPD">[98]Sheet1!#REF!</definedName>
    <definedName name="cvr">#REF!</definedName>
    <definedName name="cvrheel">#REF!</definedName>
    <definedName name="cvrtoe">#REF!</definedName>
    <definedName name="cvs">#REF!</definedName>
    <definedName name="cw">[148]Labour!$D$5</definedName>
    <definedName name="CWAL">[59]SUMRY!$L$94</definedName>
    <definedName name="CWMN">[59]SUMRY!$L$48</definedName>
    <definedName name="cwr_130kl">#REF!</definedName>
    <definedName name="cwr_capacity">#REF!</definedName>
    <definedName name="cxgjvoi">#REF!</definedName>
    <definedName name="D" localSheetId="0">#REF!</definedName>
    <definedName name="D" localSheetId="2">#REF!</definedName>
    <definedName name="D" localSheetId="5">#REF!</definedName>
    <definedName name="D" localSheetId="7">#REF!</definedName>
    <definedName name="D" localSheetId="6">#REF!</definedName>
    <definedName name="D" localSheetId="4">#REF!</definedName>
    <definedName name="D">#REF!</definedName>
    <definedName name="d___0" localSheetId="0">#REF!</definedName>
    <definedName name="d___0">#REF!</definedName>
    <definedName name="d___13" localSheetId="0">#REF!</definedName>
    <definedName name="d___13">#REF!</definedName>
    <definedName name="d_jp" hidden="1">{"'Sheet1'!$A$4386:$N$4591"}</definedName>
    <definedName name="d_rams">#REF!</definedName>
    <definedName name="D_T" localSheetId="0">'[149]Discom Details'!$F$721</definedName>
    <definedName name="D_T">'[150]Discom Details'!$F$721</definedName>
    <definedName name="D8Data" localSheetId="0">#REF!</definedName>
    <definedName name="D8Data">#REF!</definedName>
    <definedName name="DAM_COST_AA">'[75]72'!$G$77</definedName>
    <definedName name="DAM_COST_REV">'[75]72'!$M$77</definedName>
    <definedName name="Danger_Board" localSheetId="0">#REF!</definedName>
    <definedName name="Danger_Board">#REF!</definedName>
    <definedName name="DAS">#REF!</definedName>
    <definedName name="dasd" hidden="1">{"'Bill No. 7'!$A$1:$G$32"}</definedName>
    <definedName name="dasde" hidden="1">{"'Bill No. 7'!$A$1:$G$32"}</definedName>
    <definedName name="data" localSheetId="0">#REF!</definedName>
    <definedName name="data">#REF!</definedName>
    <definedName name="data1" hidden="1">#REF!</definedName>
    <definedName name="DATA10">[151]Data!#REF!</definedName>
    <definedName name="DATA100">[151]Data!#REF!</definedName>
    <definedName name="DATA1011">[151]Data!#REF!</definedName>
    <definedName name="DATA1012">[151]Data!#REF!</definedName>
    <definedName name="DATA1013">[151]Data!#REF!</definedName>
    <definedName name="DATA1014">[151]Data!#REF!</definedName>
    <definedName name="DATA1015">[151]Data!#REF!</definedName>
    <definedName name="DATA102">[151]Data!#REF!</definedName>
    <definedName name="DATA103">[151]Data!#REF!</definedName>
    <definedName name="DATA104">[151]Data!#REF!</definedName>
    <definedName name="DATA105">[151]Data!#REF!</definedName>
    <definedName name="DATA106">[151]Data!#REF!</definedName>
    <definedName name="DATA107A">[151]Data!#REF!</definedName>
    <definedName name="DATA107B">[151]Data!#REF!</definedName>
    <definedName name="DATA107C">[151]Data!#REF!</definedName>
    <definedName name="DATA107D">[151]Data!#REF!</definedName>
    <definedName name="DATA107E">[151]Data!#REF!</definedName>
    <definedName name="DATA107F">[151]Data!#REF!</definedName>
    <definedName name="DATA107G">[151]Data!#REF!</definedName>
    <definedName name="DATA108A">[151]Data!#REF!</definedName>
    <definedName name="DATA108B">[151]Data!#REF!</definedName>
    <definedName name="DATA108C">[151]Data!#REF!</definedName>
    <definedName name="DATA108D">[151]Data!#REF!</definedName>
    <definedName name="DATA108E">[151]Data!#REF!</definedName>
    <definedName name="DATA108F">[151]Data!#REF!</definedName>
    <definedName name="DATA108G">[151]Data!#REF!</definedName>
    <definedName name="DATA108H">[151]Data!#REF!</definedName>
    <definedName name="DATA108I">[151]Data!#REF!</definedName>
    <definedName name="DATA108J">[151]Data!#REF!</definedName>
    <definedName name="DATA108K">[151]Data!#REF!</definedName>
    <definedName name="DATA108L">[151]Data!#REF!</definedName>
    <definedName name="DATA108M">[151]Data!#REF!</definedName>
    <definedName name="DATA108N">[151]Data!#REF!</definedName>
    <definedName name="DATA108O">[151]Data!#REF!</definedName>
    <definedName name="DATA108P">[151]Data!#REF!</definedName>
    <definedName name="DATA108Z">'[11]Data used'!#REF!</definedName>
    <definedName name="DATA109A">[151]Data!#REF!</definedName>
    <definedName name="DATA109B">[151]Data!#REF!</definedName>
    <definedName name="DATA109C">[151]Data!#REF!</definedName>
    <definedName name="DATA109D">[151]Data!#REF!</definedName>
    <definedName name="DATA109E">[151]Data!#REF!</definedName>
    <definedName name="DATA109F">[151]Data!#REF!</definedName>
    <definedName name="DATA109G">[151]Data!#REF!</definedName>
    <definedName name="DATA109H">[151]Data!#REF!</definedName>
    <definedName name="DATA109I">[151]Data!#REF!</definedName>
    <definedName name="DATA109J">[151]Data!#REF!</definedName>
    <definedName name="DATA109K">[151]Data!#REF!</definedName>
    <definedName name="DATA109L">[151]Data!#REF!</definedName>
    <definedName name="DATA109M">[151]Data!#REF!</definedName>
    <definedName name="DATA109N">[151]Data!#REF!</definedName>
    <definedName name="DATA109O">[151]Data!#REF!</definedName>
    <definedName name="DATA109P">[151]Data!#REF!</definedName>
    <definedName name="DATA11">[151]Data!#REF!</definedName>
    <definedName name="DATA110A">[151]Data!#REF!</definedName>
    <definedName name="DATA110B">[151]Data!#REF!</definedName>
    <definedName name="DATA110C">[151]Data!#REF!</definedName>
    <definedName name="DATA110D">[151]Data!#REF!</definedName>
    <definedName name="DATA110E">[151]Data!#REF!</definedName>
    <definedName name="DATA110F">[151]Data!#REF!</definedName>
    <definedName name="DATA110G">[151]Data!#REF!</definedName>
    <definedName name="DATA110H">[151]Data!#REF!</definedName>
    <definedName name="DATA110I">[151]Data!#REF!</definedName>
    <definedName name="DATA110J">[151]Data!#REF!</definedName>
    <definedName name="DATA110K">[151]Data!#REF!</definedName>
    <definedName name="DATA110L">[151]Data!#REF!</definedName>
    <definedName name="DATA110M">[151]Data!#REF!</definedName>
    <definedName name="DATA110N">[151]Data!#REF!</definedName>
    <definedName name="DATA110O">[151]Data!#REF!</definedName>
    <definedName name="DATA110P">[151]Data!#REF!</definedName>
    <definedName name="DATA111A">[151]Data!#REF!</definedName>
    <definedName name="DATA111B">[151]Data!#REF!</definedName>
    <definedName name="DATA111C">[151]Data!#REF!</definedName>
    <definedName name="DATA111D">[151]Data!#REF!</definedName>
    <definedName name="DATA111E">[151]Data!#REF!</definedName>
    <definedName name="DATA111F">[151]Data!#REF!</definedName>
    <definedName name="DATA111G">[151]Data!#REF!</definedName>
    <definedName name="DATA111H">[151]Data!#REF!</definedName>
    <definedName name="DATA111I">[151]Data!#REF!</definedName>
    <definedName name="DATA111J">[151]Data!#REF!</definedName>
    <definedName name="DATA111K">[151]Data!#REF!</definedName>
    <definedName name="DATA111L">[151]Data!#REF!</definedName>
    <definedName name="DATA111M">[151]Data!#REF!</definedName>
    <definedName name="DATA111N">[151]Data!#REF!</definedName>
    <definedName name="DATA111O">[151]Data!#REF!</definedName>
    <definedName name="DATA111P">[151]Data!#REF!</definedName>
    <definedName name="DATA112A">[151]Data!#REF!</definedName>
    <definedName name="DATA112B">[151]Data!#REF!</definedName>
    <definedName name="DATA112C">[151]Data!#REF!</definedName>
    <definedName name="DATA112D">[151]Data!#REF!</definedName>
    <definedName name="DATA112E">[151]Data!#REF!</definedName>
    <definedName name="DATA112F">[151]Data!#REF!</definedName>
    <definedName name="DATA112G">[151]Data!#REF!</definedName>
    <definedName name="DATA112H">[151]Data!#REF!</definedName>
    <definedName name="DATA112I">[151]Data!#REF!</definedName>
    <definedName name="DATA112J">[151]Data!#REF!</definedName>
    <definedName name="DATA112K">[151]Data!#REF!</definedName>
    <definedName name="DATA112L">[151]Data!#REF!</definedName>
    <definedName name="DATA112M">[151]Data!#REF!</definedName>
    <definedName name="DATA112N">[151]Data!#REF!</definedName>
    <definedName name="DATA112O">[151]Data!#REF!</definedName>
    <definedName name="DATA112P">[151]Data!#REF!</definedName>
    <definedName name="DATA113A">[151]Data!#REF!</definedName>
    <definedName name="DATA113B">[151]Data!#REF!</definedName>
    <definedName name="DATA113C">[151]Data!#REF!</definedName>
    <definedName name="DATA113D">[151]Data!#REF!</definedName>
    <definedName name="DATA113E">[151]Data!#REF!</definedName>
    <definedName name="DATA113F">[151]Data!#REF!</definedName>
    <definedName name="DATA113G">[151]Data!#REF!</definedName>
    <definedName name="DATA113H">[151]Data!#REF!</definedName>
    <definedName name="DATA113I">[151]Data!#REF!</definedName>
    <definedName name="DATA113J">[151]Data!#REF!</definedName>
    <definedName name="DATA113K">[151]Data!#REF!</definedName>
    <definedName name="DATA114">[151]Data!#REF!</definedName>
    <definedName name="DATA115">[151]Data!#REF!</definedName>
    <definedName name="DATA116">[151]Data!#REF!</definedName>
    <definedName name="DATA117">[151]Data!#REF!</definedName>
    <definedName name="DATA118">[151]Data!#REF!</definedName>
    <definedName name="DATA119">[151]Data!#REF!</definedName>
    <definedName name="DATA12">[151]Data!#REF!</definedName>
    <definedName name="DATA120">[151]Data!#REF!</definedName>
    <definedName name="DATA121">[151]Data!#REF!</definedName>
    <definedName name="DATA122">[151]Data!#REF!</definedName>
    <definedName name="DATA123">[151]Data!#REF!</definedName>
    <definedName name="DATA124">[151]Data!#REF!</definedName>
    <definedName name="DATA125">[151]Data!#REF!</definedName>
    <definedName name="DATA126">[151]Data!#REF!</definedName>
    <definedName name="DATA127A">[151]Data!#REF!</definedName>
    <definedName name="DATA127B">[151]Data!#REF!</definedName>
    <definedName name="DATA127C">[151]Data!#REF!</definedName>
    <definedName name="DATA127D">[151]Data!#REF!</definedName>
    <definedName name="DATA127E">[151]Data!#REF!</definedName>
    <definedName name="DATA127F">[151]Data!#REF!</definedName>
    <definedName name="DATA127G">[151]Data!#REF!</definedName>
    <definedName name="DATA127H">[151]Data!#REF!</definedName>
    <definedName name="DATA127I">[151]Data!#REF!</definedName>
    <definedName name="DATA127J">[151]Data!#REF!</definedName>
    <definedName name="DATA128A">[151]Data!#REF!</definedName>
    <definedName name="DATA128B">[151]Data!#REF!</definedName>
    <definedName name="DATA128C">[151]Data!#REF!</definedName>
    <definedName name="DATA128D">[151]Data!#REF!</definedName>
    <definedName name="DATA128E">[151]Data!#REF!</definedName>
    <definedName name="DATA128F">[151]Data!#REF!</definedName>
    <definedName name="DATA128G">[151]Data!#REF!</definedName>
    <definedName name="DATA129A">[151]Data!#REF!</definedName>
    <definedName name="DATA129B">[151]Data!#REF!</definedName>
    <definedName name="DATA129C">[151]Data!#REF!</definedName>
    <definedName name="DATA129D">[151]Data!#REF!</definedName>
    <definedName name="DATA13">[151]Data!#REF!</definedName>
    <definedName name="DATA130A">[151]Data!#REF!</definedName>
    <definedName name="DATA130B">[151]Data!#REF!</definedName>
    <definedName name="DATA131">[151]Data!#REF!</definedName>
    <definedName name="DATA132">[151]Data!#REF!</definedName>
    <definedName name="DATA133">[151]Data!#REF!</definedName>
    <definedName name="DATA134110">#REF!</definedName>
    <definedName name="DATA134125">#REF!</definedName>
    <definedName name="DATA134140">#REF!</definedName>
    <definedName name="DATA134160">#REF!</definedName>
    <definedName name="DATA134180">#REF!</definedName>
    <definedName name="DATA134200">#REF!</definedName>
    <definedName name="DATA134225">#REF!</definedName>
    <definedName name="DATA134250">#REF!</definedName>
    <definedName name="DATA134280">#REF!</definedName>
    <definedName name="DATA134315">#REF!</definedName>
    <definedName name="DATA134355">#REF!</definedName>
    <definedName name="DATA134400">#REF!</definedName>
    <definedName name="DATA13450">#REF!</definedName>
    <definedName name="DATA13463">#REF!</definedName>
    <definedName name="DATA13475">#REF!</definedName>
    <definedName name="DATA13490">#REF!</definedName>
    <definedName name="DATA135110">#REF!</definedName>
    <definedName name="DATA135125">#REF!</definedName>
    <definedName name="DATA135140">#REF!</definedName>
    <definedName name="DATA135160">#REF!</definedName>
    <definedName name="DATA135180">#REF!</definedName>
    <definedName name="DATA135200">#REF!</definedName>
    <definedName name="DATA135225">#REF!</definedName>
    <definedName name="DATA135250">#REF!</definedName>
    <definedName name="DATA135280">#REF!</definedName>
    <definedName name="DATA135315">#REF!</definedName>
    <definedName name="DATA135355">#REF!</definedName>
    <definedName name="DATA135400">#REF!</definedName>
    <definedName name="DATA13550">#REF!</definedName>
    <definedName name="DATA13563">#REF!</definedName>
    <definedName name="DATA13575">#REF!</definedName>
    <definedName name="DATA13590">#REF!</definedName>
    <definedName name="DATA136A">#REF!</definedName>
    <definedName name="DATA136B">#REF!</definedName>
    <definedName name="DATA136C">#REF!</definedName>
    <definedName name="DATA136D">#REF!</definedName>
    <definedName name="DATA136E">#REF!</definedName>
    <definedName name="DATA136F">#REF!</definedName>
    <definedName name="DATA136G">#REF!</definedName>
    <definedName name="DATA136H">#REF!</definedName>
    <definedName name="DATA136I">#REF!</definedName>
    <definedName name="DATA136J">#REF!</definedName>
    <definedName name="DATA136K">#REF!</definedName>
    <definedName name="DATA136L">#REF!</definedName>
    <definedName name="DATA136M">#REF!</definedName>
    <definedName name="DATA136N">#REF!</definedName>
    <definedName name="DATA136O">#REF!</definedName>
    <definedName name="DATA136P">#REF!</definedName>
    <definedName name="DATA137I">#REF!</definedName>
    <definedName name="DATA137II">#REF!</definedName>
    <definedName name="DATA137III">#REF!</definedName>
    <definedName name="DATA137IV">#REF!</definedName>
    <definedName name="DATA137V">#REF!</definedName>
    <definedName name="DATA138I">#REF!</definedName>
    <definedName name="DATA138II">#REF!</definedName>
    <definedName name="DATA138III">#REF!</definedName>
    <definedName name="DATA138IV">#REF!</definedName>
    <definedName name="DATA138V">#REF!</definedName>
    <definedName name="DATA138VI">#REF!</definedName>
    <definedName name="DATA139IX">#REF!</definedName>
    <definedName name="DATA139V">#REF!</definedName>
    <definedName name="DATA139VI">#REF!</definedName>
    <definedName name="DATA139VII">#REF!</definedName>
    <definedName name="DATA139VIII">#REF!</definedName>
    <definedName name="DATA14">[151]Data!#REF!</definedName>
    <definedName name="DATA140I">#REF!</definedName>
    <definedName name="DATA140II">#REF!</definedName>
    <definedName name="DATA140III">#REF!</definedName>
    <definedName name="DATA140IV">#REF!</definedName>
    <definedName name="DATA140V">#REF!</definedName>
    <definedName name="DATA141I">#REF!</definedName>
    <definedName name="DATA141II">#REF!</definedName>
    <definedName name="DATA141III">#REF!</definedName>
    <definedName name="DATA141IV">#REF!</definedName>
    <definedName name="DATA141V">#REF!</definedName>
    <definedName name="DATA142I">#REF!</definedName>
    <definedName name="DATA142II">#REF!</definedName>
    <definedName name="DATA142III">#REF!</definedName>
    <definedName name="DATA142IV">#REF!</definedName>
    <definedName name="DATA142V">#REF!</definedName>
    <definedName name="DATA143">[151]Data!#REF!</definedName>
    <definedName name="DATA144">[151]Data!#REF!</definedName>
    <definedName name="DATA145">[151]Data!#REF!</definedName>
    <definedName name="DATA146">[151]Data!#REF!</definedName>
    <definedName name="DATA147">[151]Data!#REF!</definedName>
    <definedName name="DATA148">[151]Data!#REF!</definedName>
    <definedName name="DATA149">[151]Data!#REF!</definedName>
    <definedName name="DATA150">[151]Data!#REF!</definedName>
    <definedName name="DATA151A">'[11]Data used'!#REF!</definedName>
    <definedName name="DATA152">[151]Data!#REF!</definedName>
    <definedName name="DATA153">[151]Data!#REF!</definedName>
    <definedName name="DATA154">[151]Data!#REF!</definedName>
    <definedName name="DATA156">[151]Data!#REF!</definedName>
    <definedName name="DATA157">[151]Data!#REF!</definedName>
    <definedName name="DATA158">[151]Data!#REF!</definedName>
    <definedName name="DATA159A">[151]Data!#REF!</definedName>
    <definedName name="DATA159B">[151]Data!#REF!</definedName>
    <definedName name="DATA159C">[151]Data!#REF!</definedName>
    <definedName name="DATA159D">[151]Data!#REF!</definedName>
    <definedName name="DATA16">[151]Data!#REF!</definedName>
    <definedName name="DATA160">[151]Data!#REF!</definedName>
    <definedName name="DATA161">[151]Data!#REF!</definedName>
    <definedName name="DATA162">[151]Data!#REF!</definedName>
    <definedName name="DATA163">[151]Data!#REF!</definedName>
    <definedName name="DATA18">[151]Data!#REF!</definedName>
    <definedName name="DATA19">[151]Data!#REF!</definedName>
    <definedName name="data2" hidden="1">#REF!</definedName>
    <definedName name="DATA20">[151]Data!#REF!</definedName>
    <definedName name="DATA207">'[11]Data used'!#REF!</definedName>
    <definedName name="DATA21">[151]Data!#REF!</definedName>
    <definedName name="DATA22">[151]Data!#REF!</definedName>
    <definedName name="DATA23">[151]Data!#REF!</definedName>
    <definedName name="DATA24">[151]Data!#REF!</definedName>
    <definedName name="DATA26">[151]Data!#REF!</definedName>
    <definedName name="DATA27">[151]Data!#REF!</definedName>
    <definedName name="DATA29">[151]Data!#REF!</definedName>
    <definedName name="data3" hidden="1">#REF!</definedName>
    <definedName name="DATA30">[151]Data!#REF!</definedName>
    <definedName name="DATA31">[151]Data!#REF!</definedName>
    <definedName name="DATA32">[151]Data!#REF!</definedName>
    <definedName name="DATA33">[151]Data!#REF!</definedName>
    <definedName name="DATA34">[151]Data!#REF!</definedName>
    <definedName name="DATA35">[151]Data!#REF!</definedName>
    <definedName name="DATA36">[151]Data!#REF!</definedName>
    <definedName name="DATA37">[151]Data!#REF!</definedName>
    <definedName name="DATA38">[151]Data!#REF!</definedName>
    <definedName name="DATA39">[151]Data!#REF!</definedName>
    <definedName name="DATA4">[151]Data!#REF!</definedName>
    <definedName name="DATA40">[151]Data!#REF!</definedName>
    <definedName name="DATA41">[151]Data!#REF!</definedName>
    <definedName name="DATA42">[151]Data!#REF!</definedName>
    <definedName name="DATA43">[151]Data!#REF!</definedName>
    <definedName name="DATA44">[151]Data!#REF!</definedName>
    <definedName name="DATA45">[151]Data!#REF!</definedName>
    <definedName name="DATA46">[151]Data!#REF!</definedName>
    <definedName name="DATA47">[151]Data!#REF!</definedName>
    <definedName name="DATA48">[151]Data!#REF!</definedName>
    <definedName name="DATA49">[151]Data!#REF!</definedName>
    <definedName name="DATA5">[151]Data!#REF!</definedName>
    <definedName name="DATA50">[151]Data!#REF!</definedName>
    <definedName name="DATA51">[151]Data!#REF!</definedName>
    <definedName name="DATA52">[151]Data!#REF!</definedName>
    <definedName name="DATA53">[151]Data!#REF!</definedName>
    <definedName name="DATA54">[151]Data!#REF!</definedName>
    <definedName name="DATA56">[151]Data!#REF!</definedName>
    <definedName name="DATA57">[151]Data!#REF!</definedName>
    <definedName name="DATA58">[151]Data!#REF!</definedName>
    <definedName name="DATA59">[151]Data!#REF!</definedName>
    <definedName name="DATA6">[151]Data!#REF!</definedName>
    <definedName name="DATA60">[151]Data!#REF!</definedName>
    <definedName name="DATA61">[151]Data!#REF!</definedName>
    <definedName name="DATA63">[151]Data!#REF!</definedName>
    <definedName name="DATA64">[151]Data!#REF!</definedName>
    <definedName name="DATA65">[151]Data!#REF!</definedName>
    <definedName name="DATA66">[151]Data!#REF!</definedName>
    <definedName name="DATA67">[151]Data!#REF!</definedName>
    <definedName name="DATA68">[151]Data!#REF!</definedName>
    <definedName name="DATA69">[151]Data!#REF!</definedName>
    <definedName name="DATA7">[151]Data!#REF!</definedName>
    <definedName name="DATA70">[151]Data!#REF!</definedName>
    <definedName name="DATA71">[151]Data!#REF!</definedName>
    <definedName name="DATA72">[151]Data!#REF!</definedName>
    <definedName name="DATA73">[151]Data!#REF!</definedName>
    <definedName name="DATA74">[151]Data!#REF!</definedName>
    <definedName name="DATA76">[151]Data!#REF!</definedName>
    <definedName name="DATA77A">[151]Data!#REF!</definedName>
    <definedName name="DATA77B">[151]Data!#REF!</definedName>
    <definedName name="DATA78">[151]Data!#REF!</definedName>
    <definedName name="DATA79A">[151]Data!#REF!</definedName>
    <definedName name="DATA79B">[151]Data!#REF!</definedName>
    <definedName name="DATA79C">[151]Data!#REF!</definedName>
    <definedName name="DATA8">[151]Data!#REF!</definedName>
    <definedName name="DATA80A">[151]Data!#REF!</definedName>
    <definedName name="DATA80B">[151]Data!#REF!</definedName>
    <definedName name="DATA80C">[151]Data!#REF!</definedName>
    <definedName name="DATA81">[151]Data!#REF!</definedName>
    <definedName name="DATA82">[151]Data!#REF!</definedName>
    <definedName name="DATA84">[151]Data!#REF!</definedName>
    <definedName name="DATA85">[151]Data!#REF!</definedName>
    <definedName name="DATA86">[151]Data!#REF!</definedName>
    <definedName name="DATA87">[151]Data!#REF!</definedName>
    <definedName name="DATA88">[151]Data!#REF!</definedName>
    <definedName name="DATA89">[151]Data!#REF!</definedName>
    <definedName name="DATA9">[151]Data!#REF!</definedName>
    <definedName name="DATA90">[151]Data!#REF!</definedName>
    <definedName name="DATA92">[151]Data!#REF!</definedName>
    <definedName name="DATA93">[151]Data!#REF!</definedName>
    <definedName name="DATA94">[151]Data!#REF!</definedName>
    <definedName name="DATA95">[151]Data!#REF!</definedName>
    <definedName name="DATA98">[151]Data!#REF!</definedName>
    <definedName name="DATA99">[151]Data!#REF!</definedName>
    <definedName name="DATAABCDEFGHIJ">'[11]Data used'!#REF!</definedName>
    <definedName name="_xlnm.Database">#REF!</definedName>
    <definedName name="DATE" localSheetId="0">#REF!</definedName>
    <definedName name="DATE">#REF!</definedName>
    <definedName name="DateTimeStamp" localSheetId="0">#REF!</definedName>
    <definedName name="DateTimeStamp">#REF!</definedName>
    <definedName name="datonators">#REF!</definedName>
    <definedName name="dax_adj.contract.sum">#REF!</definedName>
    <definedName name="dax_con.bal">#REF!</definedName>
    <definedName name="dax_cont.r">#REF!</definedName>
    <definedName name="dax_final.sum">#REF!</definedName>
    <definedName name="dax_org.contract">#REF!</definedName>
    <definedName name="dax_rev.sum">#REF!</definedName>
    <definedName name="dax_uncommit">#REF!</definedName>
    <definedName name="dax_vo.app">#REF!</definedName>
    <definedName name="dax_vo.pend">#REF!</definedName>
    <definedName name="dax_vo.total">#REF!</definedName>
    <definedName name="dax_work.complete">#REF!</definedName>
    <definedName name="DAY_ENGR">#REF!</definedName>
    <definedName name="Day_Rev">#REF!</definedName>
    <definedName name="DAY_TCHN">#REF!</definedName>
    <definedName name="Dayworks">'[152]Dayworks Bill'!$F$32</definedName>
    <definedName name="db" localSheetId="0">#REF!</definedName>
    <definedName name="db">#REF!</definedName>
    <definedName name="db___0" localSheetId="0">#REF!</definedName>
    <definedName name="db___0">#REF!</definedName>
    <definedName name="db___13">#REF!</definedName>
    <definedName name="DbC">[47]CASCADE!$I$25</definedName>
    <definedName name="DBM">#REF!</definedName>
    <definedName name="DbQ">#REF!</definedName>
    <definedName name="Dc" localSheetId="0">#REF!</definedName>
    <definedName name="Dc">#REF!</definedName>
    <definedName name="dc_2">#REF!</definedName>
    <definedName name="dc_6">#REF!</definedName>
    <definedName name="dc_7">#REF!</definedName>
    <definedName name="dcdeff">#REF!</definedName>
    <definedName name="DcFD">#REF!</definedName>
    <definedName name="DCI" hidden="1">{#N/A,#N/A,TRUE,"Front";#N/A,#N/A,TRUE,"Simple Letter";#N/A,#N/A,TRUE,"Inside";#N/A,#N/A,TRUE,"Contents";#N/A,#N/A,TRUE,"Basis";#N/A,#N/A,TRUE,"Inclusions";#N/A,#N/A,TRUE,"Exclusions";#N/A,#N/A,TRUE,"Areas";#N/A,#N/A,TRUE,"Summary";#N/A,#N/A,TRUE,"Detail"}</definedName>
    <definedName name="dd">#REF!</definedName>
    <definedName name="ddd" localSheetId="0" hidden="1">{"pl_t&amp;d",#N/A,FALSE,"p&amp;l_t&amp;D_01_02 (2)"}</definedName>
    <definedName name="ddd" hidden="1">{"pl_t&amp;d",#N/A,FALSE,"p&amp;l_t&amp;D_01_02 (2)"}</definedName>
    <definedName name="dddd">[153]Labour!$D$4</definedName>
    <definedName name="dddd1">[154]FIRST!$H$1</definedName>
    <definedName name="ddddd" localSheetId="0">#REF!</definedName>
    <definedName name="ddddd">#REF!</definedName>
    <definedName name="dddddddddd">#REF!</definedName>
    <definedName name="ddfdfgfg">#REF!</definedName>
    <definedName name="ddgfdfggg">#REF!</definedName>
    <definedName name="DE" localSheetId="0">#REF!</definedName>
    <definedName name="DE">#REF!</definedName>
    <definedName name="de_cost" localSheetId="0">[79]DE!#REF!</definedName>
    <definedName name="de_cost">[79]DE!#REF!</definedName>
    <definedName name="deb">#REF!</definedName>
    <definedName name="Deb_Dico">#REF!</definedName>
    <definedName name="deb_superieur">#REF!</definedName>
    <definedName name="DEBTORS" localSheetId="0">#REF!</definedName>
    <definedName name="DEBTORS">#REF!</definedName>
    <definedName name="Deck_hh">#REF!</definedName>
    <definedName name="Deck_hv">#REF!</definedName>
    <definedName name="deckrlcentre">[73]Open!$F$64</definedName>
    <definedName name="deded">#REF!</definedName>
    <definedName name="DEF">#REF!</definedName>
    <definedName name="deff">'[155]Design of two-way slab'!#REF!</definedName>
    <definedName name="DEHRI" localSheetId="0">#REF!</definedName>
    <definedName name="DEHRI">#REF!</definedName>
    <definedName name="DEL">#REF!</definedName>
    <definedName name="delk">#REF!</definedName>
    <definedName name="delm">#REF!</definedName>
    <definedName name="delm2">#REF!</definedName>
    <definedName name="delta">#REF!</definedName>
    <definedName name="delta1">#REF!</definedName>
    <definedName name="DELTA20" localSheetId="0">#REF!</definedName>
    <definedName name="DELTA20">#REF!</definedName>
    <definedName name="DELTA20___0">#REF!</definedName>
    <definedName name="DELTA20___13">#REF!</definedName>
    <definedName name="DeluxeArea">#REF!</definedName>
    <definedName name="DeluxePerimeter">#REF!</definedName>
    <definedName name="DEM">#REF!</definedName>
    <definedName name="Demographic_data">#REF!</definedName>
    <definedName name="Depn">#REF!</definedName>
    <definedName name="depr">#REF!</definedName>
    <definedName name="Depth">#REF!</definedName>
    <definedName name="Depth_above_FGL">#REF!</definedName>
    <definedName name="Depth_below_ground_level">#REF!</definedName>
    <definedName name="Depth_of_the_section">#REF!</definedName>
    <definedName name="DER">#REF!</definedName>
    <definedName name="DERS">#REF!</definedName>
    <definedName name="DES_CHKEDBY">[75]DATA!$F$88</definedName>
    <definedName name="DES_PREPDBY">[75]DATA!$F$86</definedName>
    <definedName name="DESC100">[151]Data!#REF!</definedName>
    <definedName name="DESC101">[151]Data!#REF!</definedName>
    <definedName name="DESC1011">[151]Data!#REF!</definedName>
    <definedName name="DESC1012">[151]Data!#REF!</definedName>
    <definedName name="DESC1013">[151]Data!#REF!</definedName>
    <definedName name="DESC1014">[151]Data!#REF!</definedName>
    <definedName name="DESC1015">[151]Data!#REF!</definedName>
    <definedName name="DESC102">[151]Data!#REF!</definedName>
    <definedName name="DESC103">[151]Data!#REF!</definedName>
    <definedName name="DESC104">[151]Data!#REF!</definedName>
    <definedName name="DESC105">[151]Data!#REF!</definedName>
    <definedName name="DESC106">[151]Data!#REF!</definedName>
    <definedName name="DESC107">[151]Data!#REF!</definedName>
    <definedName name="DESC107A">[151]Data!#REF!</definedName>
    <definedName name="DESC107B">[151]Data!#REF!</definedName>
    <definedName name="DESC107C">[151]Data!#REF!</definedName>
    <definedName name="DESC107D">[151]Data!#REF!</definedName>
    <definedName name="DESC107E">[151]Data!#REF!</definedName>
    <definedName name="DESC107F">[151]Data!#REF!</definedName>
    <definedName name="DESC107G">[151]Data!#REF!</definedName>
    <definedName name="DESC108">[151]Data!#REF!</definedName>
    <definedName name="DESC108A">[151]Data!#REF!</definedName>
    <definedName name="DESC108B">[151]Data!#REF!</definedName>
    <definedName name="DESC108C">[151]Data!#REF!</definedName>
    <definedName name="DESC108D">[151]Data!#REF!</definedName>
    <definedName name="DESC108E">[151]Data!#REF!</definedName>
    <definedName name="DESC108F">[151]Data!#REF!</definedName>
    <definedName name="DESC108G">[151]Data!#REF!</definedName>
    <definedName name="DESC108H">[151]Data!#REF!</definedName>
    <definedName name="DESC108I">[151]Data!#REF!</definedName>
    <definedName name="DESC108J">[151]Data!#REF!</definedName>
    <definedName name="DESC108K">[151]Data!#REF!</definedName>
    <definedName name="DESC108L">[151]Data!#REF!</definedName>
    <definedName name="DESC108M">[151]Data!#REF!</definedName>
    <definedName name="DESC108N">[151]Data!#REF!</definedName>
    <definedName name="DESC108O">[151]Data!#REF!</definedName>
    <definedName name="DESC108P">[151]Data!#REF!</definedName>
    <definedName name="DESC109">[151]Data!#REF!</definedName>
    <definedName name="DESC109A">[151]Data!#REF!</definedName>
    <definedName name="DESC109B">[151]Data!#REF!</definedName>
    <definedName name="DESC109C">[151]Data!#REF!</definedName>
    <definedName name="DESC109D">[151]Data!#REF!</definedName>
    <definedName name="DESC109E">[151]Data!#REF!</definedName>
    <definedName name="DESC109F">[151]Data!#REF!</definedName>
    <definedName name="DESC109G">[151]Data!#REF!</definedName>
    <definedName name="DESC109H">[151]Data!#REF!</definedName>
    <definedName name="DESC109I">[151]Data!#REF!</definedName>
    <definedName name="DESC109J">[151]Data!#REF!</definedName>
    <definedName name="DESC109K">[151]Data!#REF!</definedName>
    <definedName name="DESC109L">[151]Data!#REF!</definedName>
    <definedName name="DESC109M">[151]Data!#REF!</definedName>
    <definedName name="DESC109N">[151]Data!#REF!</definedName>
    <definedName name="DESC109O">[151]Data!#REF!</definedName>
    <definedName name="DESC109P">[151]Data!#REF!</definedName>
    <definedName name="DESC110">[151]Data!#REF!</definedName>
    <definedName name="DESC110A">[151]Data!#REF!</definedName>
    <definedName name="DESC110B">[151]Data!#REF!</definedName>
    <definedName name="DESC110C">[151]Data!#REF!</definedName>
    <definedName name="DESC110D">[151]Data!#REF!</definedName>
    <definedName name="DESC110E">[151]Data!#REF!</definedName>
    <definedName name="DESC110F">[151]Data!#REF!</definedName>
    <definedName name="DESC110G">[151]Data!#REF!</definedName>
    <definedName name="DESC110H">[151]Data!#REF!</definedName>
    <definedName name="DESC110I">[151]Data!#REF!</definedName>
    <definedName name="DESC110J">[151]Data!#REF!</definedName>
    <definedName name="DESC110K">[151]Data!#REF!</definedName>
    <definedName name="DESC110L">[151]Data!#REF!</definedName>
    <definedName name="DESC110M">[151]Data!#REF!</definedName>
    <definedName name="DESC110N">[151]Data!#REF!</definedName>
    <definedName name="DESC110O">[151]Data!#REF!</definedName>
    <definedName name="DESC110P">[151]Data!#REF!</definedName>
    <definedName name="DESC111">[151]Data!#REF!</definedName>
    <definedName name="DESC111A">[151]Data!#REF!</definedName>
    <definedName name="DESC111B">[151]Data!#REF!</definedName>
    <definedName name="DESC111C">[151]Data!#REF!</definedName>
    <definedName name="DESC111D">[151]Data!#REF!</definedName>
    <definedName name="DESC111E">[151]Data!#REF!</definedName>
    <definedName name="DESC111F">[151]Data!#REF!</definedName>
    <definedName name="DESC111G">[151]Data!#REF!</definedName>
    <definedName name="DESC111H">[151]Data!#REF!</definedName>
    <definedName name="DESC111I">[151]Data!#REF!</definedName>
    <definedName name="DESC111J">[151]Data!#REF!</definedName>
    <definedName name="DESC111K">[151]Data!#REF!</definedName>
    <definedName name="DESC111L">[151]Data!#REF!</definedName>
    <definedName name="DESC111M">[151]Data!#REF!</definedName>
    <definedName name="DESC111N">[151]Data!#REF!</definedName>
    <definedName name="DESC111O">[151]Data!#REF!</definedName>
    <definedName name="DESC111P">[151]Data!#REF!</definedName>
    <definedName name="DESC112">[151]Data!#REF!</definedName>
    <definedName name="DESC112A">[151]Data!#REF!</definedName>
    <definedName name="DESC112B">[151]Data!#REF!</definedName>
    <definedName name="DESC112C">[151]Data!#REF!</definedName>
    <definedName name="DESC112D">[151]Data!#REF!</definedName>
    <definedName name="DESC112E">[151]Data!#REF!</definedName>
    <definedName name="DESC112F">[151]Data!#REF!</definedName>
    <definedName name="DESC112G">[151]Data!#REF!</definedName>
    <definedName name="DESC112H">[151]Data!#REF!</definedName>
    <definedName name="DESC112I">[151]Data!#REF!</definedName>
    <definedName name="DESC112J">[151]Data!#REF!</definedName>
    <definedName name="DESC112K">[151]Data!#REF!</definedName>
    <definedName name="DESC112L">[151]Data!#REF!</definedName>
    <definedName name="DESC112M">[151]Data!#REF!</definedName>
    <definedName name="DESC112N">[151]Data!#REF!</definedName>
    <definedName name="DESC112O">[151]Data!#REF!</definedName>
    <definedName name="DESC112P">[151]Data!#REF!</definedName>
    <definedName name="DESC113">[151]Data!#REF!</definedName>
    <definedName name="DESC113A">[151]Data!#REF!</definedName>
    <definedName name="DESC113B">[151]Data!#REF!</definedName>
    <definedName name="DESC113C">[151]Data!#REF!</definedName>
    <definedName name="DESC113D">[151]Data!#REF!</definedName>
    <definedName name="DESC113E">[151]Data!#REF!</definedName>
    <definedName name="DESC113F">[151]Data!#REF!</definedName>
    <definedName name="DESC113G">[151]Data!#REF!</definedName>
    <definedName name="DESC113H">[151]Data!#REF!</definedName>
    <definedName name="DESC113I">[151]Data!#REF!</definedName>
    <definedName name="DESC113J">[151]Data!#REF!</definedName>
    <definedName name="DESC113K">[151]Data!#REF!</definedName>
    <definedName name="DESC114">[151]Data!#REF!</definedName>
    <definedName name="DESC115">[151]Data!#REF!</definedName>
    <definedName name="DESC116">[151]Data!#REF!</definedName>
    <definedName name="DESC117">[151]Data!#REF!</definedName>
    <definedName name="DESC118">[151]Data!#REF!</definedName>
    <definedName name="DESC119">[151]Data!#REF!</definedName>
    <definedName name="DESC120">[151]Data!#REF!</definedName>
    <definedName name="DESC121">[151]Data!#REF!</definedName>
    <definedName name="DESC122">[151]Data!#REF!</definedName>
    <definedName name="DESC123">[151]Data!#REF!</definedName>
    <definedName name="DESC124">[151]Data!#REF!</definedName>
    <definedName name="DESC125">[151]Data!#REF!</definedName>
    <definedName name="DESC126">[151]Data!#REF!</definedName>
    <definedName name="DESC127">[151]Data!#REF!</definedName>
    <definedName name="DESC127A">[151]Data!#REF!</definedName>
    <definedName name="DESC127B">[151]Data!#REF!</definedName>
    <definedName name="DESC127C">[151]Data!#REF!</definedName>
    <definedName name="DESC127D">[151]Data!#REF!</definedName>
    <definedName name="DESC127E">[151]Data!#REF!</definedName>
    <definedName name="DESC127F">[151]Data!#REF!</definedName>
    <definedName name="DESC127G">[151]Data!#REF!</definedName>
    <definedName name="DESC127H">[151]Data!#REF!</definedName>
    <definedName name="DESC127I">[151]Data!#REF!</definedName>
    <definedName name="DESC127J">[151]Data!#REF!</definedName>
    <definedName name="DESC128">[151]Data!#REF!</definedName>
    <definedName name="DESC128A">[151]Data!#REF!</definedName>
    <definedName name="DESC128B">[151]Data!#REF!</definedName>
    <definedName name="DESC128C">[151]Data!#REF!</definedName>
    <definedName name="DESC128D">[151]Data!#REF!</definedName>
    <definedName name="DESC128E">[151]Data!#REF!</definedName>
    <definedName name="DESC128F">[151]Data!#REF!</definedName>
    <definedName name="DESC128G">[151]Data!#REF!</definedName>
    <definedName name="DESC129">[151]Data!#REF!</definedName>
    <definedName name="DESC129A">[151]Data!#REF!</definedName>
    <definedName name="DESC129B">[151]Data!#REF!</definedName>
    <definedName name="DESC129C">[151]Data!#REF!</definedName>
    <definedName name="DESC129D">[151]Data!#REF!</definedName>
    <definedName name="DESC130">[151]Data!#REF!</definedName>
    <definedName name="DESC130A">[151]Data!#REF!</definedName>
    <definedName name="DESC130B">[151]Data!#REF!</definedName>
    <definedName name="DESC131">[151]Data!#REF!</definedName>
    <definedName name="DESC132">[151]Data!#REF!</definedName>
    <definedName name="DESC133">[151]Data!#REF!</definedName>
    <definedName name="DESC14">[151]Data!#REF!</definedName>
    <definedName name="DESC143">[151]Data!#REF!</definedName>
    <definedName name="DESC144">[151]Data!#REF!</definedName>
    <definedName name="DESC145">[151]Data!#REF!</definedName>
    <definedName name="DESC146">[151]Data!#REF!</definedName>
    <definedName name="DESC147">[151]Data!#REF!</definedName>
    <definedName name="DESC148">[151]Data!#REF!</definedName>
    <definedName name="DESC149">[151]Data!#REF!</definedName>
    <definedName name="DESC150">[151]Data!#REF!</definedName>
    <definedName name="DESC151A">'[11]Data used'!#REF!</definedName>
    <definedName name="DESC152">[151]Data!#REF!</definedName>
    <definedName name="DESC153">[151]Data!#REF!</definedName>
    <definedName name="DESC154">[151]Data!#REF!</definedName>
    <definedName name="DESC155">[151]Data!#REF!</definedName>
    <definedName name="DESC156">[151]Data!#REF!</definedName>
    <definedName name="DESC157">[151]Data!#REF!</definedName>
    <definedName name="DESC158">[151]Data!#REF!</definedName>
    <definedName name="DESC16">[151]Data!#REF!</definedName>
    <definedName name="DESC18">[151]Data!#REF!</definedName>
    <definedName name="DESC19">[151]Data!#REF!</definedName>
    <definedName name="DESC20">[151]Data!#REF!</definedName>
    <definedName name="DESC21">[151]Data!#REF!</definedName>
    <definedName name="DESC22">[151]Data!#REF!</definedName>
    <definedName name="DESC23">[151]Data!#REF!</definedName>
    <definedName name="DESC24">[151]Data!#REF!</definedName>
    <definedName name="DESC26">[151]Data!#REF!</definedName>
    <definedName name="DESC27">[151]Data!#REF!</definedName>
    <definedName name="DESC29">[151]Data!#REF!</definedName>
    <definedName name="DESC30">[151]Data!#REF!</definedName>
    <definedName name="DESC31">[151]Data!#REF!</definedName>
    <definedName name="DESC32">[151]Data!#REF!</definedName>
    <definedName name="DESC33">[151]Data!#REF!</definedName>
    <definedName name="DESC34">[151]Data!#REF!</definedName>
    <definedName name="DESC35">[151]Data!#REF!</definedName>
    <definedName name="DESC36">[151]Data!#REF!</definedName>
    <definedName name="DESC37">[151]Data!#REF!</definedName>
    <definedName name="DESC38">[151]Data!#REF!</definedName>
    <definedName name="DESC39">[151]Data!#REF!</definedName>
    <definedName name="DESC40">[151]Data!#REF!</definedName>
    <definedName name="DESC41">[151]Data!#REF!</definedName>
    <definedName name="DESC42">[151]Data!#REF!</definedName>
    <definedName name="DESC43">[151]Data!#REF!</definedName>
    <definedName name="DESC44">[151]Data!#REF!</definedName>
    <definedName name="DESC45">[151]Data!#REF!</definedName>
    <definedName name="DESC46">[151]Data!#REF!</definedName>
    <definedName name="DESC47">[151]Data!#REF!</definedName>
    <definedName name="DESC48">[151]Data!#REF!</definedName>
    <definedName name="DESC49">[151]Data!#REF!</definedName>
    <definedName name="DESC50">[151]Data!#REF!</definedName>
    <definedName name="DESC51">[151]Data!#REF!</definedName>
    <definedName name="DESC52">[151]Data!#REF!</definedName>
    <definedName name="DESC54">[151]Data!#REF!</definedName>
    <definedName name="DESC56">[151]Data!#REF!</definedName>
    <definedName name="DESC57">[151]Data!#REF!</definedName>
    <definedName name="DESC58">[151]Data!#REF!</definedName>
    <definedName name="DESC59">[151]Data!#REF!</definedName>
    <definedName name="DESC60">[151]Data!#REF!</definedName>
    <definedName name="DESC61">[151]Data!#REF!</definedName>
    <definedName name="DESC63">[151]Data!#REF!</definedName>
    <definedName name="DESC64">[151]Data!#REF!</definedName>
    <definedName name="DESC65">[151]Data!#REF!</definedName>
    <definedName name="DESC66">[151]Data!#REF!</definedName>
    <definedName name="DESC68">[151]Data!#REF!</definedName>
    <definedName name="DESC69">[151]Data!#REF!</definedName>
    <definedName name="DESC7">[151]Data!#REF!</definedName>
    <definedName name="DESC70">[151]Data!#REF!</definedName>
    <definedName name="DESC71">[151]Data!#REF!</definedName>
    <definedName name="DESC72">[151]Data!#REF!</definedName>
    <definedName name="DESC73">[151]Data!#REF!</definedName>
    <definedName name="DESC74">[151]Data!#REF!</definedName>
    <definedName name="DESC77">[151]Data!#REF!</definedName>
    <definedName name="DESC78">[151]Data!#REF!</definedName>
    <definedName name="DESC79">[151]Data!#REF!</definedName>
    <definedName name="DESC79A">[151]Data!#REF!</definedName>
    <definedName name="DESC79B">[151]Data!#REF!</definedName>
    <definedName name="DESC79C">[151]Data!#REF!</definedName>
    <definedName name="DESC80">[151]Data!#REF!</definedName>
    <definedName name="DESC80A">[151]Data!#REF!</definedName>
    <definedName name="DESC80B">[151]Data!#REF!</definedName>
    <definedName name="DESC80C">[151]Data!#REF!</definedName>
    <definedName name="DESC81">[151]Data!#REF!</definedName>
    <definedName name="DESC82">[151]Data!#REF!</definedName>
    <definedName name="DESC85">[151]Data!#REF!</definedName>
    <definedName name="DESC86">[151]Data!#REF!</definedName>
    <definedName name="DESC87">[151]Data!#REF!</definedName>
    <definedName name="DESC88">[151]Data!#REF!</definedName>
    <definedName name="DESC92">[151]Data!#REF!</definedName>
    <definedName name="DESC93">[151]Data!#REF!</definedName>
    <definedName name="DESC94">[151]Data!#REF!</definedName>
    <definedName name="DESC95">[151]Data!#REF!</definedName>
    <definedName name="DESC98">[151]Data!#REF!</definedName>
    <definedName name="DESC99">[151]Data!#REF!</definedName>
    <definedName name="design">'[127]design '!#REF!</definedName>
    <definedName name="design_ds">#REF!</definedName>
    <definedName name="designed">#REF!</definedName>
    <definedName name="designed_2">#REF!</definedName>
    <definedName name="designed_6">#REF!</definedName>
    <definedName name="designed_7">#REF!</definedName>
    <definedName name="DesignPeriod">[98]Sheet1!#REF!</definedName>
    <definedName name="DesignTraffic">[98]Sheet1!#REF!</definedName>
    <definedName name="DESIRED_LENGTH">[156]BASE_ALL!$K$647:$K$668</definedName>
    <definedName name="det_act_plan" localSheetId="0">#REF!</definedName>
    <definedName name="det_act_plan">#REF!</definedName>
    <definedName name="detai_pumphouse">#REF!</definedName>
    <definedName name="Details">#REF!</definedName>
    <definedName name="detil_cwrising">#REF!</definedName>
    <definedName name="Detonator">#REF!</definedName>
    <definedName name="dev">[93]factors!#REF!</definedName>
    <definedName name="dex">#REF!</definedName>
    <definedName name="dext_rami">#REF!</definedName>
    <definedName name="df" localSheetId="0">'[157]oct-06'!#REF!</definedName>
    <definedName name="df">'[157]oct-06'!#REF!</definedName>
    <definedName name="df_2">#REF!</definedName>
    <definedName name="df_6">#REF!</definedName>
    <definedName name="df_7">#REF!</definedName>
    <definedName name="dfafdasdf">#REF!</definedName>
    <definedName name="dfd">#REF!</definedName>
    <definedName name="dfda">[93]factors!#REF!</definedName>
    <definedName name="dfdd">[68]prjt!#REF!</definedName>
    <definedName name="DFDF">#REF!</definedName>
    <definedName name="DFDFD">#REF!</definedName>
    <definedName name="dfdfdfd">[158]Material!$D$95</definedName>
    <definedName name="DFDFDFDEF">[159]Material!$D$109</definedName>
    <definedName name="dfdfs" hidden="1">{"'Sheet1'!$A$4386:$N$4591"}</definedName>
    <definedName name="dfdgf">[68]prjt!#REF!</definedName>
    <definedName name="dfdsa">#REF!</definedName>
    <definedName name="dffd">[154]Ene!$H$1</definedName>
    <definedName name="dfg">#REF!</definedName>
    <definedName name="dfggdg">'[160]FS-BOREWELL'!#REF!</definedName>
    <definedName name="dfghfdh" localSheetId="0" hidden="1">{#N/A,#N/A,FALSE,"1.1";#N/A,#N/A,FALSE,"1.1a";#N/A,#N/A,FALSE,"1.1b";#N/A,#N/A,FALSE,"1.1c";#N/A,#N/A,FALSE,"1.1e";#N/A,#N/A,FALSE,"1.1f";#N/A,#N/A,FALSE,"1.1g";#N/A,#N/A,FALSE,"1.1h_D";#N/A,#N/A,FALSE,"1.1h_T";#N/A,#N/A,FALSE,"1.2";#N/A,#N/A,FALSE,"1.3b";#N/A,#N/A,FALSE,"1.3";#N/A,#N/A,FALSE,"1.4";#N/A,#N/A,FALSE,"1.5";#N/A,#N/A,FALSE,"1.6";#N/A,#N/A,FALSE,"SOD";#N/A,#N/A,FALSE,"CF"}</definedName>
    <definedName name="dfghfdh" hidden="1">{#N/A,#N/A,FALSE,"1.1";#N/A,#N/A,FALSE,"1.1a";#N/A,#N/A,FALSE,"1.1b";#N/A,#N/A,FALSE,"1.1c";#N/A,#N/A,FALSE,"1.1e";#N/A,#N/A,FALSE,"1.1f";#N/A,#N/A,FALSE,"1.1g";#N/A,#N/A,FALSE,"1.1h_D";#N/A,#N/A,FALSE,"1.1h_T";#N/A,#N/A,FALSE,"1.2";#N/A,#N/A,FALSE,"1.3b";#N/A,#N/A,FALSE,"1.3";#N/A,#N/A,FALSE,"1.4";#N/A,#N/A,FALSE,"1.5";#N/A,#N/A,FALSE,"1.6";#N/A,#N/A,FALSE,"SOD";#N/A,#N/A,FALSE,"CF"}</definedName>
    <definedName name="DFRTRGFG">[66]JACKWELL!#REF!</definedName>
    <definedName name="dfsdfds">#REF!</definedName>
    <definedName name="dfsg">#REF!</definedName>
    <definedName name="dftt">#REF!</definedName>
    <definedName name="DFVS" hidden="1">#REF!</definedName>
    <definedName name="dg">#REF!</definedName>
    <definedName name="dg_2">#REF!</definedName>
    <definedName name="dg_6">#REF!</definedName>
    <definedName name="dg_7">#REF!</definedName>
    <definedName name="DG_KVA_RATING">'[161]WORK TABLE'!$A$1:$B$24</definedName>
    <definedName name="dgdfgsd">#REF!</definedName>
    <definedName name="dgdhhhhhesr">'[160]FS-KKC-EST'!#REF!</definedName>
    <definedName name="dgf">[68]prjt!#REF!</definedName>
    <definedName name="dghkl" hidden="1">{"'Bill No. 7'!$A$1:$G$32"}</definedName>
    <definedName name="dgs">#REF!</definedName>
    <definedName name="DHTML" hidden="1">{"'Sheet1'!$A$4386:$N$4591"}</definedName>
    <definedName name="Di" localSheetId="0">#REF!</definedName>
    <definedName name="Di" localSheetId="5">#REF!</definedName>
    <definedName name="Di" localSheetId="7">#REF!</definedName>
    <definedName name="Di" localSheetId="6">#REF!</definedName>
    <definedName name="Di" localSheetId="4">#REF!</definedName>
    <definedName name="Di">#REF!</definedName>
    <definedName name="dia">[162]Intro!$L$151</definedName>
    <definedName name="dia_rams">#REF!</definedName>
    <definedName name="DIALNV200">[11]det_est!#REF!</definedName>
    <definedName name="DIALNV225">[11]det_est!#REF!</definedName>
    <definedName name="DIALNV250">[11]det_est!#REF!</definedName>
    <definedName name="DIALNV280">[11]det_est!#REF!</definedName>
    <definedName name="DIALNV315">[11]det_est!#REF!</definedName>
    <definedName name="DIALNV355">[11]det_est!#REF!</definedName>
    <definedName name="DIALV200">[11]det_est!#REF!</definedName>
    <definedName name="DIALV225">[11]det_est!#REF!</definedName>
    <definedName name="DIALV250">[11]det_est!#REF!</definedName>
    <definedName name="DIALV280">[11]det_est!#REF!</definedName>
    <definedName name="DIALV315">[11]det_est!#REF!</definedName>
    <definedName name="DIALV355">[11]det_est!#REF!</definedName>
    <definedName name="DIAM">#REF!</definedName>
    <definedName name="DIAME">#REF!</definedName>
    <definedName name="DIAMET">#REF!</definedName>
    <definedName name="Diameter">'[92]List(Don Delete this sheet)'!$A$2:$A$8</definedName>
    <definedName name="DIAR">#REF!</definedName>
    <definedName name="DIAVAN">#REF!</definedName>
    <definedName name="Dico">#REF!</definedName>
    <definedName name="diesel">#REF!</definedName>
    <definedName name="DIFF">#REF!</definedName>
    <definedName name="Difference" localSheetId="0">'[100]Sheet2 (2)'!$R$8:$R$12</definedName>
    <definedName name="Difference">'[101]Sheet2 (2)'!$R$8:$R$12</definedName>
    <definedName name="dim4e">#REF!</definedName>
    <definedName name="dimc">#REF!</definedName>
    <definedName name="DIN">#REF!</definedName>
    <definedName name="DINING">#REF!</definedName>
    <definedName name="DIns" localSheetId="0">'[87]FT-05-02IsoBOM'!#REF!</definedName>
    <definedName name="DIns">'[87]FT-05-02IsoBOM'!#REF!</definedName>
    <definedName name="DIP">#REF!</definedName>
    <definedName name="DISCHARGE_DESIGNED">[163]DATA!$D$25</definedName>
    <definedName name="Discom1F1" localSheetId="0">#REF!</definedName>
    <definedName name="Discom1F1">#REF!</definedName>
    <definedName name="Discom1F2" localSheetId="0">#REF!</definedName>
    <definedName name="Discom1F2">#REF!</definedName>
    <definedName name="Discom1F3" localSheetId="0">#REF!</definedName>
    <definedName name="Discom1F3">#REF!</definedName>
    <definedName name="Discom1F4">#REF!</definedName>
    <definedName name="Discom1F6">#REF!</definedName>
    <definedName name="Discom2F1">#REF!</definedName>
    <definedName name="Discom2F2">#REF!</definedName>
    <definedName name="Discom2F3">#REF!</definedName>
    <definedName name="Discom2F4">#REF!</definedName>
    <definedName name="Discom2F6">#REF!</definedName>
    <definedName name="Discount" hidden="1">#REF!</definedName>
    <definedName name="disinf_">[127]disinfec!$B$6</definedName>
    <definedName name="display_area_2" hidden="1">#REF!</definedName>
    <definedName name="dist">[124]Data!$E$3</definedName>
    <definedName name="Distrib">'[164]SCurv (3)'!$B$6:$BJ$65</definedName>
    <definedName name="District_1" localSheetId="0">#REF!</definedName>
    <definedName name="District_1">#REF!</definedName>
    <definedName name="div">#REF!</definedName>
    <definedName name="Division">#REF!</definedName>
    <definedName name="DIVISIONWISE">#REF!</definedName>
    <definedName name="djb">#REF!</definedName>
    <definedName name="dk">#REF!</definedName>
    <definedName name="dk_2">#REF!</definedName>
    <definedName name="dk_6">#REF!</definedName>
    <definedName name="dk_7">#REF!</definedName>
    <definedName name="dl" localSheetId="0">#REF!</definedName>
    <definedName name="dl" localSheetId="5">#REF!</definedName>
    <definedName name="dl" localSheetId="7">#REF!</definedName>
    <definedName name="dl" localSheetId="6">#REF!</definedName>
    <definedName name="dl" localSheetId="4">#REF!</definedName>
    <definedName name="dl">#REF!</definedName>
    <definedName name="dl___0">#REF!</definedName>
    <definedName name="dl___13">#REF!</definedName>
    <definedName name="DLCThickness">[98]Sheet1!#REF!</definedName>
    <definedName name="Dm" localSheetId="0">#REF!</definedName>
    <definedName name="Dm">#REF!</definedName>
    <definedName name="Do" localSheetId="0">#REF!</definedName>
    <definedName name="Do" localSheetId="5">#REF!</definedName>
    <definedName name="Do" localSheetId="7">#REF!</definedName>
    <definedName name="Do" localSheetId="6">#REF!</definedName>
    <definedName name="Do" localSheetId="4">#REF!</definedName>
    <definedName name="Do">#REF!</definedName>
    <definedName name="DOCR">[55]Dsgn_Crt!$M$2</definedName>
    <definedName name="docu">#REF!</definedName>
    <definedName name="docu_2">#REF!</definedName>
    <definedName name="docu_6">#REF!</definedName>
    <definedName name="docu_7">#REF!</definedName>
    <definedName name="dom">#REF!</definedName>
    <definedName name="Doreswamy">#REF!</definedName>
    <definedName name="Dorm">#REF!</definedName>
    <definedName name="DOW_CORNING_789_SILICONE_SEALANT">#REF!</definedName>
    <definedName name="DOW_CORNING_789_SILICONE_SEALANT_2">#REF!</definedName>
    <definedName name="DOW_CORNING_789_SILICONE_SEALANT_6">#REF!</definedName>
    <definedName name="DOW_CORNING_789_SILICONE_SEALANT_7">#REF!</definedName>
    <definedName name="dozer">#REF!</definedName>
    <definedName name="dozer200">#REF!</definedName>
    <definedName name="dpc">'[165]dpc cost'!$D$1</definedName>
    <definedName name="dpr">#REF!</definedName>
    <definedName name="Dq">#REF!</definedName>
    <definedName name="dq_2">#REF!</definedName>
    <definedName name="dq_6">#REF!</definedName>
    <definedName name="dq_7">#REF!</definedName>
    <definedName name="dqww"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Drain">'[166]Ground floor'!#REF!</definedName>
    <definedName name="drains">#REF!</definedName>
    <definedName name="DRAWINGS">#REF!</definedName>
    <definedName name="DRAWINGS_I">#REF!</definedName>
    <definedName name="dresser">#REF!</definedName>
    <definedName name="drgfdg" hidden="1">#REF!</definedName>
    <definedName name="DRI">#REF!</definedName>
    <definedName name="driller">#REF!</definedName>
    <definedName name="drillingequipment">#REF!</definedName>
    <definedName name="Drp">[47]CASCADE!$I$26</definedName>
    <definedName name="DrS">#REF!</definedName>
    <definedName name="Ds" localSheetId="0">#REF!</definedName>
    <definedName name="Ds" localSheetId="5">#REF!</definedName>
    <definedName name="Ds" localSheetId="7">#REF!</definedName>
    <definedName name="Ds" localSheetId="6">#REF!</definedName>
    <definedName name="Ds" localSheetId="4">#REF!</definedName>
    <definedName name="Ds">#REF!</definedName>
    <definedName name="Ds___0">#REF!</definedName>
    <definedName name="Ds___13">#REF!</definedName>
    <definedName name="DSAAJHGSDKF">#REF!</definedName>
    <definedName name="DSAD" localSheetId="0" hidden="1">{#N/A,#N/A,FALSE,"2002-03 Form 1.3a";#N/A,#N/A,FALSE,"2003-04 Form 1.3a";#N/A,#N/A,FALSE,"Avai- CY";#N/A,#N/A,FALSE,"Avai- EY";#N/A,#N/A,FALSE,"Demand vs Availability"}</definedName>
    <definedName name="DSAD" hidden="1">{#N/A,#N/A,FALSE,"2002-03 Form 1.3a";#N/A,#N/A,FALSE,"2003-04 Form 1.3a";#N/A,#N/A,FALSE,"Avai- CY";#N/A,#N/A,FALSE,"Avai- EY";#N/A,#N/A,FALSE,"Demand vs Availability"}</definedName>
    <definedName name="DSAF">#REF!</definedName>
    <definedName name="dsat" localSheetId="0">#REF!</definedName>
    <definedName name="dsat">#REF!</definedName>
    <definedName name="dsd">'[167]Rectangular Beam'!#REF!</definedName>
    <definedName name="dsda">#REF!</definedName>
    <definedName name="dsdb">#REF!</definedName>
    <definedName name="dsdf">#REF!</definedName>
    <definedName name="dsds">#REF!</definedName>
    <definedName name="dsds_2">#REF!</definedName>
    <definedName name="dsds_6">#REF!</definedName>
    <definedName name="dsds_7">#REF!</definedName>
    <definedName name="dsdsdls" localSheetId="0">#REF!</definedName>
    <definedName name="dsdsdls">#REF!</definedName>
    <definedName name="DSF">'[32]ABST-GD'!#REF!</definedName>
    <definedName name="dsfdsfdsfdasfdfs">#REF!</definedName>
    <definedName name="dsgfredt">[41]Design!#REF!</definedName>
    <definedName name="dsgfredt_2">[168]Design!#REF!</definedName>
    <definedName name="DSM">#REF!</definedName>
    <definedName name="dssddsfdsfdsf">'[169]ABST-GD'!#REF!</definedName>
    <definedName name="DStorage">#REF!</definedName>
    <definedName name="dt">#REF!</definedName>
    <definedName name="DTA">#REF!</definedName>
    <definedName name="DTB">#REF!</definedName>
    <definedName name="DtC">#REF!</definedName>
    <definedName name="DTE">[47]Dgn_Crit!$J$2</definedName>
    <definedName name="dth" localSheetId="0">#REF!</definedName>
    <definedName name="dth">#REF!</definedName>
    <definedName name="DTS">#REF!</definedName>
    <definedName name="dum" localSheetId="0" hidden="1">{#N/A,#N/A,FALSE,"1.1";#N/A,#N/A,FALSE,"1.1a";#N/A,#N/A,FALSE,"1.1b";#N/A,#N/A,FALSE,"1.1c";#N/A,#N/A,FALSE,"1.1e";#N/A,#N/A,FALSE,"1.1f";#N/A,#N/A,FALSE,"1.1g";#N/A,#N/A,FALSE,"1.1h_T";#N/A,#N/A,FALSE,"1.1h_D";#N/A,#N/A,FALSE,"1.2";#N/A,#N/A,FALSE,"1.3";#N/A,#N/A,FALSE,"1.3b";#N/A,#N/A,FALSE,"1.4";#N/A,#N/A,FALSE,"1.5";#N/A,#N/A,FALSE,"1.6";#N/A,#N/A,FALSE,"2.1";#N/A,#N/A,FALSE,"SOD";#N/A,#N/A,FALSE,"OL";#N/A,#N/A,FALSE,"CF"}</definedName>
    <definedName name="dum" hidden="1">{#N/A,#N/A,FALSE,"1.1";#N/A,#N/A,FALSE,"1.1a";#N/A,#N/A,FALSE,"1.1b";#N/A,#N/A,FALSE,"1.1c";#N/A,#N/A,FALSE,"1.1e";#N/A,#N/A,FALSE,"1.1f";#N/A,#N/A,FALSE,"1.1g";#N/A,#N/A,FALSE,"1.1h_T";#N/A,#N/A,FALSE,"1.1h_D";#N/A,#N/A,FALSE,"1.2";#N/A,#N/A,FALSE,"1.3";#N/A,#N/A,FALSE,"1.3b";#N/A,#N/A,FALSE,"1.4";#N/A,#N/A,FALSE,"1.5";#N/A,#N/A,FALSE,"1.6";#N/A,#N/A,FALSE,"2.1";#N/A,#N/A,FALSE,"SOD";#N/A,#N/A,FALSE,"OL";#N/A,#N/A,FALSE,"CF"}</definedName>
    <definedName name="Durgavva">[170]Labour!$D$3</definedName>
    <definedName name="Dust">#REF!</definedName>
    <definedName name="duti_desi">[127]duti_desi!$B$11</definedName>
    <definedName name="dvalue">[108]DVALUE!$A$4:$C$104</definedName>
    <definedName name="dvf">#REF!</definedName>
    <definedName name="DVL">#REF!</definedName>
    <definedName name="DVV">#REF!</definedName>
    <definedName name="DVVn">#REF!</definedName>
    <definedName name="DWGREG">#REF!</definedName>
    <definedName name="dwpefb">'[80]PDC-1'!#REF!</definedName>
    <definedName name="dwpeld">'[80]PDC-1'!#REF!</definedName>
    <definedName name="dwpelw">'[80]PDC-1'!#REF!</definedName>
    <definedName name="DWSHAHFHF" hidden="1">#REF!</definedName>
    <definedName name="dwssss" localSheetId="0">#REF!</definedName>
    <definedName name="dwssss">#REF!</definedName>
    <definedName name="Dx">#REF!</definedName>
    <definedName name="Dy">#REF!</definedName>
    <definedName name="E" localSheetId="0">#REF!</definedName>
    <definedName name="E">#REF!</definedName>
    <definedName name="E_315MVA_Addl_Page1" localSheetId="0">#REF!</definedName>
    <definedName name="E_315MVA_Addl_Page1">#REF!</definedName>
    <definedName name="E_315MVA_Addl_Page2" localSheetId="0">#REF!</definedName>
    <definedName name="E_315MVA_Addl_Page2">#REF!</definedName>
    <definedName name="E_AND_R">'[6]E &amp; R'!$A:$IV</definedName>
    <definedName name="E_AND_R_2">#REF!</definedName>
    <definedName name="E_span">#REF!</definedName>
    <definedName name="EAG">#REF!</definedName>
    <definedName name="EAX">#REF!</definedName>
    <definedName name="EBL">#REF!</definedName>
    <definedName name="EBN">#REF!</definedName>
    <definedName name="ec_charges">#REF!</definedName>
    <definedName name="EconClearIPStoCWR">#REF!</definedName>
    <definedName name="EconomiClearWater">#REF!</definedName>
    <definedName name="EconomicRawWater">#REF!</definedName>
    <definedName name="economics">#REF!</definedName>
    <definedName name="ECP">#REF!</definedName>
    <definedName name="ecs">#REF!</definedName>
    <definedName name="ED" localSheetId="0">#REF!</definedName>
    <definedName name="ED">#REF!</definedName>
    <definedName name="ED_RTU" localSheetId="0">#REF!</definedName>
    <definedName name="ED_RTU">#REF!</definedName>
    <definedName name="ED_TRDR" localSheetId="0">#REF!</definedName>
    <definedName name="ED_TRDR">#REF!</definedName>
    <definedName name="edf">#REF!</definedName>
    <definedName name="Edi">#REF!</definedName>
    <definedName name="Edition">#REF!</definedName>
    <definedName name="edwfds">#REF!</definedName>
    <definedName name="ee">#REF!</definedName>
    <definedName name="eee">#REF!</definedName>
    <definedName name="eeee" localSheetId="0">#REF!</definedName>
    <definedName name="eeee">#REF!</definedName>
    <definedName name="eeeee">[148]Labour!$D$17</definedName>
    <definedName name="eeeeee">[9]JACKWELL!#REF!</definedName>
    <definedName name="eeeeeeeeeeeeeeeeee" localSheetId="0" hidden="1">#REF!</definedName>
    <definedName name="eeeeeeeeeeeeeeeeee" hidden="1">#REF!</definedName>
    <definedName name="Eela" localSheetId="0">#REF!</definedName>
    <definedName name="Eela">#REF!</definedName>
    <definedName name="eer">#REF!</definedName>
    <definedName name="eff._span">'[171]Abt Foundation '!$I$41</definedName>
    <definedName name="Eff.kofDLCSubbase">[98]Sheet1!#REF!</definedName>
    <definedName name="effectivespan1">[135]FACE!#REF!</definedName>
    <definedName name="Effieciens_Sclammabscheidung">[118]BALAN1!$E$50</definedName>
    <definedName name="Effizienz_Abscheidung_Schlammw_inVK">[118]BALAN1!$E$51</definedName>
    <definedName name="EHV" localSheetId="0">#REF!</definedName>
    <definedName name="EHV">#REF!</definedName>
    <definedName name="EL1_">'[54]Shor &amp; Shuter'!#REF!</definedName>
    <definedName name="elb" localSheetId="0">#REF!</definedName>
    <definedName name="elb">#REF!</definedName>
    <definedName name="ELEC">#REF!</definedName>
    <definedName name="Electric_Light___Power">#REF!</definedName>
    <definedName name="ELECTRICAL">#REF!</definedName>
    <definedName name="electrician">#REF!</definedName>
    <definedName name="Elesum">#REF!</definedName>
    <definedName name="ELHR">'[54]Shor &amp; Shuter'!#REF!</definedName>
    <definedName name="elt" localSheetId="0">#REF!</definedName>
    <definedName name="elt">#REF!</definedName>
    <definedName name="Em" localSheetId="0">#REF!</definedName>
    <definedName name="Em">#REF!</definedName>
    <definedName name="Em___0">#REF!</definedName>
    <definedName name="Em___13">#REF!</definedName>
    <definedName name="Email">#REF!</definedName>
    <definedName name="EMAL">[59]SUMRY!$L$91</definedName>
    <definedName name="EMB">#REF!</definedName>
    <definedName name="Embankment">#REF!</definedName>
    <definedName name="EMMN">[59]SUMRY!$L$44</definedName>
    <definedName name="emulsion">#REF!</definedName>
    <definedName name="End_Bal">#REF!</definedName>
    <definedName name="EndBorder">#REF!</definedName>
    <definedName name="Energy_sales">#REF!</definedName>
    <definedName name="ENG">#REF!</definedName>
    <definedName name="EngAddress">#REF!</definedName>
    <definedName name="ENGC">[172]PULSATOR!$K$17</definedName>
    <definedName name="EngCity">#REF!</definedName>
    <definedName name="ENGG" localSheetId="0">#REF!</definedName>
    <definedName name="ENGG">#REF!</definedName>
    <definedName name="Engg_charges" localSheetId="0">#REF!</definedName>
    <definedName name="Engg_charges">#REF!</definedName>
    <definedName name="EngName">#REF!</definedName>
    <definedName name="EngPostal">#REF!</definedName>
    <definedName name="EngPrio">#REF!</definedName>
    <definedName name="EngPrio_Text">#REF!</definedName>
    <definedName name="EngState">#REF!</definedName>
    <definedName name="Entra">#REF!</definedName>
    <definedName name="EofConcrete">[98]Sheet1!#REF!</definedName>
    <definedName name="EP">#REF!</definedName>
    <definedName name="ep_mur">#REF!</definedName>
    <definedName name="EPA">#REF!</definedName>
    <definedName name="EPG">[47]PULSATUBE!$N$125</definedName>
    <definedName name="Epi" localSheetId="0">#REF!</definedName>
    <definedName name="Epi">#REF!</definedName>
    <definedName name="epr_goul">#REF!</definedName>
    <definedName name="epr_pgou">#REF!</definedName>
    <definedName name="EQ">[172]PULSATOR!$J$26</definedName>
    <definedName name="EQUIPCOM" localSheetId="0">#REF!</definedName>
    <definedName name="EQUIPCOM">#REF!</definedName>
    <definedName name="eqwre" hidden="1">#REF!</definedName>
    <definedName name="er">[66]JACKWELL!#REF!</definedName>
    <definedName name="ere" localSheetId="0">'[173]3BPA00132-5-3 W plan HVPNL'!#REF!</definedName>
    <definedName name="ere">'[173]3BPA00132-5-3 W plan HVPNL'!#REF!</definedName>
    <definedName name="erec" localSheetId="0">'[173]3BPA00132-5-3 W plan HVPNL'!#REF!</definedName>
    <definedName name="erec">'[173]3BPA00132-5-3 W plan HVPNL'!#REF!</definedName>
    <definedName name="ERECCOST">#REF!</definedName>
    <definedName name="erecps">[112]Jeerat!$E$9:$W$304</definedName>
    <definedName name="erfcv" hidden="1">#REF!</definedName>
    <definedName name="err" localSheetId="0">#REF!</definedName>
    <definedName name="err">#REF!</definedName>
    <definedName name="Error_Types" localSheetId="0">#REF!</definedName>
    <definedName name="Error_Types">#REF!</definedName>
    <definedName name="ert">#REF!</definedName>
    <definedName name="ERV" localSheetId="0">#REF!</definedName>
    <definedName name="ERV">#REF!</definedName>
    <definedName name="ERYTRYTRYTRY" hidden="1">#REF!</definedName>
    <definedName name="Es" localSheetId="0">#REF!</definedName>
    <definedName name="Es">#REF!</definedName>
    <definedName name="Es___0" localSheetId="0">#REF!</definedName>
    <definedName name="Es___0">#REF!</definedName>
    <definedName name="Es___13" localSheetId="0">#REF!</definedName>
    <definedName name="Es___13">#REF!</definedName>
    <definedName name="ESC_BOHW" localSheetId="0">#REF!</definedName>
    <definedName name="ESC_BOHW">#REF!</definedName>
    <definedName name="ESC_BOSW">#REF!</definedName>
    <definedName name="ESC_IDTOHW">#REF!</definedName>
    <definedName name="ESC_IDTOSW">#REF!</definedName>
    <definedName name="ESC_IMPHW">#REF!</definedName>
    <definedName name="ESC_IMPSW">#REF!</definedName>
    <definedName name="ESC_SER">#REF!</definedName>
    <definedName name="ESC_TRHW">#REF!</definedName>
    <definedName name="ESC_TRSW">#REF!</definedName>
    <definedName name="ESCPRD_BOHW">#REF!</definedName>
    <definedName name="ESCPRD_BOSW">#REF!</definedName>
    <definedName name="ESCPRD_IDTOHW">#REF!</definedName>
    <definedName name="ESCPRD_IDTOSW">#REF!</definedName>
    <definedName name="ESCPRD_IMPHW">#REF!</definedName>
    <definedName name="ESCPRD_IMPSW">#REF!</definedName>
    <definedName name="ESCPRD_TRHW">#REF!</definedName>
    <definedName name="ESCPRD_TRSW">#REF!</definedName>
    <definedName name="ESPAGE1">#REF!</definedName>
    <definedName name="ESPAGE2">#REF!</definedName>
    <definedName name="ESSR1">#REF!</definedName>
    <definedName name="ESSR10">#REF!</definedName>
    <definedName name="ESSR11">#REF!</definedName>
    <definedName name="ESSR12">#REF!</definedName>
    <definedName name="ESSR13">#REF!</definedName>
    <definedName name="ESSR2">#REF!</definedName>
    <definedName name="ESSR3">#REF!</definedName>
    <definedName name="ESSR4">#REF!</definedName>
    <definedName name="ESSR5">#REF!</definedName>
    <definedName name="ESSR6">#REF!</definedName>
    <definedName name="ESSR7">#REF!</definedName>
    <definedName name="ESSR8">#REF!</definedName>
    <definedName name="ESSR9">#REF!</definedName>
    <definedName name="est">#REF!</definedName>
    <definedName name="EstCost">#REF!</definedName>
    <definedName name="Estimate">[174]Data!$D$3</definedName>
    <definedName name="EstimateAcad">'[175]5.Data_Princi_GF'!$C$3</definedName>
    <definedName name="Et" localSheetId="0">#REF!</definedName>
    <definedName name="Et">#REF!</definedName>
    <definedName name="Et___0" localSheetId="0">#REF!</definedName>
    <definedName name="Et___0">#REF!</definedName>
    <definedName name="Et___13">#REF!</definedName>
    <definedName name="Eta">#REF!</definedName>
    <definedName name="etgret">#REF!</definedName>
    <definedName name="Eth">#REF!</definedName>
    <definedName name="ETR_RAMS">#REF!</definedName>
    <definedName name="eu">#REF!</definedName>
    <definedName name="Evaporative_Cooling">#REF!</definedName>
    <definedName name="EVG">#REF!</definedName>
    <definedName name="ew">#REF!</definedName>
    <definedName name="EW2.4">'[176]CS '!#REF!</definedName>
    <definedName name="EW2.6">'[176]CS '!#REF!</definedName>
    <definedName name="EWEAS">'[54]Shor &amp; Shuter'!#REF!</definedName>
    <definedName name="EWEAS2">'[54]Shor &amp; Shuter'!#REF!</definedName>
    <definedName name="EWEAS3">'[54]Shor &amp; Shuter'!#REF!</definedName>
    <definedName name="EWEAS4">'[54]Shor &amp; Shuter'!#REF!</definedName>
    <definedName name="EWEAS5">'[54]Shor &amp; Shuter'!#REF!</definedName>
    <definedName name="EWEAS6">'[54]Shor &amp; Shuter'!#REF!</definedName>
    <definedName name="EWEAS7">'[54]Shor &amp; Shuter'!#REF!</definedName>
    <definedName name="EWEASTHC">'[54]Shor &amp; Shuter'!#REF!</definedName>
    <definedName name="EWEASTHD">'[54]Shor &amp; Shuter'!#REF!</definedName>
    <definedName name="EWEASTWC">'[54]Shor &amp; Shuter'!#REF!</definedName>
    <definedName name="EWEASTWD">'[54]Shor &amp; Shuter'!#REF!</definedName>
    <definedName name="EWEHR">'[54]Shor &amp; Shuter'!#REF!</definedName>
    <definedName name="EWEMR">'[54]Shor &amp; Shuter'!#REF!</definedName>
    <definedName name="ewere" hidden="1">#REF!</definedName>
    <definedName name="EWESDR">'[54]Shor &amp; Shuter'!#REF!</definedName>
    <definedName name="EWESDR2">'[54]Shor &amp; Shuter'!#REF!</definedName>
    <definedName name="EWSDRTHC">'[54]Shor &amp; Shuter'!#REF!</definedName>
    <definedName name="EWSDRTHD">'[54]Shor &amp; Shuter'!#REF!</definedName>
    <definedName name="EX">[52]BOQ!$X$2</definedName>
    <definedName name="Excavation">#REF!</definedName>
    <definedName name="Excavation_for_foundations__substructures__trenches__sumps__tunnels__pits_etc._in_all_types_of_ordinary_and_hard_soils_including_hard_murum__including_necessary_shoring__strutting__stacking_selected_material_for_backfilling_or_disposing_excess_excavated_m">[177]GBW!#REF!</definedName>
    <definedName name="excavator">#REF!</definedName>
    <definedName name="excavtion_offset" localSheetId="0">#REF!</definedName>
    <definedName name="excavtion_offset">#REF!</definedName>
    <definedName name="Excel_BuiltIn__FilterDatabase">#REF!</definedName>
    <definedName name="Excel_BuiltIn__FilterDatabase_1">#REF!</definedName>
    <definedName name="Excel_BuiltIn__FilterDatabase_1_1">#REF!</definedName>
    <definedName name="Excel_BuiltIn__FilterDatabase_1_2">#REF!</definedName>
    <definedName name="Excel_BuiltIn__FilterDatabase_10" localSheetId="0">#REF!</definedName>
    <definedName name="Excel_BuiltIn__FilterDatabase_10">#REF!</definedName>
    <definedName name="Excel_BuiltIn__FilterDatabase_11" localSheetId="0">#REF!</definedName>
    <definedName name="Excel_BuiltIn__FilterDatabase_11">#REF!</definedName>
    <definedName name="Excel_BuiltIn__FilterDatabase_12" localSheetId="0">#REF!</definedName>
    <definedName name="Excel_BuiltIn__FilterDatabase_12">#REF!</definedName>
    <definedName name="Excel_BuiltIn__FilterDatabase_13" localSheetId="0">#REF!</definedName>
    <definedName name="Excel_BuiltIn__FilterDatabase_13">#REF!</definedName>
    <definedName name="Excel_BuiltIn__FilterDatabase_14" localSheetId="0">#REF!</definedName>
    <definedName name="Excel_BuiltIn__FilterDatabase_14">#REF!</definedName>
    <definedName name="Excel_BuiltIn__FilterDatabase_15" localSheetId="0">#REF!</definedName>
    <definedName name="Excel_BuiltIn__FilterDatabase_15">#REF!</definedName>
    <definedName name="Excel_BuiltIn__FilterDatabase_16" localSheetId="0">#REF!</definedName>
    <definedName name="Excel_BuiltIn__FilterDatabase_16">#REF!</definedName>
    <definedName name="Excel_BuiltIn__FilterDatabase_17" localSheetId="0">#REF!</definedName>
    <definedName name="Excel_BuiltIn__FilterDatabase_17">#REF!</definedName>
    <definedName name="Excel_BuiltIn__FilterDatabase_18" localSheetId="0">#REF!</definedName>
    <definedName name="Excel_BuiltIn__FilterDatabase_18">#REF!</definedName>
    <definedName name="Excel_BuiltIn__FilterDatabase_2">#REF!</definedName>
    <definedName name="Excel_BuiltIn__FilterDatabase_2_1">#REF!</definedName>
    <definedName name="Excel_BuiltIn__FilterDatabase_2_2">#REF!</definedName>
    <definedName name="Excel_BuiltIn__FilterDatabase_3">#REF!</definedName>
    <definedName name="Excel_BuiltIn__FilterDatabase_3_1">#REF!</definedName>
    <definedName name="Excel_BuiltIn__FilterDatabase_3_2">#REF!</definedName>
    <definedName name="Excel_BuiltIn__FilterDatabase_4_1">#REF!</definedName>
    <definedName name="Excel_BuiltIn__FilterDatabase_5" localSheetId="0">#REF!</definedName>
    <definedName name="Excel_BuiltIn__FilterDatabase_5">#REF!</definedName>
    <definedName name="Excel_BuiltIn__FilterDatabase_6" localSheetId="0">#REF!</definedName>
    <definedName name="Excel_BuiltIn__FilterDatabase_6">#REF!</definedName>
    <definedName name="Excel_BuiltIn__FilterDatabase_7" localSheetId="0">#REF!</definedName>
    <definedName name="Excel_BuiltIn__FilterDatabase_7">#REF!</definedName>
    <definedName name="Excel_BuiltIn__FilterDatabase_8" localSheetId="0">#REF!</definedName>
    <definedName name="Excel_BuiltIn__FilterDatabase_8">#REF!</definedName>
    <definedName name="Excel_BuiltIn__FilterDatabase_9" localSheetId="0">#REF!</definedName>
    <definedName name="Excel_BuiltIn__FilterDatabase_9">#REF!</definedName>
    <definedName name="Excel_BuiltIn_Database">#REF!</definedName>
    <definedName name="Excel_BuiltIn_Database_0">#REF!</definedName>
    <definedName name="Excel_BuiltIn_Database_1">#REF!</definedName>
    <definedName name="Excel_BuiltIn_Database_2">#REF!</definedName>
    <definedName name="Excel_BuiltIn_Database_6">#REF!</definedName>
    <definedName name="Excel_BuiltIn_Database_7">#REF!</definedName>
    <definedName name="excel_builtIn_FilterDatabase">#REF!</definedName>
    <definedName name="EXCEL_BUILTIN_P">#REF!</definedName>
    <definedName name="Excel_BuiltIn_Print_Area">#REF!</definedName>
    <definedName name="Excel_BuiltIn_Print_Area_1">#REF!</definedName>
    <definedName name="Excel_BuiltIn_Print_Area_1_1">#REF!</definedName>
    <definedName name="Excel_BuiltIn_Print_Area_1_1_1">NA()</definedName>
    <definedName name="Excel_BuiltIn_Print_Area_1_1_1_1">NA()</definedName>
    <definedName name="Excel_BuiltIn_Print_Area_1_1_2">#REF!</definedName>
    <definedName name="Excel_BuiltIn_Print_Area_10">'[178]END-END'!#REF!</definedName>
    <definedName name="Excel_BuiltIn_Print_Area_10_1">'[179]END-END'!#REF!</definedName>
    <definedName name="Excel_BuiltIn_Print_Area_10_1_1">"$#REF!.$A$1:$H$65472"</definedName>
    <definedName name="Excel_BuiltIn_Print_Area_100">"$#REF!.$A$1:$H$65472"</definedName>
    <definedName name="Excel_BuiltIn_Print_Area_100_1">"$#REF!.$A$1:$Y$14"</definedName>
    <definedName name="Excel_BuiltIn_Print_Area_101">"$#REF!.$A$1:$E$65472"</definedName>
    <definedName name="Excel_BuiltIn_Print_Area_101_1">"$#REF!.$A$1:$X$14"</definedName>
    <definedName name="Excel_BuiltIn_Print_Area_102">"$#REF!.$A$1:$F$65536"</definedName>
    <definedName name="Excel_BuiltIn_Print_Area_102_1">"$#REF!.$A$1:$Y$14"</definedName>
    <definedName name="Excel_BuiltIn_Print_Area_103">"$#REF!.$A$1:$F$65536"</definedName>
    <definedName name="Excel_BuiltIn_Print_Area_103_1">"$#REF!.$A$1:$Y$14"</definedName>
    <definedName name="Excel_BuiltIn_Print_Area_104">"$#REF!.$A$1:$C$65472"</definedName>
    <definedName name="Excel_BuiltIn_Print_Area_104_1">"$#REF!.$A$1:$Y$14"</definedName>
    <definedName name="Excel_BuiltIn_Print_Area_105">"$#REF!.$A$1:$I$65472"</definedName>
    <definedName name="Excel_BuiltIn_Print_Area_105_1">"$#REF!.$A$1:$Y$14"</definedName>
    <definedName name="Excel_BuiltIn_Print_Area_105_1_1">"$#REF!.$A$1:$Y$14"</definedName>
    <definedName name="Excel_BuiltIn_Print_Area_106">"$#REF!.$A$1:$H$65472"</definedName>
    <definedName name="Excel_BuiltIn_Print_Area_106_1">"$#REF!.$A$1:$Y$14"</definedName>
    <definedName name="Excel_BuiltIn_Print_Area_107">"$#REF!.$A$1:$E$65472"</definedName>
    <definedName name="Excel_BuiltIn_Print_Area_107_1">"$#REF!.$A$1:$X$14"</definedName>
    <definedName name="Excel_BuiltIn_Print_Area_108">"$#REF!.$A$1:$T$65386"</definedName>
    <definedName name="Excel_BuiltIn_Print_Area_108_1">"$#REF!.$A$1:$Y$14"</definedName>
    <definedName name="Excel_BuiltIn_Print_Area_109">"$#REF!.$A$1:$I$65386"</definedName>
    <definedName name="Excel_BuiltIn_Print_Area_109_1">"$#REF!.$A$1:$Y$14"</definedName>
    <definedName name="Excel_BuiltIn_Print_Area_11">"$#REF!.$A$1:$I$65472"</definedName>
    <definedName name="Excel_BuiltIn_Print_Area_110">"$#REF!.$A$1:$F$65535"</definedName>
    <definedName name="Excel_BuiltIn_Print_Area_110_1">"$#REF!.$A$1:$Y$14"</definedName>
    <definedName name="Excel_BuiltIn_Print_Area_111">"$#REF!.$A$1:$G$65536"</definedName>
    <definedName name="Excel_BuiltIn_Print_Area_111_1">"$#REF!.$A$1:$Y$14"</definedName>
    <definedName name="Excel_BuiltIn_Print_Area_111_1_1">"$#REF!.$A$1:$Y$14"</definedName>
    <definedName name="Excel_BuiltIn_Print_Area_112">"$#REF!.$A$1:$C$65472"</definedName>
    <definedName name="Excel_BuiltIn_Print_Area_112_1">"$#REF!.$A$1:$Y$14"</definedName>
    <definedName name="Excel_BuiltIn_Print_Area_113">"$#REF!.$A$1:$I$65472"</definedName>
    <definedName name="Excel_BuiltIn_Print_Area_113_1">"$#REF!.$A$1:$Y$14"</definedName>
    <definedName name="Excel_BuiltIn_Print_Area_114">"$#REF!.$A$1:$H$65472"</definedName>
    <definedName name="Excel_BuiltIn_Print_Area_114_1">"$#REF!.$A$1:$Y$14"</definedName>
    <definedName name="Excel_BuiltIn_Print_Area_115">"$#REF!.$A$1:$E$65472"</definedName>
    <definedName name="Excel_BuiltIn_Print_Area_115_1">"$#REF!.$A$1:$Y$14"</definedName>
    <definedName name="Excel_BuiltIn_Print_Area_115_1_1">"$#REF!.$A$1:$Y$14"</definedName>
    <definedName name="Excel_BuiltIn_Print_Area_116">"$#REF!.$A$1:$T$65386"</definedName>
    <definedName name="Excel_BuiltIn_Print_Area_116_1">"$#REF!.$A$1:$Y$14"</definedName>
    <definedName name="Excel_BuiltIn_Print_Area_117">"$#REF!.$A$1:$I$65386"</definedName>
    <definedName name="Excel_BuiltIn_Print_Area_117_1">"$#REF!.$A$1:$X$14"</definedName>
    <definedName name="Excel_BuiltIn_Print_Area_118">"$#REF!.$A$1:$F$65439"</definedName>
    <definedName name="Excel_BuiltIn_Print_Area_118_1">"$#REF!.$B$1:$R$81"</definedName>
    <definedName name="Excel_BuiltIn_Print_Area_118_1_1">"$#REF!.$A$1:$Y$14"</definedName>
    <definedName name="Excel_BuiltIn_Print_Area_119">"$#REF!.$A$1:$F$65439"</definedName>
    <definedName name="Excel_BuiltIn_Print_Area_119_1">"$#REF!.$B$1:$V$81"</definedName>
    <definedName name="Excel_BuiltIn_Print_Area_119_1_1">"$#REF!.$A$1:$Y$14"</definedName>
    <definedName name="Excel_BuiltIn_Print_Area_12">'[178]FS-BBC-EST'!#REF!</definedName>
    <definedName name="Excel_BuiltIn_Print_Area_12_1">'[179]FS-BBC-EST'!#REF!</definedName>
    <definedName name="Excel_BuiltIn_Print_Area_120">"$#REF!.$A$1:$G$65536"</definedName>
    <definedName name="Excel_BuiltIn_Print_Area_120_1">"$#REF!.$B$1:$R$81"</definedName>
    <definedName name="Excel_BuiltIn_Print_Area_120_1_1">"$#REF!.$A$1:$Y$14"</definedName>
    <definedName name="Excel_BuiltIn_Print_Area_121">"$#REF!.$A$1:$G$65536"</definedName>
    <definedName name="Excel_BuiltIn_Print_Area_121_1">"$#REF!.$B$1:$R$81"</definedName>
    <definedName name="Excel_BuiltIn_Print_Area_121_1_1">"$#REF!.$A$1:$Y$14"</definedName>
    <definedName name="Excel_BuiltIn_Print_Area_121_1_1_1">"$#REF!.$A$1:$Y$14"</definedName>
    <definedName name="Excel_BuiltIn_Print_Area_122_1">"$#REF!.$B$1:$R$81"</definedName>
    <definedName name="Excel_BuiltIn_Print_Area_122_1_1">"$#REF!.$A$1:$Y$14"</definedName>
    <definedName name="Excel_BuiltIn_Print_Area_123_1">"$#REF!.$B$1:$R$81"</definedName>
    <definedName name="Excel_BuiltIn_Print_Area_123_1_1">"$#REF!.$A$1:$X$14"</definedName>
    <definedName name="Excel_BuiltIn_Print_Area_124_1">"$#REF!.$B$1:$R$81"</definedName>
    <definedName name="Excel_BuiltIn_Print_Area_124_1_1">"$#REF!.$A$1:$X$14"</definedName>
    <definedName name="Excel_BuiltIn_Print_Area_125_1">"$#REF!.$B$1:$R$81"</definedName>
    <definedName name="Excel_BuiltIn_Print_Area_126_1">"$#REF!.$B$1:$Q$81"</definedName>
    <definedName name="Excel_BuiltIn_Print_Area_127_1">"$#REF!.$A$1:$Y$14"</definedName>
    <definedName name="Excel_BuiltIn_Print_Area_128_1">"$#REF!.$A$1:$Y$14"</definedName>
    <definedName name="Excel_BuiltIn_Print_Area_129_1">"$#REF!.$A$1:$Y$14"</definedName>
    <definedName name="Excel_BuiltIn_Print_Area_13">'[178]FS-BB-SC-EST'!#REF!</definedName>
    <definedName name="Excel_BuiltIn_Print_Area_13_1">'[179]FS-BB-SC-EST'!#REF!</definedName>
    <definedName name="Excel_BuiltIn_Print_Area_130_1">"$#REF!.$A$1:$X$14"</definedName>
    <definedName name="Excel_BuiltIn_Print_Area_131_1">"$#REF!.$A$1:$X$14"</definedName>
    <definedName name="Excel_BuiltIn_Print_Area_132_1">"$#REF!.$A$1:$Y$14"</definedName>
    <definedName name="Excel_BuiltIn_Print_Area_133_1">"$#REF!.$A$1:$Y$14"</definedName>
    <definedName name="Excel_BuiltIn_Print_Area_135_1">"$#REF!.$A$1:$Y$14"</definedName>
    <definedName name="Excel_BuiltIn_Print_Area_136_1">"$#REF!.$A$1:$Y$14"</definedName>
    <definedName name="Excel_BuiltIn_Print_Area_137_1">"$#REF!.$A$1:$X$14"</definedName>
    <definedName name="Excel_BuiltIn_Print_Area_138_1">"$#REF!.$A$1:$Y$14"</definedName>
    <definedName name="Excel_BuiltIn_Print_Area_139_1">"$#REF!.$A$1:$Y$14"</definedName>
    <definedName name="Excel_BuiltIn_Print_Area_139_1_1">"$#REF!.$A$1:$Y$14"</definedName>
    <definedName name="Excel_BuiltIn_Print_Area_14">#REF!</definedName>
    <definedName name="Excel_BuiltIn_Print_Area_14_1">#REF!</definedName>
    <definedName name="Excel_BuiltIn_Print_Area_14_2">#REF!</definedName>
    <definedName name="Excel_BuiltIn_Print_Area_140_1">"$#REF!.$A$1:$Y$14"</definedName>
    <definedName name="Excel_BuiltIn_Print_Area_141_1">"$#REF!.$A$1:$Y$14"</definedName>
    <definedName name="Excel_BuiltIn_Print_Area_142_1">"$#REF!.$A$1:$Y$14"</definedName>
    <definedName name="Excel_BuiltIn_Print_Area_143_1">"$#REF!.$A$1:$X$14"</definedName>
    <definedName name="Excel_BuiltIn_Print_Area_147">"$#REF!.$A$1:$Y$14"</definedName>
    <definedName name="Excel_BuiltIn_Print_Area_149">"$#REF!.$A$1:$X$14"</definedName>
    <definedName name="Excel_BuiltIn_Print_Area_149_1">"$#REF!.$B$1:$Y$14"</definedName>
    <definedName name="Excel_BuiltIn_Print_Area_15">"$#REF!.$A$1:$G$65278"</definedName>
    <definedName name="Excel_BuiltIn_Print_Area_15_1">"$#REF!.$#REF!$#REF!:$#REF!$#REF!"</definedName>
    <definedName name="Excel_BuiltIn_Print_Area_150_1">"$#REF!.$B$1:$Y$14"</definedName>
    <definedName name="Excel_BuiltIn_Print_Area_151">"$#REF!.$B$1:$Y$14"</definedName>
    <definedName name="Excel_BuiltIn_Print_Area_152_1">"$#REF!.$B$1:$Y$14"</definedName>
    <definedName name="Excel_BuiltIn_Print_Area_153">"$#REF!.$B$1:$Y$14"</definedName>
    <definedName name="Excel_BuiltIn_Print_Area_154_1">"$#REF!.$B$1:$Y$14"</definedName>
    <definedName name="Excel_BuiltIn_Print_Area_155">"$#REF!.$B$1:$Y$14"</definedName>
    <definedName name="Excel_BuiltIn_Print_Area_157">"$#REF!.$B$1:$T$14"</definedName>
    <definedName name="Excel_BuiltIn_Print_Area_158_1">"$#REF!.$B$1:$Y$14"</definedName>
    <definedName name="Excel_BuiltIn_Print_Area_16">'[178]FS-HIGH JUMP'!#REF!</definedName>
    <definedName name="Excel_BuiltIn_Print_Area_16_1">'[179]FS-HIGH JUMP'!#REF!</definedName>
    <definedName name="Excel_BuiltIn_Print_Area_165">"$#REF!.$A$1:$P$65536"</definedName>
    <definedName name="Excel_BuiltIn_Print_Area_165_1">"$#REF!.$A$1:$Q$443"</definedName>
    <definedName name="Excel_BuiltIn_Print_Area_166">"$#REF!.$A$1:$AG$65530"</definedName>
    <definedName name="Excel_BuiltIn_Print_Area_166_1">"$#REF!.$B$1:$Y$14"</definedName>
    <definedName name="Excel_BuiltIn_Print_Area_167_1">"$#REF!.$B$1:$Y$14"</definedName>
    <definedName name="Excel_BuiltIn_Print_Area_168">"$#REF!.$A$1:$J$65532"</definedName>
    <definedName name="Excel_BuiltIn_Print_Area_168_1">"$#REF!.$B$1:$Y$14"</definedName>
    <definedName name="Excel_BuiltIn_Print_Area_17">'[178]FS-KC-EST'!#REF!</definedName>
    <definedName name="Excel_BuiltIn_Print_Area_17_1">#REF!</definedName>
    <definedName name="Excel_BuiltIn_Print_Area_17_1_1">#REF!</definedName>
    <definedName name="Excel_BuiltIn_Print_Area_17_1_1_1">#REF!</definedName>
    <definedName name="Excel_BuiltIn_Print_Area_17_1_2">#REF!</definedName>
    <definedName name="Excel_BuiltIn_Print_Area_170">"$#REF!.$A$1:$J$65530"</definedName>
    <definedName name="Excel_BuiltIn_Print_Area_172">"$#REF!.$A$1:$J$65530"</definedName>
    <definedName name="Excel_BuiltIn_Print_Area_174">"$#REF!.$A$1:$J$65530"</definedName>
    <definedName name="Excel_BuiltIn_Print_Area_176">"$#REF!.$A$1:$J$65530"</definedName>
    <definedName name="Excel_BuiltIn_Print_Area_178">"$#REF!.$A$1:$J$65530"</definedName>
    <definedName name="Excel_BuiltIn_Print_Area_18">'[178]FS-KKC-EST'!#REF!</definedName>
    <definedName name="Excel_BuiltIn_Print_Area_18_1">'[179]FS-KKC-EST'!#REF!</definedName>
    <definedName name="Excel_BuiltIn_Print_Area_180">"$#REF!.$A$1:$J$65530"</definedName>
    <definedName name="Excel_BuiltIn_Print_Area_182">"$#REF!.$A$1:$J$65530"</definedName>
    <definedName name="Excel_BuiltIn_Print_Area_184">"$#REF!.$A$1:$J$32"</definedName>
    <definedName name="Excel_BuiltIn_Print_Area_186">"$#REF!.$A$1:$J$65528"</definedName>
    <definedName name="Excel_BuiltIn_Print_Area_188">"$#REF!.$A$1:$J$65533"</definedName>
    <definedName name="Excel_BuiltIn_Print_Area_19">'[180]FS-BB-SC-EST'!#REF!</definedName>
    <definedName name="Excel_BuiltIn_Print_Area_19_1">'[178]FS-LONG JUMP'!#REF!</definedName>
    <definedName name="Excel_BuiltIn_Print_Area_19_1_1">'[179]FS-LONG JUMP'!#REF!</definedName>
    <definedName name="Excel_BuiltIn_Print_Area_19_1_1_1">'[179]FS-LONG JUMP'!#REF!</definedName>
    <definedName name="Excel_BuiltIn_Print_Area_19_2">'[181]FS-BB-SC-EST'!#REF!</definedName>
    <definedName name="Excel_BuiltIn_Print_Area_190">"$#REF!.$A$1:$J$65529"</definedName>
    <definedName name="Excel_BuiltIn_Print_Area_192">"$#REF!.$A$1:$J$65530"</definedName>
    <definedName name="Excel_BuiltIn_Print_Area_194">"$#REF!.$A$1:$J$65533"</definedName>
    <definedName name="Excel_BuiltIn_Print_Area_196">"$#REF!.$A$1:$J$65532"</definedName>
    <definedName name="Excel_BuiltIn_Print_Area_198">"$#REF!.$A$1:$J$65533"</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3">#REF!</definedName>
    <definedName name="Excel_BuiltIn_Print_Area_2_1_6">#REF!</definedName>
    <definedName name="Excel_BuiltIn_Print_Area_2_1_7">#REF!</definedName>
    <definedName name="Excel_BuiltIn_Print_Area_20">'[180]FS-BOREWELL'!#REF!</definedName>
    <definedName name="Excel_BuiltIn_Print_Area_20_1">'[182]FS-BOREWELL'!#REF!</definedName>
    <definedName name="Excel_BuiltIn_Print_Area_20_1_1">'[183]FS-BOREWELL'!#REF!</definedName>
    <definedName name="Excel_BuiltIn_Print_Area_20_1_1_1">'[183]FS-BOREWELL'!#REF!</definedName>
    <definedName name="Excel_BuiltIn_Print_Area_20_2">'[181]FS-BOREWELL'!#REF!</definedName>
    <definedName name="Excel_BuiltIn_Print_Area_200">"$#REF!.$A$1:$J$65532"</definedName>
    <definedName name="Excel_BuiltIn_Print_Area_202">"$#REF!.$A$1:$J$65536"</definedName>
    <definedName name="Excel_BuiltIn_Print_Area_204">"$#REF!.$A$1:$J$65536"</definedName>
    <definedName name="Excel_BuiltIn_Print_Area_206">"$#REF!.$A$1:$J$65529"</definedName>
    <definedName name="Excel_BuiltIn_Print_Area_208">"$#REF!.$A$1:$J$65534"</definedName>
    <definedName name="Excel_BuiltIn_Print_Area_209">"$#REF!.$A$1:$K$29"</definedName>
    <definedName name="Excel_BuiltIn_Print_Area_21_1">"$#REF!.$A$1:$G$3"</definedName>
    <definedName name="Excel_BuiltIn_Print_Area_210">"$#REF!.$A$1"</definedName>
    <definedName name="Excel_BuiltIn_Print_Area_211">"$#REF!.$A$1:$F$65536"</definedName>
    <definedName name="Excel_BuiltIn_Print_Area_212">"$#REF!.$A$1:$F$65536"</definedName>
    <definedName name="Excel_BuiltIn_Print_Area_213">"$#REF!.$A$1:$P$65534"</definedName>
    <definedName name="Excel_BuiltIn_Print_Area_214">"$#REF!.$A$1:$D$65536"</definedName>
    <definedName name="Excel_BuiltIn_Print_Area_216">"$#REF!.$A$1:$F$65531"</definedName>
    <definedName name="Excel_BuiltIn_Print_Area_22">'[178]FS-SPORTS'!#REF!</definedName>
    <definedName name="Excel_BuiltIn_Print_Area_22_1">'[179]FS-SPORTS'!#REF!</definedName>
    <definedName name="Excel_BuiltIn_Print_Area_22_1_1">"$#REF!.$A$2:$K$595"</definedName>
    <definedName name="Excel_BuiltIn_Print_Area_23">'[180]FS-HIGH JUMP'!#REF!</definedName>
    <definedName name="Excel_BuiltIn_Print_Area_23_1">#REF!</definedName>
    <definedName name="Excel_BuiltIn_Print_Area_23_1_1">#REF!</definedName>
    <definedName name="Excel_BuiltIn_Print_Area_23_1_1_1">#REF!</definedName>
    <definedName name="Excel_BuiltIn_Print_Area_23_1_2">#REF!</definedName>
    <definedName name="Excel_BuiltIn_Print_Area_23_2">'[181]FS-HIGH JUMP'!#REF!</definedName>
    <definedName name="Excel_BuiltIn_Print_Area_24">#REF!</definedName>
    <definedName name="Excel_BuiltIn_Print_Area_24_1">'[178]FS-VBC-EST'!#REF!</definedName>
    <definedName name="Excel_BuiltIn_Print_Area_24_1_1">'[179]FS-VBC-EST'!#REF!</definedName>
    <definedName name="Excel_BuiltIn_Print_Area_24_1_1_1">'[179]FS-VBC-EST'!#REF!</definedName>
    <definedName name="Excel_BuiltIn_Print_Area_24_2">#REF!</definedName>
    <definedName name="Excel_BuiltIn_Print_Area_25">#REF!</definedName>
    <definedName name="Excel_BuiltIn_Print_Area_25_1">#REF!</definedName>
    <definedName name="Excel_BuiltIn_Print_Area_25_1_1">"$#REF!.$B$1:$P$14"</definedName>
    <definedName name="Excel_BuiltIn_Print_Area_25_2">#REF!</definedName>
    <definedName name="Excel_BuiltIn_Print_Area_26">"$#REF!.$A$1:$B$65472"</definedName>
    <definedName name="Excel_BuiltIn_Print_Area_27">'[180]FS-KC-EST'!#REF!</definedName>
    <definedName name="Excel_BuiltIn_Print_Area_27_1">'[182]FS-KC-EST'!#REF!</definedName>
    <definedName name="Excel_BuiltIn_Print_Area_27_1_1">'[183]FS-KC-EST'!#REF!</definedName>
    <definedName name="Excel_BuiltIn_Print_Area_27_1_1_1">'[183]FS-KC-EST'!#REF!</definedName>
    <definedName name="Excel_BuiltIn_Print_Area_27_2">'[181]FS-KC-EST'!#REF!</definedName>
    <definedName name="Excel_BuiltIn_Print_Area_28">'[180]FS-KKC-EST'!#REF!</definedName>
    <definedName name="Excel_BuiltIn_Print_Area_28_1">'[182]FS-KKC-EST'!#REF!</definedName>
    <definedName name="Excel_BuiltIn_Print_Area_28_1_1">'[183]FS-KKC-EST'!#REF!</definedName>
    <definedName name="Excel_BuiltIn_Print_Area_28_1_1_1">'[183]FS-KKC-EST'!#REF!</definedName>
    <definedName name="Excel_BuiltIn_Print_Area_28_2">'[181]FS-KKC-EST'!#REF!</definedName>
    <definedName name="Excel_BuiltIn_Print_Area_29">'[180]FS-LONG JUMP'!#REF!</definedName>
    <definedName name="Excel_BuiltIn_Print_Area_29_1">'[182]FS-LONG JUMP'!#REF!</definedName>
    <definedName name="Excel_BuiltIn_Print_Area_29_1_1">'[183]FS-LONG JUMP'!#REF!</definedName>
    <definedName name="Excel_BuiltIn_Print_Area_29_1_1_1">'[183]FS-LONG JUMP'!#REF!</definedName>
    <definedName name="Excel_BuiltIn_Print_Area_29_2">'[181]FS-LONG JUMP'!#REF!</definedName>
    <definedName name="Excel_BuiltIn_Print_Area_3">#REF!</definedName>
    <definedName name="Excel_BuiltIn_Print_Area_3_1">#REF!</definedName>
    <definedName name="Excel_BuiltIn_Print_Area_3_1_1">#REF!</definedName>
    <definedName name="Excel_BuiltIn_Print_Area_3_2">#REF!</definedName>
    <definedName name="Excel_BuiltIn_Print_Area_30">"$#REF!.$A$1:$Y$11"</definedName>
    <definedName name="Excel_BuiltIn_Print_Area_30_1">"$#REF!.$A$1:$B$70"</definedName>
    <definedName name="Excel_BuiltIn_Print_Area_30_1_1">"$#REF!.$A$1:$B$74"</definedName>
    <definedName name="Excel_BuiltIn_Print_Area_31">"$#REF!.$A$1:$U$17"</definedName>
    <definedName name="Excel_BuiltIn_Print_Area_31_1">"$#REF!.$A$1:$L$31"</definedName>
    <definedName name="Excel_BuiltIn_Print_Area_32">"$#REF!.$A$1:$C$65472"</definedName>
    <definedName name="Excel_BuiltIn_Print_Area_32_1">"$#REF!.$A$1:$C$124"</definedName>
    <definedName name="Excel_BuiltIn_Print_Area_32_1_1">"$#REF!.$A$1:$C$93"</definedName>
    <definedName name="Excel_BuiltIn_Print_Area_34">'[180]FS-SPORTS'!#REF!</definedName>
    <definedName name="Excel_BuiltIn_Print_Area_34_1">'[182]FS-SPORTS'!#REF!</definedName>
    <definedName name="Excel_BuiltIn_Print_Area_34_1_1">'[183]FS-SPORTS'!#REF!</definedName>
    <definedName name="Excel_BuiltIn_Print_Area_34_1_1_1">'[183]FS-SPORTS'!#REF!</definedName>
    <definedName name="Excel_BuiltIn_Print_Area_34_2">'[181]FS-SPORTS'!#REF!</definedName>
    <definedName name="Excel_BuiltIn_Print_Area_35">"$#REF!.$A$1:$M$65529"</definedName>
    <definedName name="Excel_BuiltIn_Print_Area_35_1">"$#REF!.$A$1:$D$158"</definedName>
    <definedName name="Excel_BuiltIn_Print_Area_36">"$#REF!.$A$1:$C$65472"</definedName>
    <definedName name="Excel_BuiltIn_Print_Area_36_1">"$#REF!.$A$1:$C$95"</definedName>
    <definedName name="Excel_BuiltIn_Print_Area_37">'[180]FS-VBC-EST'!#REF!</definedName>
    <definedName name="Excel_BuiltIn_Print_Area_37_1">'[182]FS-VBC-EST'!#REF!</definedName>
    <definedName name="Excel_BuiltIn_Print_Area_37_1_1">'[183]FS-VBC-EST'!#REF!</definedName>
    <definedName name="Excel_BuiltIn_Print_Area_37_1_1_1">'[183]FS-VBC-EST'!#REF!</definedName>
    <definedName name="Excel_BuiltIn_Print_Area_37_2">'[181]FS-VBC-EST'!#REF!</definedName>
    <definedName name="Excel_BuiltIn_Print_Area_38">'[180]FS-VBC-EST'!#REF!</definedName>
    <definedName name="Excel_BuiltIn_Print_Area_38_1">'[184]FS-VBC-EST'!#REF!</definedName>
    <definedName name="Excel_BuiltIn_Print_Area_38_2">'[185]FS-VBC-EST'!#REF!</definedName>
    <definedName name="Excel_BuiltIn_Print_Area_39">'[180]KHO-KHO PLAY GROUND '!#REF!</definedName>
    <definedName name="Excel_BuiltIn_Print_Area_39_1">'[182]KHO-KHO PLAY GROUND '!#REF!</definedName>
    <definedName name="Excel_BuiltIn_Print_Area_39_1_1">'[183]KHO-KHO PLAY GROUND '!#REF!</definedName>
    <definedName name="Excel_BuiltIn_Print_Area_39_1_1_1">'[183]KHO-KHO PLAY GROUND '!#REF!</definedName>
    <definedName name="Excel_BuiltIn_Print_Area_39_2">'[181]KHO-KHO PLAY GROUND '!#REF!</definedName>
    <definedName name="Excel_BuiltIn_Print_Area_4">#REF!</definedName>
    <definedName name="Excel_BuiltIn_Print_Area_4_1">#REF!</definedName>
    <definedName name="Excel_BuiltIn_Print_Area_4_1_1">#REF!</definedName>
    <definedName name="Excel_BuiltIn_Print_Area_4_2">#REF!</definedName>
    <definedName name="Excel_BuiltIn_Print_Area_40">'[180]KHO-KHO PLAY GROUND '!#REF!</definedName>
    <definedName name="Excel_BuiltIn_Print_Area_40_1">'[184]KHO-KHO PLAY GROUND '!#REF!</definedName>
    <definedName name="Excel_BuiltIn_Print_Area_40_2">'[185]KHO-KHO PLAY GROUND '!#REF!</definedName>
    <definedName name="Excel_BuiltIn_Print_Area_41">"$#REF!.$A$1:$D$65523"</definedName>
    <definedName name="Excel_BuiltIn_Print_Area_42">"$#REF!.$A$1:$F$31"</definedName>
    <definedName name="Excel_BuiltIn_Print_Area_43">"$#REF!.$A$1:$C$65472"</definedName>
    <definedName name="Excel_BuiltIn_Print_Area_44">"$#REF!.$A$1:$I$65472"</definedName>
    <definedName name="Excel_BuiltIn_Print_Area_45">"$#REF!.$A$1:$H$65472"</definedName>
    <definedName name="Excel_BuiltIn_Print_Area_45_1">"$#REF!.$A$1:$F$226"</definedName>
    <definedName name="Excel_BuiltIn_Print_Area_46">"$#REF!.$A$1:$E$65523"</definedName>
    <definedName name="Excel_BuiltIn_Print_Area_46_1">"$#REF!.$A$1:$C$116"</definedName>
    <definedName name="Excel_BuiltIn_Print_Area_47">"$#REF!.$A$1:$F$65536"</definedName>
    <definedName name="Excel_BuiltIn_Print_Area_49_1">"$#REF!.$A$1:$E$120"</definedName>
    <definedName name="Excel_BuiltIn_Print_Area_5">#REF!</definedName>
    <definedName name="Excel_BuiltIn_Print_Area_5_1">#REF!</definedName>
    <definedName name="Excel_BuiltIn_Print_Area_5_1_1">#REF!</definedName>
    <definedName name="Excel_BuiltIn_Print_Area_5_1_1_1">#REF!</definedName>
    <definedName name="Excel_BuiltIn_Print_Area_5_1_1_1_1">"$#REF!.$A$1:$H$9"</definedName>
    <definedName name="Excel_BuiltIn_Print_Area_5_1_1_1_1_1">"$#REF!.$#REF!$#REF!:$#REF!$#REF!"</definedName>
    <definedName name="Excel_BuiltIn_Print_Area_5_1_2">#REF!</definedName>
    <definedName name="Excel_Builtin_Print_Area_5_11">#REF!</definedName>
    <definedName name="Excel_BuiltIn_Print_Area_5_2">#REF!</definedName>
    <definedName name="Excel_BuiltIn_Print_Area_50_1">"$#REF!.$A$1:$C$127"</definedName>
    <definedName name="Excel_BuiltIn_Print_Area_50_1_1">"$#REF!.$A$1:$T$3"</definedName>
    <definedName name="Excel_BuiltIn_Print_Area_54_1">"$#REF!.$A$1:$T$3"</definedName>
    <definedName name="Excel_BuiltIn_Print_Area_59_1">"$#REF!.$A$1:$E$88"</definedName>
    <definedName name="Excel_BuiltIn_Print_Area_6">#REF!</definedName>
    <definedName name="Excel_BuiltIn_Print_Area_6_1">#REF!</definedName>
    <definedName name="Excel_BuiltIn_Print_Area_6_1_1">"$#REF!.$A$1:$J$4"</definedName>
    <definedName name="Excel_BuiltIn_Print_Area_6_1_1_1">"$#REF!.$A$1:$I$4"</definedName>
    <definedName name="Excel_BuiltIn_Print_Area_6_2">#REF!</definedName>
    <definedName name="Excel_BuiltIn_Print_Area_61_1">"$#REF!.$A$1:$I$121"</definedName>
    <definedName name="Excel_BuiltIn_Print_Area_62_1">"$#REF!.$A$1:$H$118"</definedName>
    <definedName name="Excel_BuiltIn_Print_Area_63_1">"$#REF!.$A$1:$E$104"</definedName>
    <definedName name="Excel_BuiltIn_Print_Area_64_1">"$#REF!.$A$1:$T$3"</definedName>
    <definedName name="Excel_BuiltIn_Print_Area_67_1">"$#REF!.$A$1:$I$128"</definedName>
    <definedName name="Excel_BuiltIn_Print_Area_68_1">"$#REF!.$A$1:$H$126"</definedName>
    <definedName name="Excel_BuiltIn_Print_Area_68_1_1">"$#REF!.$A$1:$Y$14"</definedName>
    <definedName name="Excel_BuiltIn_Print_Area_69_1">"$#REF!.$A$1:$E$134"</definedName>
    <definedName name="Excel_BuiltIn_Print_Area_69_1_1">"$#REF!.$A$1:$Y$14"</definedName>
    <definedName name="Excel_BuiltIn_Print_Area_7">#REF!</definedName>
    <definedName name="Excel_BuiltIn_Print_Area_7_1">#REF!</definedName>
    <definedName name="Excel_BuiltIn_Print_Area_7_1_1">"$#REF!.$A$2:$K$397"</definedName>
    <definedName name="Excel_BuiltIn_Print_Area_7_2">#REF!</definedName>
    <definedName name="Excel_BuiltIn_Print_Area_70_1">"$#REF!.$A$1:$T$3"</definedName>
    <definedName name="Excel_BuiltIn_Print_Area_70_1_1">"$#REF!.$A$1:$Y$14"</definedName>
    <definedName name="Excel_BuiltIn_Print_Area_71_1">"$#REF!.$A$1:$Y$14"</definedName>
    <definedName name="Excel_BuiltIn_Print_Area_71_1_1">"$#REF!.$A$1:$Y$14"</definedName>
    <definedName name="Excel_BuiltIn_Print_Area_72_1">"$#REF!.$A$1:$Y$14"</definedName>
    <definedName name="Excel_BuiltIn_Print_Area_73_1">"$#REF!.$A$1:$X$14"</definedName>
    <definedName name="Excel_BuiltIn_Print_Area_74_1">"$#REF!.$A$1:$Y$14"</definedName>
    <definedName name="Excel_BuiltIn_Print_Area_75">"$#REF!.$A$1:$H$42"</definedName>
    <definedName name="Excel_BuiltIn_Print_Area_75_1">"$#REF!.$A$1:$Y$14"</definedName>
    <definedName name="Excel_BuiltIn_Print_Area_76">"$#REF!.$A$1:$H$40"</definedName>
    <definedName name="Excel_BuiltIn_Print_Area_76_1">"$#REF!.$A$1:$Y$14"</definedName>
    <definedName name="Excel_BuiltIn_Print_Area_77_1">"$#REF!.$A$1:$Y$14"</definedName>
    <definedName name="Excel_BuiltIn_Print_Area_77_1_1">"$#REF!.$A$1:$Y$14"</definedName>
    <definedName name="Excel_BuiltIn_Print_Area_78_1">"$#REF!.$A$1:$Y$14"</definedName>
    <definedName name="Excel_BuiltIn_Print_Area_79_1">"$#REF!.$A$1:$T$65386"</definedName>
    <definedName name="Excel_BuiltIn_Print_Area_79_1_1">"$#REF!.$A$1:$X$14"</definedName>
    <definedName name="Excel_BuiltIn_Print_Area_8">#REF!</definedName>
    <definedName name="Excel_BuiltIn_Print_Area_8_1">#REF!</definedName>
    <definedName name="Excel_BuiltIn_Print_Area_8_2">#REF!</definedName>
    <definedName name="Excel_BuiltIn_Print_Area_80">"$#REF!.$A$1:$C$65472"</definedName>
    <definedName name="Excel_BuiltIn_Print_Area_80_1">"$#REF!.$A$1:$Y$14"</definedName>
    <definedName name="Excel_BuiltIn_Print_Area_81">"$#REF!.$A$1:$I$65472"</definedName>
    <definedName name="Excel_BuiltIn_Print_Area_81_1">"$#REF!.$A$1:$Y$14"</definedName>
    <definedName name="Excel_BuiltIn_Print_Area_82">"$#REF!.$A$1:$H$65472"</definedName>
    <definedName name="Excel_BuiltIn_Print_Area_82_1">"$#REF!.$A$1:$Y$14"</definedName>
    <definedName name="Excel_BuiltIn_Print_Area_83">"$#REF!.$A$1:$F$65523"</definedName>
    <definedName name="Excel_BuiltIn_Print_Area_83_1">"$#REF!.$A$1:$Y$14"</definedName>
    <definedName name="Excel_BuiltIn_Print_Area_83_1_1">"$#REF!.$A$1:$Y$14"</definedName>
    <definedName name="Excel_BuiltIn_Print_Area_84">"$#REF!.$A$1:$F$65536"</definedName>
    <definedName name="Excel_BuiltIn_Print_Area_84_1">"$#REF!.$A$1:$Y$14"</definedName>
    <definedName name="Excel_BuiltIn_Print_Area_85">"$#REF!.$A$1:$G$65536"</definedName>
    <definedName name="Excel_BuiltIn_Print_Area_85_1">"$#REF!.$A$1:$Y$14"</definedName>
    <definedName name="Excel_BuiltIn_Print_Area_86">"$#REF!.$A$1:$G$65536"</definedName>
    <definedName name="Excel_BuiltIn_Print_Area_86_1">"$#REF!.$A$1:$Y$14"</definedName>
    <definedName name="Excel_BuiltIn_Print_Area_87">"$#REF!.$A$1:$G$65536"</definedName>
    <definedName name="Excel_BuiltIn_Print_Area_87_1">"$#REF!.$A$1:$Y$14"</definedName>
    <definedName name="Excel_BuiltIn_Print_Area_87_1_1">"$#REF!.$A$1:$Y$14"</definedName>
    <definedName name="Excel_BuiltIn_Print_Area_88">"$#REF!.$A$1:$C$65472"</definedName>
    <definedName name="Excel_BuiltIn_Print_Area_88_1">"$#REF!.$A$1:$Y$14"</definedName>
    <definedName name="Excel_BuiltIn_Print_Area_89_1">"$#REF!.$A$1:$Y$14"</definedName>
    <definedName name="Excel_BuiltIn_Print_Area_9">"$#REF!.$A$1:$E$65472"</definedName>
    <definedName name="Excel_BuiltIn_Print_Area_9_1">"$#REF!.$A$1:$L$7"</definedName>
    <definedName name="Excel_BuiltIn_Print_Area_9_1_1">"$#REF!.$#REF!$#REF!:$#REF!$#REF!"</definedName>
    <definedName name="Excel_BuiltIn_Print_Area_90">"$#REF!.$A$1:$H$114"</definedName>
    <definedName name="Excel_BuiltIn_Print_Area_90_1">"$#REF!.$A$1:$Y$14"</definedName>
    <definedName name="Excel_BuiltIn_Print_Area_91">"$#REF!.$A$1:$E$65472"</definedName>
    <definedName name="Excel_BuiltIn_Print_Area_91_1">"$#REF!.$A$1:$Y$14"</definedName>
    <definedName name="Excel_BuiltIn_Print_Area_91_1_1">"$#REF!.$A$1:$Y$14"</definedName>
    <definedName name="Excel_BuiltIn_Print_Area_92">"$#REF!.$A$1:$T$65309"</definedName>
    <definedName name="Excel_BuiltIn_Print_Area_92_1">"$#REF!.$A$1:$Y$14"</definedName>
    <definedName name="Excel_BuiltIn_Print_Area_93">"$#REF!.$A$1:$I$65312"</definedName>
    <definedName name="Excel_BuiltIn_Print_Area_93_1">"$#REF!.$A$1:$Y$14"</definedName>
    <definedName name="Excel_BuiltIn_Print_Area_94">"$#REF!.$A$1:$F$65536"</definedName>
    <definedName name="Excel_BuiltIn_Print_Area_94_1">"$#REF!.$A$1:$Y$14"</definedName>
    <definedName name="Excel_BuiltIn_Print_Area_95">"$#REF!.$A$1:$F$65536"</definedName>
    <definedName name="Excel_BuiltIn_Print_Area_95_1">"$#REF!.$A$1:$Y$14"</definedName>
    <definedName name="Excel_BuiltIn_Print_Area_95_1_1">"$#REF!.$A$1:$Y$14"</definedName>
    <definedName name="Excel_BuiltIn_Print_Area_96">"$#REF!.$A$1:$F$65536"</definedName>
    <definedName name="Excel_BuiltIn_Print_Area_96_1">"$#REF!.$A$1:$Y$14"</definedName>
    <definedName name="Excel_BuiltIn_Print_Area_97">"$#REF!.$A$1:$F$65536"</definedName>
    <definedName name="Excel_BuiltIn_Print_Area_97_1">"$#REF!.$A$1:$Y$14"</definedName>
    <definedName name="Excel_BuiltIn_Print_Area_98">"$#REF!.$A$1:$C$65472"</definedName>
    <definedName name="Excel_BuiltIn_Print_Area_98_1">"$#REF!.$A$1:$Y$14"</definedName>
    <definedName name="Excel_BuiltIn_Print_Area_99">"$#REF!.$A$1:$I$65472"</definedName>
    <definedName name="Excel_BuiltIn_Print_Area_99_1">"$#REF!.$A$1:$Y$14"</definedName>
    <definedName name="Excel_BuiltIn_Print_Area_99_1_1">"$#REF!.$A$1:$Y$14"</definedName>
    <definedName name="Excel_BuiltIn_Print_Titles">NA()</definedName>
    <definedName name="Excel_BuiltIn_Print_Titles_1">#REF!</definedName>
    <definedName name="Excel_BuiltIn_Print_Titles_1_1">#REF!</definedName>
    <definedName name="Excel_BuiltIn_Print_Titles_1_1_1">#REF!</definedName>
    <definedName name="Excel_BuiltIn_Print_Titles_1_1_2">#REF!</definedName>
    <definedName name="Excel_BuiltIn_Print_Titles_1_1_24">#REF!</definedName>
    <definedName name="Excel_BuiltIn_Print_Titles_1_1_24_1">#REF!</definedName>
    <definedName name="Excel_BuiltIn_Print_Titles_1_1_24_2">#REF!</definedName>
    <definedName name="Excel_BuiltIn_Print_Titles_1_2">NA()</definedName>
    <definedName name="Excel_BuiltIn_Print_Titles_10">#REF!</definedName>
    <definedName name="Excel_BuiltIn_Print_Titles_10_1">#REF!</definedName>
    <definedName name="Excel_BuiltIn_Print_Titles_10_2">#REF!</definedName>
    <definedName name="Excel_BuiltIn_Print_Titles_100">"$#REF!.$A$1:$ALM$25"</definedName>
    <definedName name="Excel_BuiltIn_Print_Titles_100_1">"$#REF!.$A$3:$A$14"</definedName>
    <definedName name="Excel_BuiltIn_Print_Titles_101">"$#REF!.$A$1:$ALR$25"</definedName>
    <definedName name="Excel_BuiltIn_Print_Titles_102_1">"$#REF!.$A$3:$A$14"</definedName>
    <definedName name="Excel_BuiltIn_Print_Titles_103_1">"$#REF!.$A$3:$A$14"</definedName>
    <definedName name="Excel_BuiltIn_Print_Titles_103_1_1">"$#REF!.$A$3:$A$3"</definedName>
    <definedName name="Excel_BuiltIn_Print_Titles_104">"$#REF!.$A$25:$ALQ$25"</definedName>
    <definedName name="Excel_BuiltIn_Print_Titles_104_1">"$#REF!.$A$3:$A$14"</definedName>
    <definedName name="Excel_BuiltIn_Print_Titles_104_1_1">"$#REF!.$A$3:$A$3"</definedName>
    <definedName name="Excel_BuiltIn_Print_Titles_105">"$#REF!.$A$1:$ALJ$25"</definedName>
    <definedName name="Excel_BuiltIn_Print_Titles_105_1">"$#REF!.$A$3:$A$14"</definedName>
    <definedName name="Excel_BuiltIn_Print_Titles_106">"$#REF!.$A$1:$ALM$25"</definedName>
    <definedName name="Excel_BuiltIn_Print_Titles_107">"$#REF!.$A$1:$ALR$25"</definedName>
    <definedName name="Excel_BuiltIn_Print_Titles_108">"$#REF!.$A$2:$AMJ$3"</definedName>
    <definedName name="Excel_BuiltIn_Print_Titles_108_1">"$#REF!.$A$3:$A$14"</definedName>
    <definedName name="Excel_BuiltIn_Print_Titles_109_1">"$#REF!.$A$3:$A$14"</definedName>
    <definedName name="Excel_BuiltIn_Print_Titles_109_1_1">"$#REF!.$A$3:$A$3"</definedName>
    <definedName name="Excel_BuiltIn_Print_Titles_11">#REF!</definedName>
    <definedName name="Excel_BuiltIn_Print_Titles_110_1">"$#REF!.$A$3:$A$14"</definedName>
    <definedName name="Excel_BuiltIn_Print_Titles_110_1_1">"$#REF!.$A$3:$A$3"</definedName>
    <definedName name="Excel_BuiltIn_Print_Titles_111_1">"$#REF!.$A$3:$A$14"</definedName>
    <definedName name="Excel_BuiltIn_Print_Titles_112">"$#REF!.$A$1:$ALQ$25"</definedName>
    <definedName name="Excel_BuiltIn_Print_Titles_112_1">"$#REF!.$A$3:$A$14"</definedName>
    <definedName name="Excel_BuiltIn_Print_Titles_113">"$#REF!.$A$1:$ALJ$25"</definedName>
    <definedName name="Excel_BuiltIn_Print_Titles_113_1">"$#REF!.$A$3:$A$14"</definedName>
    <definedName name="Excel_BuiltIn_Print_Titles_113_1_1">"$#REF!.$A$3:$A$3"</definedName>
    <definedName name="Excel_BuiltIn_Print_Titles_114">"$#REF!.$A$1:$ALM$25"</definedName>
    <definedName name="Excel_BuiltIn_Print_Titles_114_1">"$#REF!.$A$3:$A$14"</definedName>
    <definedName name="Excel_BuiltIn_Print_Titles_114_1_1">"$#REF!.$A$3:$A$3"</definedName>
    <definedName name="Excel_BuiltIn_Print_Titles_115">"$#REF!.$A$1:$ALR$25"</definedName>
    <definedName name="Excel_BuiltIn_Print_Titles_115_1">"$#REF!.$A$3:$A$14"</definedName>
    <definedName name="Excel_BuiltIn_Print_Titles_116">"$#REF!.$A$2:$AMJ$3"</definedName>
    <definedName name="Excel_BuiltIn_Print_Titles_118_1">"$#REF!.$A$3:$A$14"</definedName>
    <definedName name="Excel_BuiltIn_Print_Titles_119_1">"$#REF!.$A$3:$A$14"</definedName>
    <definedName name="Excel_BuiltIn_Print_Titles_12">#REF!</definedName>
    <definedName name="Excel_BuiltIn_Print_Titles_12_1">#REF!</definedName>
    <definedName name="Excel_BuiltIn_Print_Titles_120_1">"$#REF!.$A$3:$A$14"</definedName>
    <definedName name="Excel_BuiltIn_Print_Titles_120_1_1">"$#REF!.$A$3:$A$3"</definedName>
    <definedName name="Excel_BuiltIn_Print_Titles_121_1">"$#REF!.$A$3:$A$14"</definedName>
    <definedName name="Excel_BuiltIn_Print_Titles_122_1">"$#REF!.$A$3:$A$14"</definedName>
    <definedName name="Excel_BuiltIn_Print_Titles_124_1">"$#REF!.$#REF!$#REF!:$#REF!$#REF!"</definedName>
    <definedName name="Excel_BuiltIn_Print_Titles_125_1">"$#REF!.$A$3:$A$14"</definedName>
    <definedName name="Excel_BuiltIn_Print_Titles_125_1_1">"$#REF!.$A$3:$A$3"</definedName>
    <definedName name="Excel_BuiltIn_Print_Titles_126_1">"$#REF!.$A$3:$A$14"</definedName>
    <definedName name="Excel_BuiltIn_Print_Titles_127_1">"$#REF!.$A$3:$A$14"</definedName>
    <definedName name="Excel_BuiltIn_Print_Titles_128_1">"$#REF!.$A$3:$A$14"</definedName>
    <definedName name="Excel_BuiltIn_Print_Titles_13">#REF!</definedName>
    <definedName name="Excel_BuiltIn_Print_Titles_13_1">#REF!</definedName>
    <definedName name="Excel_BuiltIn_Print_Titles_131_1">"$#REF!.$A$3:$A$3"</definedName>
    <definedName name="Excel_BuiltIn_Print_Titles_132_1">"$#REF!.$A$3:$A$14"</definedName>
    <definedName name="Excel_BuiltIn_Print_Titles_132_1_1">"$#REF!.$A$3:$A$3"</definedName>
    <definedName name="Excel_BuiltIn_Print_Titles_133_1">"$#REF!.$A$3:$A$14"</definedName>
    <definedName name="Excel_BuiltIn_Print_Titles_134_1">"$#REF!.$A$3:$A$14"</definedName>
    <definedName name="Excel_BuiltIn_Print_Titles_135_1">"$#REF!.$A$3:$A$14"</definedName>
    <definedName name="Excel_BuiltIn_Print_Titles_137_1">"$#REF!.$A$3:$A$3"</definedName>
    <definedName name="Excel_BuiltIn_Print_Titles_138_1">"$#REF!.$A$3:$A$14"</definedName>
    <definedName name="Excel_BuiltIn_Print_Titles_138_1_1">"$#REF!.$A$3:$A$3"</definedName>
    <definedName name="Excel_BuiltIn_Print_Titles_139_1">"$#REF!.$A$3:$A$14"</definedName>
    <definedName name="Excel_BuiltIn_Print_Titles_14">'[180]BALL BADMINTON SHUTTLE COCK'!#REF!</definedName>
    <definedName name="Excel_BuiltIn_Print_Titles_14_1">'[182]BALL BADMINTON SHUTTLE COCK'!#REF!</definedName>
    <definedName name="Excel_BuiltIn_Print_Titles_14_1_1">'[183]BALL BADMINTON SHUTTLE COCK'!#REF!</definedName>
    <definedName name="Excel_BuiltIn_Print_Titles_14_1_1_1">'[183]BALL BADMINTON SHUTTLE COCK'!#REF!</definedName>
    <definedName name="Excel_BuiltIn_Print_Titles_14_1_5">"$#REF!.$A$5:$IS$5"</definedName>
    <definedName name="Excel_BuiltIn_Print_Titles_14_2">'[181]BALL BADMINTON SHUTTLE COCK'!#REF!</definedName>
    <definedName name="Excel_BuiltIn_Print_Titles_140_1">"$#REF!.$A$3:$A$14"</definedName>
    <definedName name="Excel_BuiltIn_Print_Titles_141_1">"$#REF!.$A$3:$A$14"</definedName>
    <definedName name="Excel_BuiltIn_Print_Titles_15">'[180]BASKET BALL COURT '!#REF!</definedName>
    <definedName name="Excel_BuiltIn_Print_Titles_15_1">'[182]BASKET BALL COURT '!#REF!</definedName>
    <definedName name="Excel_BuiltIn_Print_Titles_15_1_1">'[183]BASKET BALL COURT '!#REF!</definedName>
    <definedName name="Excel_BuiltIn_Print_Titles_15_1_1_1">'[183]BASKET BALL COURT '!#REF!</definedName>
    <definedName name="Excel_BuiltIn_Print_Titles_15_2">'[181]BASKET BALL COURT '!#REF!</definedName>
    <definedName name="Excel_BuiltIn_Print_Titles_16" localSheetId="0">#REF!</definedName>
    <definedName name="Excel_BuiltIn_Print_Titles_16">#REF!</definedName>
    <definedName name="Excel_BuiltIn_Print_Titles_16_1">'[182]BBC ABSTRACT'!#REF!</definedName>
    <definedName name="Excel_BuiltIn_Print_Titles_16_1_1">'[183]BBC ABSTRACT'!#REF!</definedName>
    <definedName name="Excel_BuiltIn_Print_Titles_16_1_1_1">'[183]BBC ABSTRACT'!#REF!</definedName>
    <definedName name="Excel_BuiltIn_Print_Titles_16_2">'[181]BBC ABSTRACT'!#REF!</definedName>
    <definedName name="Excel_BuiltIn_Print_Titles_164">"$#REF!.$A$2:$AMJ$2"</definedName>
    <definedName name="Excel_BuiltIn_Print_Titles_166">("$#REF!.$A$1:$B$65530~$#REF!.$A$1:$AMJ$2))))))))))))))))))))))))")</definedName>
    <definedName name="Excel_BuiltIn_Print_Titles_168">"$#REF!.$A$2:$AMJ$2"</definedName>
    <definedName name="Excel_BuiltIn_Print_Titles_17">'[180]BB-SC ABSTRACT'!#REF!</definedName>
    <definedName name="Excel_BuiltIn_Print_Titles_17_1">'[182]BB-SC ABSTRACT'!#REF!</definedName>
    <definedName name="Excel_BuiltIn_Print_Titles_17_1_1">'[183]BB-SC ABSTRACT'!#REF!</definedName>
    <definedName name="Excel_BuiltIn_Print_Titles_17_1_1_1">'[183]BB-SC ABSTRACT'!#REF!</definedName>
    <definedName name="Excel_BuiltIn_Print_Titles_17_2">'[181]BB-SC ABSTRACT'!#REF!</definedName>
    <definedName name="Excel_BuiltIn_Print_Titles_170">"$#REF!.$A$3:$AMJ$3"</definedName>
    <definedName name="Excel_BuiltIn_Print_Titles_172">"$#REF!.$A$2:$AMJ$2"</definedName>
    <definedName name="Excel_BuiltIn_Print_Titles_174">"$#REF!.$A$2:$AMJ$2"</definedName>
    <definedName name="Excel_BuiltIn_Print_Titles_176">"$#REF!.$A$2:$AMJ$2"</definedName>
    <definedName name="Excel_BuiltIn_Print_Titles_178">"$#REF!.$A$2:$AMJ$2"</definedName>
    <definedName name="Excel_BuiltIn_Print_Titles_18">'[180]BOREWELL RECHARGE'!#REF!</definedName>
    <definedName name="Excel_BuiltIn_Print_Titles_18_1">'[182]BOREWELL RECHARGE'!#REF!</definedName>
    <definedName name="Excel_BuiltIn_Print_Titles_18_1_1">'[183]BOREWELL RECHARGE'!#REF!</definedName>
    <definedName name="Excel_BuiltIn_Print_Titles_18_1_1_1">'[183]BOREWELL RECHARGE'!#REF!</definedName>
    <definedName name="Excel_BuiltIn_Print_Titles_18_2">'[181]BOREWELL RECHARGE'!#REF!</definedName>
    <definedName name="Excel_BuiltIn_Print_Titles_180">"$#REF!.$A$3:$AMJ$3"</definedName>
    <definedName name="Excel_BuiltIn_Print_Titles_182">"$#REF!.$A$3:$AMJ$3"</definedName>
    <definedName name="Excel_BuiltIn_Print_Titles_186">"$#REF!.$A$3:$AMJ$3"</definedName>
    <definedName name="Excel_BuiltIn_Print_Titles_188">"$#REF!.$A$3:$AMJ$3"</definedName>
    <definedName name="Excel_BuiltIn_Print_Titles_19">'[180]BOREWELL RECHARGEABSTRACT'!#REF!</definedName>
    <definedName name="Excel_BuiltIn_Print_Titles_19_1">'[182]BOREWELL RECHARGEABSTRACT'!#REF!</definedName>
    <definedName name="Excel_BuiltIn_Print_Titles_19_1_1">'[183]BOREWELL RECHARGEABSTRACT'!#REF!</definedName>
    <definedName name="Excel_BuiltIn_Print_Titles_19_1_1_1">'[183]BOREWELL RECHARGEABSTRACT'!#REF!</definedName>
    <definedName name="Excel_BuiltIn_Print_Titles_19_2">'[181]BOREWELL RECHARGEABSTRACT'!#REF!</definedName>
    <definedName name="Excel_BuiltIn_Print_Titles_190">"$#REF!.$A$2:$AMJ$2"</definedName>
    <definedName name="Excel_BuiltIn_Print_Titles_192">"$#REF!.$A$2:$AMJ$2"</definedName>
    <definedName name="Excel_BuiltIn_Print_Titles_194">"$#REF!.$A$3:$AMJ$3"</definedName>
    <definedName name="Excel_BuiltIn_Print_Titles_196">"$#REF!.$A$2:$AMJ$2"</definedName>
    <definedName name="Excel_BuiltIn_Print_Titles_198">"$#REF!.$A$3:$AMJ$3"</definedName>
    <definedName name="Excel_BuiltIn_Print_Titles_2">#REF!</definedName>
    <definedName name="Excel_BuiltIn_Print_Titles_2_1">NA()</definedName>
    <definedName name="Excel_BuiltIn_Print_Titles_20">#REF!</definedName>
    <definedName name="Excel_BuiltIn_Print_Titles_200">"$#REF!.$A$3:$AMJ$3"</definedName>
    <definedName name="Excel_BuiltIn_Print_Titles_202">"$#REF!.$A$3:$AMJ$3"</definedName>
    <definedName name="Excel_BuiltIn_Print_Titles_204">"$#REF!.$A$3:$AMJ$3"</definedName>
    <definedName name="Excel_BuiltIn_Print_Titles_206">"$#REF!.$A$2:$AMJ$2"</definedName>
    <definedName name="Excel_BuiltIn_Print_Titles_208">"$#REF!.$A$2:$AMJ$2"</definedName>
    <definedName name="Excel_BuiltIn_Print_Titles_21">#REF!</definedName>
    <definedName name="Excel_BuiltIn_Print_Titles_212">"$#REF!.$A$2:$AMJ$2"</definedName>
    <definedName name="Excel_BuiltIn_Print_Titles_213">"$#REF!.$A$2:$AMJ$3"</definedName>
    <definedName name="Excel_BuiltIn_Print_Titles_214">"$#REF!.$A$1:$AMJ$2"</definedName>
    <definedName name="Excel_BuiltIn_Print_Titles_216">"$#REF!.$A$2:$AMJ$2"</definedName>
    <definedName name="Excel_BuiltIn_Print_Titles_22">#REF!</definedName>
    <definedName name="Excel_BuiltIn_Print_Titles_23">#REF!</definedName>
    <definedName name="Excel_BuiltIn_Print_Titles_23_1">"$#REF!.$#REF!$#REF!:$#REF!$#REF!"</definedName>
    <definedName name="Excel_BuiltIn_Print_Titles_24">#REF!</definedName>
    <definedName name="Excel_BuiltIn_Print_Titles_24_1">#REF!</definedName>
    <definedName name="Excel_BuiltIn_Print_Titles_24_2">#REF!</definedName>
    <definedName name="Excel_BuiltIn_Print_Titles_25">#REF!</definedName>
    <definedName name="Excel_BuiltIn_Print_Titles_25_1">#REF!</definedName>
    <definedName name="Excel_BuiltIn_Print_Titles_25_2">#REF!</definedName>
    <definedName name="Excel_BuiltIn_Print_Titles_26">#REF!</definedName>
    <definedName name="Excel_BuiltIn_Print_Titles_27">#REF!</definedName>
    <definedName name="Excel_BuiltIn_Print_Titles_28">'[180]KABADDI COURT'!#REF!</definedName>
    <definedName name="Excel_BuiltIn_Print_Titles_28_1">'[182]KABADDI COURT'!#REF!</definedName>
    <definedName name="Excel_BuiltIn_Print_Titles_28_1_1">'[183]KABADDI COURT'!#REF!</definedName>
    <definedName name="Excel_BuiltIn_Print_Titles_28_1_1_1">'[183]KABADDI COURT'!#REF!</definedName>
    <definedName name="Excel_BuiltIn_Print_Titles_28_2">'[181]KABADDI COURT'!#REF!</definedName>
    <definedName name="Excel_BuiltIn_Print_Titles_29">'[180]KC ABSTRACT'!#REF!</definedName>
    <definedName name="Excel_BuiltIn_Print_Titles_29_1">'[182]KC ABSTRACT'!#REF!</definedName>
    <definedName name="Excel_BuiltIn_Print_Titles_29_1_1">'[183]KC ABSTRACT'!#REF!</definedName>
    <definedName name="Excel_BuiltIn_Print_Titles_29_1_1_1">'[183]KC ABSTRACT'!#REF!</definedName>
    <definedName name="Excel_BuiltIn_Print_Titles_29_2">'[181]KC ABSTRACT'!#REF!</definedName>
    <definedName name="Excel_BuiltIn_Print_Titles_3">#REF!</definedName>
    <definedName name="Excel_BuiltIn_Print_Titles_3_1">#REF!</definedName>
    <definedName name="Excel_BuiltIn_Print_Titles_3_1_1">#REF!</definedName>
    <definedName name="Excel_BuiltIn_Print_Titles_3_1_1_1">#REF!</definedName>
    <definedName name="Excel_BuiltIn_Print_Titles_3_1_2">#REF!</definedName>
    <definedName name="Excel_BuiltIn_Print_Titles_3_2">#REF!</definedName>
    <definedName name="Excel_BuiltIn_Print_Titles_30">'[180]KHO-KHO ABSTRACT'!#REF!</definedName>
    <definedName name="Excel_BuiltIn_Print_Titles_30_1">'[182]KHO-KHO ABSTRACT'!#REF!</definedName>
    <definedName name="Excel_BuiltIn_Print_Titles_30_1_1">'[183]KHO-KHO ABSTRACT'!#REF!</definedName>
    <definedName name="Excel_BuiltIn_Print_Titles_30_1_1_1">'[183]KHO-KHO ABSTRACT'!#REF!</definedName>
    <definedName name="Excel_BuiltIn_Print_Titles_30_2">'[181]KHO-KHO ABSTRACT'!#REF!</definedName>
    <definedName name="Excel_BuiltIn_Print_Titles_31">'[180]KHO-KHO PLAY GROUND '!#REF!</definedName>
    <definedName name="Excel_BuiltIn_Print_Titles_31_1">'[182]KHO-KHO PLAY GROUND '!#REF!</definedName>
    <definedName name="Excel_BuiltIn_Print_Titles_31_1_1">'[183]KHO-KHO PLAY GROUND '!#REF!</definedName>
    <definedName name="Excel_BuiltIn_Print_Titles_31_1_1_1">'[183]KHO-KHO PLAY GROUND '!#REF!</definedName>
    <definedName name="Excel_BuiltIn_Print_Titles_31_2">'[181]KHO-KHO PLAY GROUND '!#REF!</definedName>
    <definedName name="Excel_BuiltIn_Print_Titles_32">#REF!</definedName>
    <definedName name="Excel_BuiltIn_Print_Titles_33">#REF!</definedName>
    <definedName name="Excel_BuiltIn_Print_Titles_33_1">"$#REF!.$A$1:$ALJ$1"</definedName>
    <definedName name="Excel_BuiltIn_Print_Titles_34">#REF!</definedName>
    <definedName name="Excel_BuiltIn_Print_Titles_34_1">"$#REF!.$A$1:$ALL$1"</definedName>
    <definedName name="Excel_BuiltIn_Print_Titles_34_1_1">"$#REF!.$#REF!$#REF!:$#REF!$#REF!"</definedName>
    <definedName name="Excel_BuiltIn_Print_Titles_35">"$#REF!.$A$2:$AMG$3"</definedName>
    <definedName name="Excel_BuiltIn_Print_Titles_36">#REF!</definedName>
    <definedName name="Excel_BuiltIn_Print_Titles_37">#REF!</definedName>
    <definedName name="Excel_BuiltIn_Print_Titles_37_1">"$#REF!.$#REF!$#REF!:$#REF!$#REF!"</definedName>
    <definedName name="Excel_BuiltIn_Print_Titles_38">"$#REF!.$A$25:$ALQ$25"</definedName>
    <definedName name="Excel_BuiltIn_Print_Titles_39">"$#REF!.$A$1:$ALJ$25"</definedName>
    <definedName name="Excel_BuiltIn_Print_Titles_39_1">"$#REF!.$A$25:$ALJ$25"</definedName>
    <definedName name="Excel_BuiltIn_Print_Titles_4">#REF!</definedName>
    <definedName name="Excel_BuiltIn_Print_Titles_4_1">#REF!</definedName>
    <definedName name="Excel_BuiltIn_Print_Titles_4_1_1">#REF!</definedName>
    <definedName name="Excel_BuiltIn_Print_Titles_4_1_1_1">#REF!</definedName>
    <definedName name="Excel_BuiltIn_Print_Titles_4_1_2">#REF!</definedName>
    <definedName name="Excel_BuiltIn_Print_Titles_4_2">#REF!</definedName>
    <definedName name="Excel_BuiltIn_Print_Titles_40">"$#REF!.$A$1:$ALL$25"</definedName>
    <definedName name="Excel_BuiltIn_Print_Titles_40_1">"$#REF!.$A$25:$ALM$25"</definedName>
    <definedName name="Excel_BuiltIn_Print_Titles_40_1_1">"$#REF!.$#REF!$#REF!:$#REF!$#REF!"</definedName>
    <definedName name="Excel_BuiltIn_Print_Titles_41">"$#REF!.$A$2:$AIP$3"</definedName>
    <definedName name="Excel_BuiltIn_Print_Titles_42">'[180]LONG JUMP GROUND '!#REF!</definedName>
    <definedName name="Excel_BuiltIn_Print_Titles_42_1">'[182]LONG JUMP GROUND '!#REF!</definedName>
    <definedName name="Excel_BuiltIn_Print_Titles_42_1_1">'[183]LONG JUMP GROUND '!#REF!</definedName>
    <definedName name="Excel_BuiltIn_Print_Titles_42_1_1_1">'[183]LONG JUMP GROUND '!#REF!</definedName>
    <definedName name="Excel_BuiltIn_Print_Titles_42_2">'[181]LONG JUMP GROUND '!#REF!</definedName>
    <definedName name="Excel_BuiltIn_Print_Titles_43">"$#REF!.$A$25:$ALQ$25"</definedName>
    <definedName name="Excel_BuiltIn_Print_Titles_43_1">"$#REF!.$A$1:$ALJ$1"</definedName>
    <definedName name="Excel_BuiltIn_Print_Titles_44">"$#REF!.$A$1:$ALJ$25"</definedName>
    <definedName name="Excel_BuiltIn_Print_Titles_44_1">"$#REF!.$A$1:$ALM$1"</definedName>
    <definedName name="Excel_BuiltIn_Print_Titles_45">"$#REF!.$A$1:$ALM$25"</definedName>
    <definedName name="Excel_BuiltIn_Print_Titles_46">"$#REF!.$A$2:$AIQ$3"</definedName>
    <definedName name="Excel_BuiltIn_Print_Titles_46_1">"$#REF!.$#REF!$#REF!:$#REF!$#REF!"</definedName>
    <definedName name="Excel_BuiltIn_Print_Titles_47_1">"$#REF!.$A$1:$ALJ$1"</definedName>
    <definedName name="Excel_BuiltIn_Print_Titles_48_1">"$#REF!.$A$1:$ALM$1"</definedName>
    <definedName name="Excel_BuiltIn_Print_Titles_49_1">"$#REF!.$#REF!$#REF!:$#REF!$#REF!"</definedName>
    <definedName name="Excel_BuiltIn_Print_Titles_5">#REF!</definedName>
    <definedName name="Excel_BuiltIn_Print_Titles_5_1">#REF!</definedName>
    <definedName name="Excel_BuiltIn_Print_Titles_5_1_1">#REF!</definedName>
    <definedName name="Excel_BuiltIn_Print_Titles_5_2">#REF!</definedName>
    <definedName name="Excel_BuiltIn_Print_Titles_52_1">"$#REF!.$#REF!$#REF!:$#REF!$#REF!"</definedName>
    <definedName name="Excel_BuiltIn_Print_Titles_53_1">"$#REF!.$A$1:$ALJ$1"</definedName>
    <definedName name="Excel_BuiltIn_Print_Titles_55_1">"$#REF!.$#REF!$#REF!:$#REF!$#REF!"</definedName>
    <definedName name="Excel_BuiltIn_Print_Titles_57_1">"$#REF!.$A$1:$ALJ$1"</definedName>
    <definedName name="Excel_BuiltIn_Print_Titles_58_1">"$#REF!.$A$1:$ALM$1"</definedName>
    <definedName name="Excel_BuiltIn_Print_Titles_58_1_1">"$#REF!.$#REF!$#REF!:$#REF!$#REF!"</definedName>
    <definedName name="Excel_BuiltIn_Print_Titles_6">#REF!</definedName>
    <definedName name="Excel_BuiltIn_Print_Titles_6_1">#REF!</definedName>
    <definedName name="Excel_BuiltIn_Print_Titles_6_1_1">#REF!</definedName>
    <definedName name="Excel_BuiltIn_Print_Titles_6_2">#REF!</definedName>
    <definedName name="Excel_BuiltIn_Print_Titles_61_1">"$#REF!.$#REF!$#REF!:$#REF!$#REF!"</definedName>
    <definedName name="Excel_BuiltIn_Print_Titles_63_1">"$#REF!.$A$1:$ALJ$1"</definedName>
    <definedName name="Excel_BuiltIn_Print_Titles_64_1">"$#REF!.$A$1:$ALM$1"</definedName>
    <definedName name="Excel_BuiltIn_Print_Titles_64_1_1">"$#REF!.$#REF!$#REF!:$#REF!$#REF!"</definedName>
    <definedName name="Excel_BuiltIn_Print_Titles_67_1">"$#REF!.$#REF!$#REF!:$#REF!$#REF!"</definedName>
    <definedName name="Excel_BuiltIn_Print_Titles_68_1">"$#REF!.$#REF!$#REF!:$#REF!$#REF!"</definedName>
    <definedName name="Excel_BuiltIn_Print_Titles_69">'[180]VBC ABSTRACT'!#REF!</definedName>
    <definedName name="Excel_BuiltIn_Print_Titles_69_1">'[182]VBC ABSTRACT'!#REF!</definedName>
    <definedName name="Excel_BuiltIn_Print_Titles_69_1_1">'[183]VBC ABSTRACT'!#REF!</definedName>
    <definedName name="Excel_BuiltIn_Print_Titles_69_1_1_1">'[183]VBC ABSTRACT'!#REF!</definedName>
    <definedName name="Excel_BuiltIn_Print_Titles_69_2">'[181]VBC ABSTRACT'!#REF!</definedName>
    <definedName name="Excel_BuiltIn_Print_Titles_7">#REF!</definedName>
    <definedName name="Excel_BuiltIn_Print_Titles_7_1">#REF!</definedName>
    <definedName name="Excel_BuiltIn_Print_Titles_7_1_1">#REF!</definedName>
    <definedName name="Excel_BuiltIn_Print_Titles_7_1_1_1">#REF!</definedName>
    <definedName name="Excel_BuiltIn_Print_Titles_7_1_2">#REF!</definedName>
    <definedName name="Excel_BuiltIn_Print_Titles_7_2">#REF!</definedName>
    <definedName name="Excel_BuiltIn_Print_Titles_70">'[180]VOLLEY BALL COURT'!#REF!</definedName>
    <definedName name="Excel_BuiltIn_Print_Titles_70_1">'[182]VOLLEY BALL COURT'!#REF!</definedName>
    <definedName name="Excel_BuiltIn_Print_Titles_70_1_1">'[183]VOLLEY BALL COURT'!#REF!</definedName>
    <definedName name="Excel_BuiltIn_Print_Titles_70_1_1_1">'[183]VOLLEY BALL COURT'!#REF!</definedName>
    <definedName name="Excel_BuiltIn_Print_Titles_70_2">'[181]VOLLEY BALL COURT'!#REF!</definedName>
    <definedName name="Excel_BuiltIn_Print_Titles_71_1">"$#REF!.$A$3:$A$14"</definedName>
    <definedName name="Excel_BuiltIn_Print_Titles_72_1">"$#REF!.$A$3:$A$14"</definedName>
    <definedName name="Excel_BuiltIn_Print_Titles_73_1">"$#REF!.$#REF!$#REF!:$#REF!$#REF!"</definedName>
    <definedName name="Excel_BuiltIn_Print_Titles_74_1">"$#REF!.$A$3:$A$14"</definedName>
    <definedName name="Excel_BuiltIn_Print_Titles_75_1">"$#REF!.$A$3:$A$14"</definedName>
    <definedName name="Excel_BuiltIn_Print_Titles_75_1_1">"$#REF!.$A$3:$A$3"</definedName>
    <definedName name="Excel_BuiltIn_Print_Titles_76_1">"$#REF!.$A$3:$A$14"</definedName>
    <definedName name="Excel_BuiltIn_Print_Titles_76_1_1">"$#REF!.$A$3:$A$3"</definedName>
    <definedName name="Excel_BuiltIn_Print_Titles_76_1_1_1">"$#REF!.$#REF!$#REF!:$#REF!$#REF!"</definedName>
    <definedName name="Excel_BuiltIn_Print_Titles_77_1">"$#REF!.$A$3:$A$14"</definedName>
    <definedName name="Excel_BuiltIn_Print_Titles_79_1">"$#REF!.$#REF!$#REF!:$#REF!$#REF!"</definedName>
    <definedName name="Excel_BuiltIn_Print_Titles_8">#REF!</definedName>
    <definedName name="Excel_BuiltIn_Print_Titles_8_1">#REF!</definedName>
    <definedName name="Excel_BuiltIn_Print_Titles_8_1_1">#REF!</definedName>
    <definedName name="Excel_BuiltIn_Print_Titles_8_1_1_1">#REF!</definedName>
    <definedName name="Excel_BuiltIn_Print_Titles_8_1_2">#REF!</definedName>
    <definedName name="Excel_BuiltIn_Print_Titles_8_2">#REF!</definedName>
    <definedName name="Excel_BuiltIn_Print_Titles_80">"$#REF!.$A$25:$ALQ$25"</definedName>
    <definedName name="Excel_BuiltIn_Print_Titles_80_1">"$#REF!.$A$3:$A$14"</definedName>
    <definedName name="Excel_BuiltIn_Print_Titles_81">"$#REF!.$A$1:$ALJ$25"</definedName>
    <definedName name="Excel_BuiltIn_Print_Titles_81_1">"$#REF!.$A$3:$A$14"</definedName>
    <definedName name="Excel_BuiltIn_Print_Titles_81_1_1">"$#REF!.$A$3:$A$3"</definedName>
    <definedName name="Excel_BuiltIn_Print_Titles_82">"$#REF!.$A$1:$ALM$25"</definedName>
    <definedName name="Excel_BuiltIn_Print_Titles_82_1">"$#REF!.$A$3:$A$14"</definedName>
    <definedName name="Excel_BuiltIn_Print_Titles_82_1_1">"$#REF!.$A$3:$A$3"</definedName>
    <definedName name="Excel_BuiltIn_Print_Titles_82_1_1_1">"$#REF!.$#REF!$#REF!:$#REF!$#REF!"</definedName>
    <definedName name="Excel_BuiltIn_Print_Titles_83">"$#REF!.$A$2:$AIR$3"</definedName>
    <definedName name="Excel_BuiltIn_Print_Titles_83_1">"$#REF!.$A$3:$A$14"</definedName>
    <definedName name="Excel_BuiltIn_Print_Titles_84_1">"$#REF!.$A$3:$A$14"</definedName>
    <definedName name="Excel_BuiltIn_Print_Titles_85_1">"$#REF!.$A$3:$A$14"</definedName>
    <definedName name="Excel_BuiltIn_Print_Titles_85_1_1">"$#REF!.$A$3:$A$3"</definedName>
    <definedName name="Excel_BuiltIn_Print_Titles_85_1_1_1">"$#REF!.$#REF!$#REF!:$#REF!$#REF!"</definedName>
    <definedName name="Excel_BuiltIn_Print_Titles_86_1">"$#REF!.$A$3:$A$14"</definedName>
    <definedName name="Excel_BuiltIn_Print_Titles_87_1">"$#REF!.$A$3:$A$14"</definedName>
    <definedName name="Excel_BuiltIn_Print_Titles_88">"$#REF!.$A$25:$ALQ$25"</definedName>
    <definedName name="Excel_BuiltIn_Print_Titles_88_1">"$#REF!.$A$3:$A$14"</definedName>
    <definedName name="Excel_BuiltIn_Print_Titles_88_1_1">"$#REF!.$#REF!$#REF!:$#REF!$#REF!"</definedName>
    <definedName name="Excel_BuiltIn_Print_Titles_89">"$#REF!.$A$1:$ALJ$25"</definedName>
    <definedName name="Excel_BuiltIn_Print_Titles_89_1">"$#REF!.$A$3:$A$14"</definedName>
    <definedName name="Excel_BuiltIn_Print_Titles_89_1_1">"$#REF!.$A$3:$A$3"</definedName>
    <definedName name="Excel_BuiltIn_Print_Titles_9">"$#REF!.$A$25:$ALO$26"</definedName>
    <definedName name="Excel_BuiltIn_Print_Titles_9_1">#REF!</definedName>
    <definedName name="Excel_BuiltIn_Print_Titles_90">"$#REF!.$A$1:$ALM$25"</definedName>
    <definedName name="Excel_BuiltIn_Print_Titles_90_1">"$#REF!.$A$3:$A$14"</definedName>
    <definedName name="Excel_BuiltIn_Print_Titles_90_1_1">"$#REF!.$A$3:$A$3"</definedName>
    <definedName name="Excel_BuiltIn_Print_Titles_91">"$#REF!.$A$1:$ALR$25"</definedName>
    <definedName name="Excel_BuiltIn_Print_Titles_91_1">"$#REF!.$A$3:$A$14"</definedName>
    <definedName name="Excel_BuiltIn_Print_Titles_92_1">"$#REF!.$A$3:$A$14"</definedName>
    <definedName name="Excel_BuiltIn_Print_Titles_93_1">"$#REF!.$A$3:$A$14"</definedName>
    <definedName name="Excel_BuiltIn_Print_Titles_93_1_1">"$#REF!.$A$3:$A$3"</definedName>
    <definedName name="Excel_BuiltIn_Print_Titles_94_1">"$#REF!.$A$3:$A$14"</definedName>
    <definedName name="Excel_BuiltIn_Print_Titles_94_1_1">"$#REF!.$A$3:$A$3"</definedName>
    <definedName name="Excel_BuiltIn_Print_Titles_95_1">"$#REF!.$A$3:$A$14"</definedName>
    <definedName name="Excel_BuiltIn_Print_Titles_96_1">"$#REF!.$A$3:$A$14"</definedName>
    <definedName name="Excel_BuiltIn_Print_Titles_97_1">"$#REF!.$A$3:$A$14"</definedName>
    <definedName name="Excel_BuiltIn_Print_Titles_97_1_1">"$#REF!.$A$3:$A$3"</definedName>
    <definedName name="Excel_BuiltIn_Print_Titles_98">"$#REF!.$A$25:$ALQ$25"</definedName>
    <definedName name="Excel_BuiltIn_Print_Titles_98_1">"$#REF!.$A$3:$A$14"</definedName>
    <definedName name="Excel_BuiltIn_Print_Titles_98_1_1">"$#REF!.$A$3:$A$3"</definedName>
    <definedName name="Excel_BuiltIn_Print_Titles_99">"$#REF!.$A$1:$ALJ$25"</definedName>
    <definedName name="Excel_BuiltIn_Print_Titles_99_1">"$#REF!.$A$3:$A$14"</definedName>
    <definedName name="Excel_BuiltIn_Recorder">#REF!</definedName>
    <definedName name="Excel_BuiltIn_Recorder_1">#REF!</definedName>
    <definedName name="Excel_BuiltIn_Recorder_2">#REF!</definedName>
    <definedName name="Excel_BuiltIn_Recorder_6">#REF!</definedName>
    <definedName name="Excel_BuiltIn_Recorder_7">#REF!</definedName>
    <definedName name="exd">[186]HPCL_Vizag!$B$5</definedName>
    <definedName name="Exe">[78]DATA1!$J$5</definedName>
    <definedName name="EXIT" localSheetId="0">#REF!</definedName>
    <definedName name="EXIT">#REF!</definedName>
    <definedName name="EXIT_2">#REF!</definedName>
    <definedName name="EXIT_6">#REF!</definedName>
    <definedName name="EXIT_7">#REF!</definedName>
    <definedName name="exl">#REF!</definedName>
    <definedName name="Expded">#REF!</definedName>
    <definedName name="Expded_2">#REF!</definedName>
    <definedName name="Expded_6">#REF!</definedName>
    <definedName name="Expded_7">#REF!</definedName>
    <definedName name="expe_chemi">#REF!</definedName>
    <definedName name="expedition">#REF!</definedName>
    <definedName name="EXPHEADS">#REF!</definedName>
    <definedName name="external">#REF!</definedName>
    <definedName name="External__Water_Supply">#REF!</definedName>
    <definedName name="External_Alterations___Renovations">#REF!</definedName>
    <definedName name="External_Communications">#REF!</definedName>
    <definedName name="External_Doors">#REF!</definedName>
    <definedName name="External_Electrical">#REF!</definedName>
    <definedName name="External_Fire_Protection">#REF!</definedName>
    <definedName name="External_Gas">#REF!</definedName>
    <definedName name="External_Sewer">#REF!</definedName>
    <definedName name="External_Special_Services">#REF!</definedName>
    <definedName name="External_Stormwater">#REF!</definedName>
    <definedName name="External_Walls">#REF!</definedName>
    <definedName name="Extra_Pay">#REF!</definedName>
    <definedName name="_xlnm.Extract" localSheetId="0">[1]DLC!$GS$307:$HF$322</definedName>
    <definedName name="_xlnm.Extract">[1]DLC!$GS$307:$HF$322</definedName>
    <definedName name="exwks">#REF!</definedName>
    <definedName name="eyrc">#REF!</definedName>
    <definedName name="F" localSheetId="0">#REF!</definedName>
    <definedName name="F">#REF!</definedName>
    <definedName name="f_1">NA()</definedName>
    <definedName name="FA">#REF!</definedName>
    <definedName name="fac">#REF!</definedName>
    <definedName name="facia">#REF!</definedName>
    <definedName name="faciastone">'[20]Material '!$G$51</definedName>
    <definedName name="facom">'[144]TBAL9697 -group wise  sdpl'!$A$34</definedName>
    <definedName name="Factor" localSheetId="0">#REF!</definedName>
    <definedName name="Factor">#REF!</definedName>
    <definedName name="fafur">'[144]TBAL9697 -group wise  sdpl'!$A$34</definedName>
    <definedName name="FAHJ">#REF!</definedName>
    <definedName name="faofeq">'[144]TBAL9697 -group wise  sdpl'!$A$34</definedName>
    <definedName name="faplm">'[144]TBAL9697 -group wise  sdpl'!$A$34</definedName>
    <definedName name="fapms">'[144]TBAL9697 -group wise  sdpl'!$A$34</definedName>
    <definedName name="FASF">#REF!</definedName>
    <definedName name="faveh">'[144]TBAL9697 -group wise  sdpl'!$A$34</definedName>
    <definedName name="Fax">#REF!</definedName>
    <definedName name="Fb" localSheetId="0">#REF!</definedName>
    <definedName name="Fb">#REF!</definedName>
    <definedName name="FBLbearing14">#REF!</definedName>
    <definedName name="FBLclearspan">[135]FACE!#REF!</definedName>
    <definedName name="FBLclearspan11">#REF!</definedName>
    <definedName name="FBLeffectivespan">[135]FACE!#REF!</definedName>
    <definedName name="FBLeffectivespan12">#REF!</definedName>
    <definedName name="FBLoverallspan">[135]FACE!#REF!</definedName>
    <definedName name="FBLoverallspan13">#REF!</definedName>
    <definedName name="fbWth">#REF!</definedName>
    <definedName name="fc" localSheetId="0">#REF!</definedName>
    <definedName name="FC">#REF!</definedName>
    <definedName name="fcf">#REF!</definedName>
    <definedName name="FCK">#REF!</definedName>
    <definedName name="FCL">#REF!</definedName>
    <definedName name="FCode" hidden="1">#REF!</definedName>
    <definedName name="fcompany">#REF!</definedName>
    <definedName name="FCR">#REF!</definedName>
    <definedName name="Fcu">#REF!</definedName>
    <definedName name="fd">#REF!</definedName>
    <definedName name="fdate">#REF!</definedName>
    <definedName name="fdevise">#REF!</definedName>
    <definedName name="fdf">#REF!</definedName>
    <definedName name="fdfd">#REF!</definedName>
    <definedName name="fdfdf">#REF!</definedName>
    <definedName name="fdfdfd">#REF!</definedName>
    <definedName name="fdfdfdf">#REF!</definedName>
    <definedName name="fdfdgfd">#REF!</definedName>
    <definedName name="fdfs">#REF!</definedName>
    <definedName name="fdgdfsghdfjjhghj">'[169]ABST-GD'!#REF!</definedName>
    <definedName name="Fdl" localSheetId="0">#REF!</definedName>
    <definedName name="Fdl">#REF!</definedName>
    <definedName name="Fdr" localSheetId="0">#REF!</definedName>
    <definedName name="Fdr">#REF!</definedName>
    <definedName name="FDS" localSheetId="0">#REF!</definedName>
    <definedName name="FDS">#REF!</definedName>
    <definedName name="fdsda">#REF!</definedName>
    <definedName name="fdsf">#REF!</definedName>
    <definedName name="fdsgg">#REF!</definedName>
    <definedName name="fdsghfsg">#REF!</definedName>
    <definedName name="Fe_kg_BiopurN">[118]BALAN1!$J$28</definedName>
    <definedName name="Fe_kg_Vorfällung">[118]BALAN1!$F$28</definedName>
    <definedName name="feb_qty_rev_3" localSheetId="0">#REF!</definedName>
    <definedName name="feb_qty_rev_3">#REF!</definedName>
    <definedName name="feb_rev4_qty" localSheetId="0">#REF!</definedName>
    <definedName name="feb_rev4_qty">#REF!</definedName>
    <definedName name="fee_autho.contract">#REF!</definedName>
    <definedName name="fee_autho.now">#REF!</definedName>
    <definedName name="fee_autho.payment">#REF!</definedName>
    <definedName name="fee_autho.uncommit">#REF!</definedName>
    <definedName name="fee_autho.vo.app">#REF!</definedName>
    <definedName name="fee_autho.vo.pend">#REF!</definedName>
    <definedName name="fee_contract">#REF!</definedName>
    <definedName name="fee_now">#REF!</definedName>
    <definedName name="fee_payment">#REF!</definedName>
    <definedName name="fee_uncommit">#REF!</definedName>
    <definedName name="fee_vo.app">#REF!</definedName>
    <definedName name="fee_vo.pend">#REF!</definedName>
    <definedName name="Fences___Gates">#REF!</definedName>
    <definedName name="fevreer">#REF!</definedName>
    <definedName name="fewe">[65]RAI!#REF!</definedName>
    <definedName name="Ff" localSheetId="0">#REF!</definedName>
    <definedName name="Ff">#REF!</definedName>
    <definedName name="ff_1">NA()</definedName>
    <definedName name="FF_2">#REF!</definedName>
    <definedName name="FF_6">#REF!</definedName>
    <definedName name="FF_7">#REF!</definedName>
    <definedName name="FFA">#REF!</definedName>
    <definedName name="FFB">#REF!</definedName>
    <definedName name="fff">#REF!</definedName>
    <definedName name="fffff">#REF!</definedName>
    <definedName name="fffffff">#REF!</definedName>
    <definedName name="FFFFFFFFFFF">[33]Newabstract!#REF!</definedName>
    <definedName name="ffffffffffff">#REF!</definedName>
    <definedName name="FFR" localSheetId="0">#REF!</definedName>
    <definedName name="FFR">#REF!</definedName>
    <definedName name="fgdfgfgfg">#REF!</definedName>
    <definedName name="fgf" localSheetId="0">#REF!</definedName>
    <definedName name="fgf">#REF!</definedName>
    <definedName name="fgf_2">#REF!</definedName>
    <definedName name="fgf_6">#REF!</definedName>
    <definedName name="fgf_7">#REF!</definedName>
    <definedName name="fgfg">#REF!</definedName>
    <definedName name="FGFGFG">[159]Material!$D$110</definedName>
    <definedName name="FGH">#REF!</definedName>
    <definedName name="fghfgh">#REF!</definedName>
    <definedName name="FGL">[47]CASCADE!$I$31</definedName>
    <definedName name="fgsdfgdf">#REF!</definedName>
    <definedName name="fgyhuj">City&amp;" "&amp;[0]!State</definedName>
    <definedName name="Fh" localSheetId="0">#REF!</definedName>
    <definedName name="Fh">#REF!</definedName>
    <definedName name="FH_FINAL">[187]BASE_ALL!$A$80:$A$1364</definedName>
    <definedName name="Fha" localSheetId="0">#REF!</definedName>
    <definedName name="Fha">#REF!</definedName>
    <definedName name="Fhwa" localSheetId="0">#REF!</definedName>
    <definedName name="Fhwa">#REF!</definedName>
    <definedName name="Fhwl" localSheetId="0">#REF!</definedName>
    <definedName name="Fhwl">#REF!</definedName>
    <definedName name="fhy">#REF!</definedName>
    <definedName name="FI">#REF!</definedName>
    <definedName name="FI_AIRHW">#REF!</definedName>
    <definedName name="FI_AIRSW">#REF!</definedName>
    <definedName name="FI_BOHW">#REF!</definedName>
    <definedName name="FI_BOSW">#REF!</definedName>
    <definedName name="FI_IDTOHW">#REF!</definedName>
    <definedName name="FI_IDTOSW">#REF!</definedName>
    <definedName name="FI_SITEHW">#REF!</definedName>
    <definedName name="FI_SITESW">#REF!</definedName>
    <definedName name="fiberboard">#REF!</definedName>
    <definedName name="fiberboard20">#REF!</definedName>
    <definedName name="fiberboard5">#REF!</definedName>
    <definedName name="fibreboard12">#REF!</definedName>
    <definedName name="Fich">#REF!</definedName>
    <definedName name="FICHIER_PARAMETRAGE">#REF!</definedName>
    <definedName name="fid">#REF!</definedName>
    <definedName name="fifb">#REF!</definedName>
    <definedName name="fil">#REF!</definedName>
    <definedName name="File_Used">#REF!</definedName>
    <definedName name="FILLRSC">'[54]Shor &amp; Shuter'!#REF!</definedName>
    <definedName name="FILLRSD">'[54]Shor &amp; Shuter'!#REF!</definedName>
    <definedName name="FIM" localSheetId="0">#REF!</definedName>
    <definedName name="FIM">#REF!</definedName>
    <definedName name="Fin_charges" localSheetId="0">#REF!</definedName>
    <definedName name="Fin_charges">#REF!</definedName>
    <definedName name="Fin_Dico">#REF!</definedName>
    <definedName name="fin_year_expend">'[188]CFForecast detail'!#REF!</definedName>
    <definedName name="fin_year_expend_4">[128]Actuals!#REF!</definedName>
    <definedName name="final">#REF!</definedName>
    <definedName name="final_report">#REF!</definedName>
    <definedName name="final_report_1">#REF!</definedName>
    <definedName name="final_report_2">#REF!</definedName>
    <definedName name="final_report_6">#REF!</definedName>
    <definedName name="final_report_7">#REF!</definedName>
    <definedName name="final_report1">#REF!</definedName>
    <definedName name="final_report1_1">#REF!</definedName>
    <definedName name="final_report1_2">#REF!</definedName>
    <definedName name="final_report1_6">#REF!</definedName>
    <definedName name="final_report1_7">#REF!</definedName>
    <definedName name="FINAL123" hidden="1">#REF!</definedName>
    <definedName name="finalre">#REF!</definedName>
    <definedName name="finalre_2">#REF!</definedName>
    <definedName name="finalre_6">#REF!</definedName>
    <definedName name="finalre_7">#REF!</definedName>
    <definedName name="finI_1">#REF!</definedName>
    <definedName name="finI_10">#REF!</definedName>
    <definedName name="finI_11">#REF!</definedName>
    <definedName name="finI_12">#REF!</definedName>
    <definedName name="finI_13">#REF!</definedName>
    <definedName name="finI_14">#REF!</definedName>
    <definedName name="finI_15">#REF!</definedName>
    <definedName name="finI_16">#REF!</definedName>
    <definedName name="finI_17">#REF!</definedName>
    <definedName name="finI_18">#REF!</definedName>
    <definedName name="finI_19">#REF!</definedName>
    <definedName name="finI_2">#REF!</definedName>
    <definedName name="finI_20">#REF!</definedName>
    <definedName name="finI_21">#REF!</definedName>
    <definedName name="finI_22">#REF!</definedName>
    <definedName name="finI_23">#REF!</definedName>
    <definedName name="finI_24">#REF!</definedName>
    <definedName name="finI_25">#REF!</definedName>
    <definedName name="finI_26">#REF!</definedName>
    <definedName name="finI_27">#REF!</definedName>
    <definedName name="finI_28">#REF!</definedName>
    <definedName name="finI_29">#REF!</definedName>
    <definedName name="finI_3">#REF!</definedName>
    <definedName name="finI_30">#REF!</definedName>
    <definedName name="finI_31">#REF!</definedName>
    <definedName name="finI_32">#REF!</definedName>
    <definedName name="finI_33">#REF!</definedName>
    <definedName name="finI_34">#REF!</definedName>
    <definedName name="finI_35">#REF!</definedName>
    <definedName name="finI_36">#REF!</definedName>
    <definedName name="finI_37">#REF!</definedName>
    <definedName name="finI_38">#REF!</definedName>
    <definedName name="finI_39">#REF!</definedName>
    <definedName name="finI_4">#REF!</definedName>
    <definedName name="finI_40">#REF!</definedName>
    <definedName name="finI_41">#REF!</definedName>
    <definedName name="finI_42">#REF!</definedName>
    <definedName name="finI_43">#REF!</definedName>
    <definedName name="finI_44">#REF!</definedName>
    <definedName name="finI_45">#REF!</definedName>
    <definedName name="finI_46">#REF!</definedName>
    <definedName name="finI_47">#REF!</definedName>
    <definedName name="finI_48">#REF!</definedName>
    <definedName name="finI_49">#REF!</definedName>
    <definedName name="finI_5">#REF!</definedName>
    <definedName name="finI_50">#REF!</definedName>
    <definedName name="finI_51">#REF!</definedName>
    <definedName name="finI_52">#REF!</definedName>
    <definedName name="finI_53">#REF!</definedName>
    <definedName name="finI_54">#REF!</definedName>
    <definedName name="finI_55">#REF!</definedName>
    <definedName name="finI_56">#REF!</definedName>
    <definedName name="finI_57">#REF!</definedName>
    <definedName name="finI_58">#REF!</definedName>
    <definedName name="finI_59">#REF!</definedName>
    <definedName name="finI_6">#REF!</definedName>
    <definedName name="finI_60">#REF!</definedName>
    <definedName name="finI_61">#REF!</definedName>
    <definedName name="finI_62">#REF!</definedName>
    <definedName name="finI_63">#REF!</definedName>
    <definedName name="finI_64">#REF!</definedName>
    <definedName name="finI_65">#REF!</definedName>
    <definedName name="finI_66">#REF!</definedName>
    <definedName name="finI_7">#REF!</definedName>
    <definedName name="finI_8">#REF!</definedName>
    <definedName name="finI_9">#REF!</definedName>
    <definedName name="finishesArea">#REF!</definedName>
    <definedName name="finishesPerimeter">#REF!</definedName>
    <definedName name="finR_1">#REF!</definedName>
    <definedName name="finR_10">#REF!</definedName>
    <definedName name="finR_11">#REF!</definedName>
    <definedName name="finR_12">#REF!</definedName>
    <definedName name="finR_13">#REF!</definedName>
    <definedName name="finR_14">#REF!</definedName>
    <definedName name="finR_15">#REF!</definedName>
    <definedName name="finR_16">#REF!</definedName>
    <definedName name="finR_17">#REF!</definedName>
    <definedName name="finR_18">#REF!</definedName>
    <definedName name="finR_19">#REF!</definedName>
    <definedName name="finR_2">#REF!</definedName>
    <definedName name="finR_20">#REF!</definedName>
    <definedName name="finR_21">#REF!</definedName>
    <definedName name="finR_22">#REF!</definedName>
    <definedName name="finR_23">#REF!</definedName>
    <definedName name="finR_24">#REF!</definedName>
    <definedName name="finR_25">#REF!</definedName>
    <definedName name="finR_26">#REF!</definedName>
    <definedName name="finR_27">#REF!</definedName>
    <definedName name="finR_28">#REF!</definedName>
    <definedName name="finR_29">#REF!</definedName>
    <definedName name="finR_3">#REF!</definedName>
    <definedName name="finR_30">#REF!</definedName>
    <definedName name="finR_31">#REF!</definedName>
    <definedName name="finR_32">#REF!</definedName>
    <definedName name="finR_33">#REF!</definedName>
    <definedName name="finR_34">#REF!</definedName>
    <definedName name="finR_35">#REF!</definedName>
    <definedName name="finR_36">#REF!</definedName>
    <definedName name="finR_37">#REF!</definedName>
    <definedName name="finR_38">#REF!</definedName>
    <definedName name="finR_39">#REF!</definedName>
    <definedName name="finR_4">#REF!</definedName>
    <definedName name="finR_40">#REF!</definedName>
    <definedName name="finR_41">#REF!</definedName>
    <definedName name="finR_42">#REF!</definedName>
    <definedName name="finR_43">#REF!</definedName>
    <definedName name="finR_44">#REF!</definedName>
    <definedName name="finR_45">#REF!</definedName>
    <definedName name="finR_46">#REF!</definedName>
    <definedName name="finR_47">#REF!</definedName>
    <definedName name="finR_48">#REF!</definedName>
    <definedName name="finR_49">#REF!</definedName>
    <definedName name="finR_5">#REF!</definedName>
    <definedName name="finR_50">#REF!</definedName>
    <definedName name="finR_51">#REF!</definedName>
    <definedName name="finR_52">#REF!</definedName>
    <definedName name="finR_53">#REF!</definedName>
    <definedName name="finR_54">#REF!</definedName>
    <definedName name="finR_55">#REF!</definedName>
    <definedName name="finR_56">#REF!</definedName>
    <definedName name="finR_57">#REF!</definedName>
    <definedName name="finR_58">#REF!</definedName>
    <definedName name="finR_59">#REF!</definedName>
    <definedName name="finR_6">#REF!</definedName>
    <definedName name="finR_60">#REF!</definedName>
    <definedName name="finR_61">#REF!</definedName>
    <definedName name="finR_62">#REF!</definedName>
    <definedName name="finR_63">#REF!</definedName>
    <definedName name="finR_64">#REF!</definedName>
    <definedName name="finR_65">#REF!</definedName>
    <definedName name="finR_66">#REF!</definedName>
    <definedName name="finR_7">#REF!</definedName>
    <definedName name="finR_8">#REF!</definedName>
    <definedName name="finR_9">#REF!</definedName>
    <definedName name="FIRE">#REF!</definedName>
    <definedName name="Fire_Protection">#REF!</definedName>
    <definedName name="FirstFloor">'[189]18.DataBoysFF'!$D$3</definedName>
    <definedName name="FirstFlr">#REF!</definedName>
    <definedName name="FiscalIDNum">#REF!</definedName>
    <definedName name="FISH" localSheetId="0">#REF!</definedName>
    <definedName name="FISH">#REF!</definedName>
    <definedName name="FIT" localSheetId="0">#REF!</definedName>
    <definedName name="FIT">#REF!</definedName>
    <definedName name="FIT___0">#REF!</definedName>
    <definedName name="FIT___13">#REF!</definedName>
    <definedName name="FITI">'[54]Shor &amp; Shuter'!#REF!</definedName>
    <definedName name="FITII">'[54]Shor &amp; Shuter'!#REF!</definedName>
    <definedName name="Fitments">#REF!</definedName>
    <definedName name="fitter">#REF!</definedName>
    <definedName name="fiw">#REF!</definedName>
    <definedName name="fixed_asset">#REF!</definedName>
    <definedName name="fj_100">#REF!</definedName>
    <definedName name="fj_100_2">#REF!</definedName>
    <definedName name="fj_100_6">#REF!</definedName>
    <definedName name="fj_100_7">#REF!</definedName>
    <definedName name="fj_150">#REF!</definedName>
    <definedName name="fj_150_2">#REF!</definedName>
    <definedName name="fj_150_6">#REF!</definedName>
    <definedName name="fj_150_7">#REF!</definedName>
    <definedName name="fj_200">#REF!</definedName>
    <definedName name="fj_200_2">#REF!</definedName>
    <definedName name="fj_200_6">#REF!</definedName>
    <definedName name="fj_200_7">#REF!</definedName>
    <definedName name="fj_25">#REF!</definedName>
    <definedName name="fj_25_2">#REF!</definedName>
    <definedName name="fj_25_6">#REF!</definedName>
    <definedName name="fj_25_7">#REF!</definedName>
    <definedName name="fj_250">#REF!</definedName>
    <definedName name="fj_250_2">#REF!</definedName>
    <definedName name="fj_250_6">#REF!</definedName>
    <definedName name="fj_250_7">#REF!</definedName>
    <definedName name="fj_300">#REF!</definedName>
    <definedName name="fj_300_2">#REF!</definedName>
    <definedName name="fj_300_6">#REF!</definedName>
    <definedName name="fj_300_7">#REF!</definedName>
    <definedName name="fj_32">#REF!</definedName>
    <definedName name="fj_32_2">#REF!</definedName>
    <definedName name="fj_32_6">#REF!</definedName>
    <definedName name="fj_32_7">#REF!</definedName>
    <definedName name="fj_40">#REF!</definedName>
    <definedName name="fj_40_2">#REF!</definedName>
    <definedName name="fj_40_6">#REF!</definedName>
    <definedName name="fj_40_7">#REF!</definedName>
    <definedName name="fj_400">#REF!</definedName>
    <definedName name="fj_400_2">#REF!</definedName>
    <definedName name="fj_400_6">#REF!</definedName>
    <definedName name="fj_400_7">#REF!</definedName>
    <definedName name="fj_50">#REF!</definedName>
    <definedName name="fj_50_2">#REF!</definedName>
    <definedName name="fj_50_6">#REF!</definedName>
    <definedName name="fj_50_7">#REF!</definedName>
    <definedName name="fj_500">#REF!</definedName>
    <definedName name="fj_500_2">#REF!</definedName>
    <definedName name="fj_500_6">#REF!</definedName>
    <definedName name="fj_500_7">#REF!</definedName>
    <definedName name="fj_65">#REF!</definedName>
    <definedName name="fj_65_2">#REF!</definedName>
    <definedName name="fj_65_6">#REF!</definedName>
    <definedName name="fj_65_7">#REF!</definedName>
    <definedName name="fj_80">#REF!</definedName>
    <definedName name="fj_80_2">#REF!</definedName>
    <definedName name="fj_80_6">#REF!</definedName>
    <definedName name="fj_80_7">#REF!</definedName>
    <definedName name="fjhgfd" hidden="1">{"'Sheet1'!$A$4386:$N$4591"}</definedName>
    <definedName name="fkpsir">[93]factors!#REF!</definedName>
    <definedName name="FL">#REF!</definedName>
    <definedName name="flag1">#REF!</definedName>
    <definedName name="flag1_2">#REF!</definedName>
    <definedName name="flag1_6">#REF!</definedName>
    <definedName name="flag1_7">#REF!</definedName>
    <definedName name="fld">#REF!</definedName>
    <definedName name="flg">#REF!</definedName>
    <definedName name="fll" hidden="1">#REF!</definedName>
    <definedName name="flood">#REF!</definedName>
    <definedName name="Flood_Lift">[124]Designs!$D$145</definedName>
    <definedName name="Floor_Fin">#REF!</definedName>
    <definedName name="Floor_Finishes">#REF!</definedName>
    <definedName name="Floorsqty">#REF!</definedName>
    <definedName name="Fm" localSheetId="0">#REF!</definedName>
    <definedName name="Fm">#REF!</definedName>
    <definedName name="Fmg" localSheetId="0">#REF!</definedName>
    <definedName name="Fmg">#REF!</definedName>
    <definedName name="FMJVG">#REF!</definedName>
    <definedName name="Fml" localSheetId="0">#REF!</definedName>
    <definedName name="Fml">#REF!</definedName>
    <definedName name="fmld">'[80]PDC-1'!#REF!</definedName>
    <definedName name="Fmr" localSheetId="0">#REF!</definedName>
    <definedName name="Fmr">#REF!</definedName>
    <definedName name="fo" localSheetId="0">#REF!</definedName>
    <definedName name="fo">#REF!</definedName>
    <definedName name="foa" localSheetId="0">#REF!</definedName>
    <definedName name="foa">#REF!</definedName>
    <definedName name="FOOTERLFT">'[190]01-DATA INPUT'!$X$4</definedName>
    <definedName name="FOOTERLFT1">#REF!</definedName>
    <definedName name="FOOTERLFT2">#REF!</definedName>
    <definedName name="FOOTERLFT3">#REF!</definedName>
    <definedName name="FOOTERLFTM">#REF!</definedName>
    <definedName name="FOOTERRGHT">#REF!</definedName>
    <definedName name="FOOTERRGHT1">#REF!</definedName>
    <definedName name="FOOTERRGT">'[190]01-DATA INPUT'!$X$3</definedName>
    <definedName name="footingwidth">[73]Open!$E$42</definedName>
    <definedName name="Forecast_Receivables" localSheetId="0">[139]travel_per!#REF!</definedName>
    <definedName name="Forecast_Receivables">[139]travel_per!#REF!</definedName>
    <definedName name="foren" hidden="1">{"Execavation",#N/A,FALSE,"furniture (employer)"}</definedName>
    <definedName name="form_j">#REF!</definedName>
    <definedName name="FORM3B">#REF!</definedName>
    <definedName name="Format" localSheetId="0">#REF!</definedName>
    <definedName name="Format">#REF!</definedName>
    <definedName name="format5" localSheetId="0" hidden="1">{"pl_t&amp;d",#N/A,FALSE,"p&amp;l_t&amp;D_01_02 (2)"}</definedName>
    <definedName name="format5" hidden="1">{"pl_t&amp;d",#N/A,FALSE,"p&amp;l_t&amp;D_01_02 (2)"}</definedName>
    <definedName name="FormTitle">#REF!</definedName>
    <definedName name="forthemonth">#REF!</definedName>
    <definedName name="found_th">#REF!</definedName>
    <definedName name="Foundation">#REF!</definedName>
    <definedName name="foundingrl">[73]Open!$M$67</definedName>
    <definedName name="Fp" localSheetId="0">'[87]FT-05-02IsoBOM'!#REF!</definedName>
    <definedName name="Fp">'[87]FT-05-02IsoBOM'!#REF!</definedName>
    <definedName name="Fpi" localSheetId="0">#REF!</definedName>
    <definedName name="Fpi">#REF!</definedName>
    <definedName name="fr" localSheetId="0">#REF!</definedName>
    <definedName name="fr">#REF!</definedName>
    <definedName name="Fr_charges">#REF!</definedName>
    <definedName name="fRch">#REF!</definedName>
    <definedName name="frd">'[166]Ground floor'!#REF!</definedName>
    <definedName name="fred">'[188]CFForecast detail'!#REF!</definedName>
    <definedName name="fred_4">[128]Actuals!#REF!</definedName>
    <definedName name="FreeBoard_Proposed">'[102]Input Sheet'!$O$4</definedName>
    <definedName name="frierect" localSheetId="0">#REF!</definedName>
    <definedName name="frierect">#REF!</definedName>
    <definedName name="Frl" localSheetId="0">#REF!</definedName>
    <definedName name="Frl">#REF!</definedName>
    <definedName name="frncis">#REF!</definedName>
    <definedName name="frnorms" localSheetId="0">#REF!</definedName>
    <definedName name="frnorms" localSheetId="5">#REF!</definedName>
    <definedName name="frnorms" localSheetId="7">#REF!</definedName>
    <definedName name="frnorms" localSheetId="6">#REF!</definedName>
    <definedName name="frnorms" localSheetId="4">#REF!</definedName>
    <definedName name="frnorms">#REF!</definedName>
    <definedName name="FROM">[191]Sheet6!$C$2:$C$64</definedName>
    <definedName name="Frr" localSheetId="0">#REF!</definedName>
    <definedName name="Frr">#REF!</definedName>
    <definedName name="FRT">[192]horizontal!#REF!</definedName>
    <definedName name="Fs" localSheetId="0">'[87]FT-05-02IsoBOM'!#REF!</definedName>
    <definedName name="Fs">'[87]FT-05-02IsoBOM'!#REF!</definedName>
    <definedName name="Fsc">#REF!</definedName>
    <definedName name="fsda">#REF!</definedName>
    <definedName name="FSDG" localSheetId="0">#REF!</definedName>
    <definedName name="FSDG">#REF!</definedName>
    <definedName name="fsg" localSheetId="0">#REF!</definedName>
    <definedName name="fsg">#REF!</definedName>
    <definedName name="fsg_2">#REF!</definedName>
    <definedName name="fsg_6">#REF!</definedName>
    <definedName name="fsg_7">#REF!</definedName>
    <definedName name="FSLbearing14">#REF!</definedName>
    <definedName name="FSLclearspan">[135]FACE!#REF!</definedName>
    <definedName name="FSLclearspan11">#REF!</definedName>
    <definedName name="FSLeffectivespan">[135]FACE!#REF!</definedName>
    <definedName name="FSLeffectivespan12">#REF!</definedName>
    <definedName name="FSLoverallspan">[135]FACE!#REF!</definedName>
    <definedName name="FSLoverallspan13">#REF!</definedName>
    <definedName name="Fst" localSheetId="0">#REF!</definedName>
    <definedName name="Fst">#REF!</definedName>
    <definedName name="FST.">#REF!</definedName>
    <definedName name="Ft">#REF!</definedName>
    <definedName name="FTL">[124]Data!#REF!</definedName>
    <definedName name="Fuel_Exp_CY" localSheetId="0">#REF!</definedName>
    <definedName name="Fuel_Exp_CY">#REF!</definedName>
    <definedName name="Fuel_Exp_EY" localSheetId="0">#REF!</definedName>
    <definedName name="Fuel_Exp_EY">#REF!</definedName>
    <definedName name="Fuel_Exp_PY" localSheetId="0">#REF!</definedName>
    <definedName name="Fuel_Exp_PY">#REF!</definedName>
    <definedName name="fuji">#REF!</definedName>
    <definedName name="Full_Print">#REF!</definedName>
    <definedName name="funds" hidden="1">{"'Sheet1'!$A$4386:$N$4591"}</definedName>
    <definedName name="furht">#REF!</definedName>
    <definedName name="furth">#REF!</definedName>
    <definedName name="fusewire">#REF!</definedName>
    <definedName name="Fv" localSheetId="0">#REF!</definedName>
    <definedName name="Fv" localSheetId="5">#REF!</definedName>
    <definedName name="Fv" localSheetId="7">#REF!</definedName>
    <definedName name="Fv" localSheetId="6">#REF!</definedName>
    <definedName name="Fv" localSheetId="4">#REF!</definedName>
    <definedName name="Fv">#REF!</definedName>
    <definedName name="fVF">#REF!</definedName>
    <definedName name="Fvl">#REF!</definedName>
    <definedName name="Fvr">#REF!</definedName>
    <definedName name="fw">[104]app2!$E$19</definedName>
    <definedName name="fwfb">'[80]PDC-1'!#REF!</definedName>
    <definedName name="Fwi" localSheetId="0">#REF!</definedName>
    <definedName name="Fwi">#REF!</definedName>
    <definedName name="fwl">#REF!</definedName>
    <definedName name="fwld">#REF!</definedName>
    <definedName name="fwrfb">'[80]PDC-1'!#REF!</definedName>
    <definedName name="fwrl">'[80]PDC-1'!#REF!</definedName>
    <definedName name="fwrld">'[80]PDC-1'!#REF!</definedName>
    <definedName name="fwrw">'[80]PDC-1'!#REF!</definedName>
    <definedName name="fwsfb">'[80]PDC-1'!#REF!</definedName>
    <definedName name="fwsfs">[65]RAI!#REF!</definedName>
    <definedName name="fwsl">'[80]PDC-1'!#REF!</definedName>
    <definedName name="fwsld">'[80]PDC-1'!#REF!</definedName>
    <definedName name="fwsw">'[80]PDC-1'!#REF!</definedName>
    <definedName name="fww">#REF!</definedName>
    <definedName name="fym">#REF!</definedName>
    <definedName name="fys">#REF!</definedName>
    <definedName name="fytr">#REF!</definedName>
    <definedName name="g">#REF!</definedName>
    <definedName name="g_2">#REF!</definedName>
    <definedName name="g_6">#REF!</definedName>
    <definedName name="g_7">#REF!</definedName>
    <definedName name="G_ÿ_P_">'[193]Site Dev BOQ'!#REF!</definedName>
    <definedName name="GA">#REF!</definedName>
    <definedName name="gaja">#REF!</definedName>
    <definedName name="gama" localSheetId="0">#REF!</definedName>
    <definedName name="gama" localSheetId="5">#REF!</definedName>
    <definedName name="gama" localSheetId="7">#REF!</definedName>
    <definedName name="gama" localSheetId="6">#REF!</definedName>
    <definedName name="gama" localSheetId="4">#REF!</definedName>
    <definedName name="gama">#REF!</definedName>
    <definedName name="gamah" localSheetId="0">#REF!</definedName>
    <definedName name="gamah" localSheetId="5">#REF!</definedName>
    <definedName name="gamah" localSheetId="7">#REF!</definedName>
    <definedName name="gamah" localSheetId="6">#REF!</definedName>
    <definedName name="gamah" localSheetId="4">#REF!</definedName>
    <definedName name="gamah">#REF!</definedName>
    <definedName name="gamma">#REF!</definedName>
    <definedName name="GANGA">#REF!</definedName>
    <definedName name="gas">#REF!</definedName>
    <definedName name="Gas_Service">#REF!</definedName>
    <definedName name="GATE">#REF!</definedName>
    <definedName name="gbhj">#REF!</definedName>
    <definedName name="Gc">#REF!</definedName>
    <definedName name="Gci">#REF!</definedName>
    <definedName name="gcl">#REF!</definedName>
    <definedName name="gd">[194]PROG_DATA!$B$6</definedName>
    <definedName name="gdf">#REF!</definedName>
    <definedName name="gdfsgf">#REF!</definedName>
    <definedName name="GDH">#REF!</definedName>
    <definedName name="gdsf">#REF!</definedName>
    <definedName name="ge">#REF!</definedName>
    <definedName name="gelatine">#REF!</definedName>
    <definedName name="Gen_abstrac">#REF!</definedName>
    <definedName name="GENPUF">'[16]Executive Summary -Thermal'!$A$4:$H$161</definedName>
    <definedName name="geofabric">#REF!</definedName>
    <definedName name="Gera">'[136]BOQ-Highways'!#REF!</definedName>
    <definedName name="Gerusoppa" localSheetId="0">#REF!</definedName>
    <definedName name="Gerusoppa">#REF!</definedName>
    <definedName name="Geschäftsbereich">#REF!</definedName>
    <definedName name="gf">[195]Labour!$D$3</definedName>
    <definedName name="GFAArea">#REF!</definedName>
    <definedName name="GFAPerimeter">#REF!</definedName>
    <definedName name="gfdsg">[9]JACKWELL!#REF!</definedName>
    <definedName name="gfdsgfgsdfg">#REF!</definedName>
    <definedName name="gff" localSheetId="0" hidden="1">{"pl_t&amp;d",#N/A,FALSE,"p&amp;l_t&amp;D_01_02 (2)"}</definedName>
    <definedName name="gff" hidden="1">{"pl_t&amp;d",#N/A,FALSE,"p&amp;l_t&amp;D_01_02 (2)"}</definedName>
    <definedName name="gffg">#REF!</definedName>
    <definedName name="gfgt" localSheetId="0">#REF!</definedName>
    <definedName name="gfgt">#REF!</definedName>
    <definedName name="gfhdgf">#REF!</definedName>
    <definedName name="GFR" localSheetId="0">#REF!</definedName>
    <definedName name="GFR">#REF!</definedName>
    <definedName name="GG">'[110]data validation 1'!#REF!</definedName>
    <definedName name="ggdfg">[68]prjt!#REF!</definedName>
    <definedName name="ggg" localSheetId="0">#REF!</definedName>
    <definedName name="ggg">#REF!</definedName>
    <definedName name="gggg" localSheetId="0">#REF!</definedName>
    <definedName name="gggg">#REF!</definedName>
    <definedName name="ggggg">#REF!</definedName>
    <definedName name="GH" localSheetId="0">'[2]STN WISE EMR'!#REF!</definedName>
    <definedName name="GH">'[3]STN WISE EMR'!#REF!</definedName>
    <definedName name="ghhgjh">#REF!</definedName>
    <definedName name="ghi" localSheetId="0" hidden="1">{#N/A,#N/A,FALSE,"1.1";#N/A,#N/A,FALSE,"1.1a";#N/A,#N/A,FALSE,"1.1b";#N/A,#N/A,FALSE,"1.1c";#N/A,#N/A,FALSE,"1.1e";#N/A,#N/A,FALSE,"1.1f";#N/A,#N/A,FALSE,"1.1g";#N/A,#N/A,FALSE,"1.1h_T";#N/A,#N/A,FALSE,"1.1h_D";#N/A,#N/A,FALSE,"1.2";#N/A,#N/A,FALSE,"1.3";#N/A,#N/A,FALSE,"1.3b";#N/A,#N/A,FALSE,"1.4";#N/A,#N/A,FALSE,"1.5";#N/A,#N/A,FALSE,"1.6";#N/A,#N/A,FALSE,"2.1";#N/A,#N/A,FALSE,"SOD";#N/A,#N/A,FALSE,"OL";#N/A,#N/A,FALSE,"CF"}</definedName>
    <definedName name="ghi" hidden="1">{#N/A,#N/A,FALSE,"1.1";#N/A,#N/A,FALSE,"1.1a";#N/A,#N/A,FALSE,"1.1b";#N/A,#N/A,FALSE,"1.1c";#N/A,#N/A,FALSE,"1.1e";#N/A,#N/A,FALSE,"1.1f";#N/A,#N/A,FALSE,"1.1g";#N/A,#N/A,FALSE,"1.1h_T";#N/A,#N/A,FALSE,"1.1h_D";#N/A,#N/A,FALSE,"1.2";#N/A,#N/A,FALSE,"1.3";#N/A,#N/A,FALSE,"1.3b";#N/A,#N/A,FALSE,"1.4";#N/A,#N/A,FALSE,"1.5";#N/A,#N/A,FALSE,"1.6";#N/A,#N/A,FALSE,"2.1";#N/A,#N/A,FALSE,"SOD";#N/A,#N/A,FALSE,"OL";#N/A,#N/A,FALSE,"CF"}</definedName>
    <definedName name="GHT">#REF!</definedName>
    <definedName name="Gi">#REF!</definedName>
    <definedName name="gi_100">#REF!</definedName>
    <definedName name="gi_100_2">#REF!</definedName>
    <definedName name="gi_100_6">#REF!</definedName>
    <definedName name="gi_100_7">#REF!</definedName>
    <definedName name="gi_150">#REF!</definedName>
    <definedName name="gi_150_2">#REF!</definedName>
    <definedName name="gi_150_6">#REF!</definedName>
    <definedName name="gi_150_7">#REF!</definedName>
    <definedName name="gi_200">#REF!</definedName>
    <definedName name="gi_200_2">#REF!</definedName>
    <definedName name="gi_200_6">#REF!</definedName>
    <definedName name="gi_200_7">#REF!</definedName>
    <definedName name="gi_25">#REF!</definedName>
    <definedName name="gi_25_2">#REF!</definedName>
    <definedName name="gi_25_6">#REF!</definedName>
    <definedName name="gi_25_7">#REF!</definedName>
    <definedName name="gi_250">#REF!</definedName>
    <definedName name="gi_250_2">#REF!</definedName>
    <definedName name="gi_250_6">#REF!</definedName>
    <definedName name="gi_250_7">#REF!</definedName>
    <definedName name="gi_300">#REF!</definedName>
    <definedName name="gi_300_2">#REF!</definedName>
    <definedName name="gi_300_6">#REF!</definedName>
    <definedName name="gi_300_7">#REF!</definedName>
    <definedName name="gi_32">#REF!</definedName>
    <definedName name="gi_32_2">#REF!</definedName>
    <definedName name="gi_32_6">#REF!</definedName>
    <definedName name="gi_32_7">#REF!</definedName>
    <definedName name="gi_40">#REF!</definedName>
    <definedName name="gi_40_2">#REF!</definedName>
    <definedName name="gi_40_6">#REF!</definedName>
    <definedName name="gi_40_7">#REF!</definedName>
    <definedName name="gi_400">#REF!</definedName>
    <definedName name="gi_400_2">#REF!</definedName>
    <definedName name="gi_400_6">#REF!</definedName>
    <definedName name="gi_400_7">#REF!</definedName>
    <definedName name="gi_50">#REF!</definedName>
    <definedName name="gi_50_2">#REF!</definedName>
    <definedName name="gi_50_6">#REF!</definedName>
    <definedName name="gi_50_7">#REF!</definedName>
    <definedName name="gi_500">#REF!</definedName>
    <definedName name="gi_500_2">#REF!</definedName>
    <definedName name="gi_500_6">#REF!</definedName>
    <definedName name="gi_500_7">#REF!</definedName>
    <definedName name="gi_600">#REF!</definedName>
    <definedName name="gi_600_2">#REF!</definedName>
    <definedName name="gi_600_6">#REF!</definedName>
    <definedName name="gi_600_7">#REF!</definedName>
    <definedName name="gi_65">#REF!</definedName>
    <definedName name="gi_65_2">#REF!</definedName>
    <definedName name="gi_65_6">#REF!</definedName>
    <definedName name="gi_65_7">#REF!</definedName>
    <definedName name="gi_80">#REF!</definedName>
    <definedName name="gi_80_2">#REF!</definedName>
    <definedName name="gi_80_6">#REF!</definedName>
    <definedName name="gi_80_7">#REF!</definedName>
    <definedName name="gif">#REF!</definedName>
    <definedName name="gird_depth">[111]INPUT!$H$40</definedName>
    <definedName name="gj">#REF!</definedName>
    <definedName name="Glance" hidden="1">#REF!</definedName>
    <definedName name="glb_100">#REF!</definedName>
    <definedName name="glb_100_2">#REF!</definedName>
    <definedName name="glb_100_6">#REF!</definedName>
    <definedName name="glb_100_7">#REF!</definedName>
    <definedName name="glb_150">#REF!</definedName>
    <definedName name="glb_150_2">#REF!</definedName>
    <definedName name="glb_150_6">#REF!</definedName>
    <definedName name="glb_150_7">#REF!</definedName>
    <definedName name="glb_200">#REF!</definedName>
    <definedName name="glb_200_2">#REF!</definedName>
    <definedName name="glb_200_6">#REF!</definedName>
    <definedName name="glb_200_7">#REF!</definedName>
    <definedName name="glb_25">#REF!</definedName>
    <definedName name="glb_25_2">#REF!</definedName>
    <definedName name="glb_25_6">#REF!</definedName>
    <definedName name="glb_25_7">#REF!</definedName>
    <definedName name="glb_250">#REF!</definedName>
    <definedName name="glb_250_2">#REF!</definedName>
    <definedName name="glb_250_6">#REF!</definedName>
    <definedName name="glb_250_7">#REF!</definedName>
    <definedName name="glb_300">#REF!</definedName>
    <definedName name="glb_300_2">#REF!</definedName>
    <definedName name="glb_300_6">#REF!</definedName>
    <definedName name="glb_300_7">#REF!</definedName>
    <definedName name="glb_32">#REF!</definedName>
    <definedName name="glb_32_2">#REF!</definedName>
    <definedName name="glb_32_6">#REF!</definedName>
    <definedName name="glb_32_7">#REF!</definedName>
    <definedName name="glb_40">#REF!</definedName>
    <definedName name="glb_40_2">#REF!</definedName>
    <definedName name="glb_40_6">#REF!</definedName>
    <definedName name="glb_40_7">#REF!</definedName>
    <definedName name="glb_50">#REF!</definedName>
    <definedName name="glb_50_2">#REF!</definedName>
    <definedName name="glb_50_6">#REF!</definedName>
    <definedName name="glb_50_7">#REF!</definedName>
    <definedName name="glb_65">#REF!</definedName>
    <definedName name="glb_65_2">#REF!</definedName>
    <definedName name="glb_65_6">#REF!</definedName>
    <definedName name="glb_65_7">#REF!</definedName>
    <definedName name="glb_80">#REF!</definedName>
    <definedName name="glb_80_2">#REF!</definedName>
    <definedName name="glb_80_6">#REF!</definedName>
    <definedName name="glb_80_7">#REF!</definedName>
    <definedName name="GlsFD">#REF!</definedName>
    <definedName name="GLSR">#REF!</definedName>
    <definedName name="Gm">#REF!</definedName>
    <definedName name="GMAmount">#REF!</definedName>
    <definedName name="GMPercent">#REF!</definedName>
    <definedName name="gn" localSheetId="0">#REF!</definedName>
    <definedName name="gn">#REF!</definedName>
    <definedName name="goo">#REF!</definedName>
    <definedName name="GOULO">#REF!</definedName>
    <definedName name="GP">#REF!</definedName>
    <definedName name="GPs">#REF!</definedName>
    <definedName name="grader">#REF!</definedName>
    <definedName name="GrandSuiteArea">#REF!</definedName>
    <definedName name="GrandSuitePerimeter">#REF!</definedName>
    <definedName name="GRAV">'[54]Shor &amp; Shuter'!#REF!</definedName>
    <definedName name="grhr">#REF!</definedName>
    <definedName name="gross" localSheetId="0">#REF!</definedName>
    <definedName name="gross">#REF!</definedName>
    <definedName name="GroundTeaching">#REF!</definedName>
    <definedName name="group">#REF!</definedName>
    <definedName name="group_2">#REF!</definedName>
    <definedName name="group_6">#REF!</definedName>
    <definedName name="group_7">#REF!</definedName>
    <definedName name="Group1">#REF!</definedName>
    <definedName name="Group1_2">#REF!</definedName>
    <definedName name="Group1_6">#REF!</definedName>
    <definedName name="Group1_7">#REF!</definedName>
    <definedName name="Group2">#REF!</definedName>
    <definedName name="Group2_2">#REF!</definedName>
    <definedName name="Group2_6">#REF!</definedName>
    <definedName name="Group2_7">#REF!</definedName>
    <definedName name="Group3">#REF!</definedName>
    <definedName name="Group3_2">#REF!</definedName>
    <definedName name="Group3_6">#REF!</definedName>
    <definedName name="Group3_7">#REF!</definedName>
    <definedName name="Group4">#REF!</definedName>
    <definedName name="Group4_2">#REF!</definedName>
    <definedName name="Group4_6">#REF!</definedName>
    <definedName name="Group4_7">#REF!</definedName>
    <definedName name="grouping">#REF!</definedName>
    <definedName name="GrowthRate">[98]Sheet1!#REF!</definedName>
    <definedName name="GRP">#REF!</definedName>
    <definedName name="gs">#REF!</definedName>
    <definedName name="gs_2">#REF!</definedName>
    <definedName name="gs_6">#REF!</definedName>
    <definedName name="gs_7">#REF!</definedName>
    <definedName name="GSB">#REF!</definedName>
    <definedName name="Gsec">#REF!</definedName>
    <definedName name="GStorage">[124]Designs!$F$117</definedName>
    <definedName name="GSZDHCB">#REF!</definedName>
    <definedName name="Gt">#REF!</definedName>
    <definedName name="gtr" hidden="1">#REF!</definedName>
    <definedName name="gv_100">#REF!</definedName>
    <definedName name="gv_100_2">#REF!</definedName>
    <definedName name="gv_100_6">#REF!</definedName>
    <definedName name="gv_100_7">#REF!</definedName>
    <definedName name="gv_150">#REF!</definedName>
    <definedName name="gv_150_2">#REF!</definedName>
    <definedName name="gv_150_6">#REF!</definedName>
    <definedName name="gv_150_7">#REF!</definedName>
    <definedName name="gv_200">#REF!</definedName>
    <definedName name="gv_200_2">#REF!</definedName>
    <definedName name="gv_200_6">#REF!</definedName>
    <definedName name="gv_200_7">#REF!</definedName>
    <definedName name="gv_25">#REF!</definedName>
    <definedName name="gv_25_2">#REF!</definedName>
    <definedName name="gv_25_6">#REF!</definedName>
    <definedName name="gv_25_7">#REF!</definedName>
    <definedName name="gv_250">#REF!</definedName>
    <definedName name="gv_250_2">#REF!</definedName>
    <definedName name="gv_250_6">#REF!</definedName>
    <definedName name="gv_250_7">#REF!</definedName>
    <definedName name="gv_300">#REF!</definedName>
    <definedName name="gv_300_2">#REF!</definedName>
    <definedName name="gv_300_6">#REF!</definedName>
    <definedName name="gv_300_7">#REF!</definedName>
    <definedName name="gv_32">#REF!</definedName>
    <definedName name="gv_32_2">#REF!</definedName>
    <definedName name="gv_32_6">#REF!</definedName>
    <definedName name="gv_32_7">#REF!</definedName>
    <definedName name="gv_40">#REF!</definedName>
    <definedName name="gv_40_2">#REF!</definedName>
    <definedName name="gv_40_6">#REF!</definedName>
    <definedName name="gv_40_7">#REF!</definedName>
    <definedName name="gv_400">#REF!</definedName>
    <definedName name="gv_400_2">#REF!</definedName>
    <definedName name="gv_400_6">#REF!</definedName>
    <definedName name="gv_400_7">#REF!</definedName>
    <definedName name="gv_50">#REF!</definedName>
    <definedName name="gv_50_2">#REF!</definedName>
    <definedName name="gv_50_6">#REF!</definedName>
    <definedName name="gv_50_7">#REF!</definedName>
    <definedName name="gv_500">#REF!</definedName>
    <definedName name="gv_500_2">#REF!</definedName>
    <definedName name="gv_500_6">#REF!</definedName>
    <definedName name="gv_500_7">#REF!</definedName>
    <definedName name="gv_65">#REF!</definedName>
    <definedName name="gv_65_2">#REF!</definedName>
    <definedName name="gv_65_6">#REF!</definedName>
    <definedName name="gv_65_7">#REF!</definedName>
    <definedName name="gv_80">#REF!</definedName>
    <definedName name="gv_80_2">#REF!</definedName>
    <definedName name="gv_80_6">#REF!</definedName>
    <definedName name="gv_80_7">#REF!</definedName>
    <definedName name="Gw">#REF!</definedName>
    <definedName name="gyk">#REF!</definedName>
    <definedName name="H" localSheetId="0">#REF!</definedName>
    <definedName name="H" localSheetId="5">#REF!</definedName>
    <definedName name="H" localSheetId="7">#REF!</definedName>
    <definedName name="H" localSheetId="6">#REF!</definedName>
    <definedName name="H" localSheetId="4">#REF!</definedName>
    <definedName name="H">#REF!</definedName>
    <definedName name="H___0">#REF!</definedName>
    <definedName name="H___13">#REF!</definedName>
    <definedName name="H_P_PUMP">[163]DATA!$H$27</definedName>
    <definedName name="H0" localSheetId="0">#REF!</definedName>
    <definedName name="H0" localSheetId="5">#REF!</definedName>
    <definedName name="H0" localSheetId="7">#REF!</definedName>
    <definedName name="H0" localSheetId="6">#REF!</definedName>
    <definedName name="H0" localSheetId="4">#REF!</definedName>
    <definedName name="H0">#REF!</definedName>
    <definedName name="H0___0" localSheetId="0">#REF!</definedName>
    <definedName name="H0___0">#REF!</definedName>
    <definedName name="H0___13">#REF!</definedName>
    <definedName name="H11111111">#REF!</definedName>
    <definedName name="h2_h1">[47]P_FLUME!$U$5:$U$26</definedName>
    <definedName name="Hac">#REF!</definedName>
    <definedName name="HAE">#REF!</definedName>
    <definedName name="Hag">#REF!</definedName>
    <definedName name="Hammerman">#REF!</definedName>
    <definedName name="HARTIKOTE">[66]JACKWELL!#REF!</definedName>
    <definedName name="HAUVAS">#REF!</definedName>
    <definedName name="HBGFO">'[54]Shor &amp; Shuter'!#REF!</definedName>
    <definedName name="HBGTW">'[54]Shor &amp; Shuter'!#REF!</definedName>
    <definedName name="HBGTY">'[54]Shor &amp; Shuter'!#REF!</definedName>
    <definedName name="HbkFD">#REF!</definedName>
    <definedName name="Hcbdw">[34]Timesheet!#REF!</definedName>
    <definedName name="hcc">'[196]Densadeg-common'!#REF!</definedName>
    <definedName name="hce">[46]PULSATOR!$J$18</definedName>
    <definedName name="hce4R">[47]PULSATUBE!$G$387</definedName>
    <definedName name="HCM">[47]PULSATUBE!$N$78</definedName>
    <definedName name="Hcon">#REF!</definedName>
    <definedName name="HCS">#REF!</definedName>
    <definedName name="Hcw" localSheetId="0">[34]Timesheet!#REF!</definedName>
    <definedName name="Hcw">[34]Timesheet!#REF!</definedName>
    <definedName name="hd">#REF!</definedName>
    <definedName name="he">#REF!</definedName>
    <definedName name="headblacksmith">#REF!</definedName>
    <definedName name="header">#REF!</definedName>
    <definedName name="Header_Row">ROW(#REF!)</definedName>
    <definedName name="HEADERGHT">#REF!</definedName>
    <definedName name="HEADERGT">#REF!</definedName>
    <definedName name="HEADERLFT">'[190]01-DATA INPUT'!$X$1</definedName>
    <definedName name="HEADERLFT2">#REF!</definedName>
    <definedName name="HEADERLFT3">#REF!</definedName>
    <definedName name="HEADERRGT">'[190]01-DATA INPUT'!$X$2</definedName>
    <definedName name="HEADERRT2">#REF!</definedName>
    <definedName name="HEADERRT3">[197]ABSTRACT!$G$4</definedName>
    <definedName name="headmason">#REF!</definedName>
    <definedName name="HEARTINGDSSS">[75]DATA!$I$30</definedName>
    <definedName name="HEARTINHUSSS">[75]DATA!$I$29</definedName>
    <definedName name="heater">#REF!</definedName>
    <definedName name="heating">#REF!</definedName>
    <definedName name="HEE">#REF!</definedName>
    <definedName name="heellength">[73]Open!$E$23</definedName>
    <definedName name="heelroot">[73]Open!$E$24</definedName>
    <definedName name="heeltip">[73]Open!$E$25</definedName>
    <definedName name="HEL">#REF!</definedName>
    <definedName name="Hep">#REF!</definedName>
    <definedName name="Her">#REF!</definedName>
    <definedName name="HEV">#REF!</definedName>
    <definedName name="hf">#REF!</definedName>
    <definedName name="hf_2">#REF!</definedName>
    <definedName name="hf_6">#REF!</definedName>
    <definedName name="hf_7">#REF!</definedName>
    <definedName name="hfhh">'[198]FS-BB-SC-EST'!#REF!</definedName>
    <definedName name="hfhh_1">'[199]FS-BB-SC-EST'!#REF!</definedName>
    <definedName name="hfhh_2">'[200]FS-BB-SC-EST'!#REF!</definedName>
    <definedName name="hfi" localSheetId="0">#REF!</definedName>
    <definedName name="hfi">#REF!</definedName>
    <definedName name="hfl">[73]Open!$M$64</definedName>
    <definedName name="HFOHSD">'[16]Executive Summary -Thermal'!$A$4:$H$96</definedName>
    <definedName name="hg">#REF!</definedName>
    <definedName name="hgbygbgyb">[68]prjt!#REF!</definedName>
    <definedName name="HGE">'[196]Densadeg-common'!#REF!</definedName>
    <definedName name="HGF" localSheetId="0">#REF!</definedName>
    <definedName name="HGF">#REF!</definedName>
    <definedName name="hgfd">#REF!</definedName>
    <definedName name="hgfhg" localSheetId="0">#REF!</definedName>
    <definedName name="hgfhg">#REF!</definedName>
    <definedName name="hgh">'[154]CODE BOOK REFERENCE'!$H$1</definedName>
    <definedName name="hghdghgdhgdhgd">#REF!</definedName>
    <definedName name="hgr" localSheetId="0">#REF!</definedName>
    <definedName name="hgr">#REF!</definedName>
    <definedName name="HGT" localSheetId="0">#REF!</definedName>
    <definedName name="HGT">#REF!</definedName>
    <definedName name="hh" localSheetId="0">#REF!</definedName>
    <definedName name="hh" localSheetId="5">#REF!</definedName>
    <definedName name="hh" localSheetId="7">#REF!</definedName>
    <definedName name="hh" localSheetId="6">#REF!</definedName>
    <definedName name="hh" localSheetId="4">#REF!</definedName>
    <definedName name="hh">#REF!</definedName>
    <definedName name="hh___0">#REF!</definedName>
    <definedName name="hh___13">#REF!</definedName>
    <definedName name="hhfjjjkh">'[160]FS-VBC-EST'!#REF!</definedName>
    <definedName name="hhh">#REF!</definedName>
    <definedName name="hhhh">#REF!</definedName>
    <definedName name="hhhhh">#REF!</definedName>
    <definedName name="HHJHJ" localSheetId="0">#REF!</definedName>
    <definedName name="HHJHJ" localSheetId="2">#REF!</definedName>
    <definedName name="HHJHJ" localSheetId="4">#REF!</definedName>
    <definedName name="HHJHJ">#REF!</definedName>
    <definedName name="Hhpc">[34]Timesheet!#REF!</definedName>
    <definedName name="hhr">'[201]Pier Design(with offset)'!#REF!</definedName>
    <definedName name="hhs" localSheetId="0">#REF!</definedName>
    <definedName name="hhs">#REF!</definedName>
    <definedName name="hi" localSheetId="0">'[87]FT-05-02IsoBOM'!#REF!</definedName>
    <definedName name="hi">'[87]FT-05-02IsoBOM'!#REF!</definedName>
    <definedName name="HiddenRows" hidden="1">#REF!</definedName>
    <definedName name="hidecolumns">#REF!,#REF!,#REF!,#REF!,#REF!,#REF!,#REF!,#REF!,#REF!,#REF!,#REF!,#REF!,#REF!,#REF!,#REF!,#REF!,#REF!,#REF!,#REF!</definedName>
    <definedName name="hidecolumns2">#REF!,#REF!,#REF!,#REF!,#REF!,#REF!,#REF!,#REF!,#REF!,#REF!,#REF!,#REF!,#REF!,#REF!,#REF!,#REF!,#REF!,#REF!</definedName>
    <definedName name="HINDHUSTAN" localSheetId="0">#REF!</definedName>
    <definedName name="HINDHUSTAN" localSheetId="5">#REF!</definedName>
    <definedName name="HINDHUSTAN" localSheetId="7">#REF!</definedName>
    <definedName name="HINDHUSTAN" localSheetId="6">#REF!</definedName>
    <definedName name="HINDHUSTAN" localSheetId="4">#REF!</definedName>
    <definedName name="HINDHUSTAN">#REF!</definedName>
    <definedName name="HINDI" localSheetId="0">#REF!</definedName>
    <definedName name="HINDI">#REF!</definedName>
    <definedName name="HIns" localSheetId="0">'[87]FT-05-02IsoBOM'!#REF!</definedName>
    <definedName name="HIns">'[87]FT-05-02IsoBOM'!#REF!</definedName>
    <definedName name="Hipc" localSheetId="0">[34]Timesheet!#REF!</definedName>
    <definedName name="Hipc">[34]Timesheet!#REF!</definedName>
    <definedName name="hjhgj">#REF!</definedName>
    <definedName name="hjhgj_2">#REF!</definedName>
    <definedName name="hjhgj_6">#REF!</definedName>
    <definedName name="hjhgj_7">#REF!</definedName>
    <definedName name="hjhj">'[180]FS-KC-EST'!#REF!</definedName>
    <definedName name="hjhj_1">'[184]FS-KC-EST'!#REF!</definedName>
    <definedName name="hjhj_2">'[185]FS-KC-EST'!#REF!</definedName>
    <definedName name="hjhjjjjjjjjjjj">#REF!</definedName>
    <definedName name="HK">#REF!</definedName>
    <definedName name="Hlam">#REF!</definedName>
    <definedName name="Hlcr">#REF!</definedName>
    <definedName name="HLE">#REF!</definedName>
    <definedName name="Hlp" localSheetId="0">[34]Timesheet!#REF!</definedName>
    <definedName name="Hlp">[34]Timesheet!#REF!</definedName>
    <definedName name="hmplant">#REF!</definedName>
    <definedName name="hmplant10">#REF!</definedName>
    <definedName name="hmplant30">#REF!</definedName>
    <definedName name="HNDCLR_CHGS" localSheetId="0">#REF!</definedName>
    <definedName name="HNDCLR_CHGS">#REF!</definedName>
    <definedName name="ho" localSheetId="0">#REF!</definedName>
    <definedName name="ho" localSheetId="5">#REF!</definedName>
    <definedName name="ho" localSheetId="7">#REF!</definedName>
    <definedName name="ho" localSheetId="6">#REF!</definedName>
    <definedName name="ho" localSheetId="4">#REF!</definedName>
    <definedName name="ho">#REF!</definedName>
    <definedName name="ho___0">#REF!</definedName>
    <definedName name="ho___13">#REF!</definedName>
    <definedName name="ho1_">[49]BAKWSH!#REF!</definedName>
    <definedName name="ho20_">[49]CASCADE!#REF!</definedName>
    <definedName name="ho3_">[49]BAKWSH!#REF!</definedName>
    <definedName name="ho8_">'[49]Flash Mixer'!#REF!</definedName>
    <definedName name="ho9_">'[47]Flash Mixer'!$G$353</definedName>
    <definedName name="HOC">[47]Dgn_Crit!$G$17</definedName>
    <definedName name="HOE">#REF!</definedName>
    <definedName name="HOF">[47]Dgn_Crit!$G$18</definedName>
    <definedName name="hoi" localSheetId="0">'[87]FT-05-02IsoBOM'!#REF!</definedName>
    <definedName name="hoi">'[87]FT-05-02IsoBOM'!#REF!</definedName>
    <definedName name="HollywoodTwinArea">#REF!</definedName>
    <definedName name="HollywoodTwinPerimeter">#REF!</definedName>
    <definedName name="HomeCell">#REF!</definedName>
    <definedName name="Horizontal_Not_Selected" localSheetId="0">#REF!</definedName>
    <definedName name="Horizontal_Not_Selected">#REF!</definedName>
    <definedName name="horovebla">#REF!</definedName>
    <definedName name="hosp">#REF!</definedName>
    <definedName name="hosp_com">#REF!</definedName>
    <definedName name="hosp_com.now">#REF!</definedName>
    <definedName name="hosp_com.payment">#REF!</definedName>
    <definedName name="hosp_com.uncommit">#REF!</definedName>
    <definedName name="hosp_com.vo.app">#REF!</definedName>
    <definedName name="hosp_com.vo.pend">#REF!</definedName>
    <definedName name="hosp_ffe">#REF!</definedName>
    <definedName name="hosp_ffe.now">#REF!</definedName>
    <definedName name="hosp_ffe.payment">#REF!</definedName>
    <definedName name="hosp_ffe.uncommit">#REF!</definedName>
    <definedName name="hosp_ffe.vo.app">#REF!</definedName>
    <definedName name="hosp_ffe.vo.pend">#REF!</definedName>
    <definedName name="Hotel">#REF!</definedName>
    <definedName name="hotmixmidium">#REF!</definedName>
    <definedName name="hotmixplant">#REF!</definedName>
    <definedName name="hotmixsmall">#REF!</definedName>
    <definedName name="hou">#REF!</definedName>
    <definedName name="houses">#REF!</definedName>
    <definedName name="HOV">#REF!</definedName>
    <definedName name="hp">[68]prjt!#REF!</definedName>
    <definedName name="HPP">#REF!</definedName>
    <definedName name="hr">'[201]Pier Design(with offset)'!#REF!</definedName>
    <definedName name="Hra">#REF!</definedName>
    <definedName name="HRc">[46]PULSATOR!$J$13</definedName>
    <definedName name="HRc4R">[47]PULSATUBE!$G$381</definedName>
    <definedName name="hrj" localSheetId="0">#REF!</definedName>
    <definedName name="hrj">#REF!</definedName>
    <definedName name="Hs" localSheetId="0">[34]Timesheet!#REF!</definedName>
    <definedName name="Hs">[34]Timesheet!#REF!</definedName>
    <definedName name="hS___0" localSheetId="0">#REF!</definedName>
    <definedName name="hS___0">#REF!</definedName>
    <definedName name="hS___13" localSheetId="0">#REF!</definedName>
    <definedName name="hS___13">#REF!</definedName>
    <definedName name="Hs_atm" localSheetId="0">[34]Timesheet!#REF!</definedName>
    <definedName name="Hs_atm">[34]Timesheet!#REF!</definedName>
    <definedName name="HSA">#REF!</definedName>
    <definedName name="HSP">#REF!</definedName>
    <definedName name="HSS" localSheetId="0">#REF!</definedName>
    <definedName name="HSS" localSheetId="5">#REF!</definedName>
    <definedName name="HSS" localSheetId="7">#REF!</definedName>
    <definedName name="HSS" localSheetId="6">#REF!</definedName>
    <definedName name="HSS" localSheetId="4">#REF!</definedName>
    <definedName name="HSS">#REF!</definedName>
    <definedName name="HT" localSheetId="0">[100]Sheet1!$D$90</definedName>
    <definedName name="HT">[101]Sheet1!$D$90</definedName>
    <definedName name="HTA">#REF!</definedName>
    <definedName name="HTGamps">'[202]66kv '!$F$8:$F$31</definedName>
    <definedName name="HTML_CodePage" hidden="1">1252</definedName>
    <definedName name="HTML_Control" hidden="1">{"'Typical Costs Estimates'!$C$158:$H$161"}</definedName>
    <definedName name="HTML_control2" hidden="1">{"'Sheet1'!$A$4386:$N$4591"}</definedName>
    <definedName name="HTML_Description" hidden="1">""</definedName>
    <definedName name="HTML_Email" hidden="1">""</definedName>
    <definedName name="HTML_Header" hidden="1">"Typical Costs Estimates"</definedName>
    <definedName name="HTML_LastUpdate" hidden="1">"8/18/99"</definedName>
    <definedName name="HTML_LineAfter" hidden="1">TRUE</definedName>
    <definedName name="HTML_LineBefore" hidden="1">TRUE</definedName>
    <definedName name="HTML_Name" hidden="1">"Ajit.S.R"</definedName>
    <definedName name="HTML_OBDlg2" hidden="1">TRUE</definedName>
    <definedName name="HTML_OBDlg4" hidden="1">TRUE</definedName>
    <definedName name="HTML_OS" hidden="1">0</definedName>
    <definedName name="HTML_PathFile" hidden="1">"C:\My Documents\MyHTML.htm"</definedName>
    <definedName name="HTML_Title" hidden="1">"Ecr cost"</definedName>
    <definedName name="HtMS">#REF!</definedName>
    <definedName name="htr">'[203]Pier Design(with offset)'!#REF!</definedName>
    <definedName name="HTT">#REF!</definedName>
    <definedName name="Hu" localSheetId="0">#REF!</definedName>
    <definedName name="Hu" localSheetId="5">#REF!</definedName>
    <definedName name="Hu" localSheetId="7">#REF!</definedName>
    <definedName name="Hu" localSheetId="6">#REF!</definedName>
    <definedName name="Hu" localSheetId="4">#REF!</definedName>
    <definedName name="Hu">#REF!</definedName>
    <definedName name="Hu___0">#REF!</definedName>
    <definedName name="Hu___13">#REF!</definedName>
    <definedName name="Hume_pipe_culvert">[204]Culverts!#REF!</definedName>
    <definedName name="humepipe1000">#REF!</definedName>
    <definedName name="humepipe1200">'[20]Material '!$G$48</definedName>
    <definedName name="Humepipe600">#REF!</definedName>
    <definedName name="Humepipe900">#REF!</definedName>
    <definedName name="humepipenp3">'[20]Material '!$G$49</definedName>
    <definedName name="hv" localSheetId="0">#REF!</definedName>
    <definedName name="hv" localSheetId="5">#REF!</definedName>
    <definedName name="hv" localSheetId="7">#REF!</definedName>
    <definedName name="hv" localSheetId="6">#REF!</definedName>
    <definedName name="hv" localSheetId="4">#REF!</definedName>
    <definedName name="hv">#REF!</definedName>
    <definedName name="hvacrates">#REF!</definedName>
    <definedName name="hvacrates_2">#REF!</definedName>
    <definedName name="hvacrates_6">#REF!</definedName>
    <definedName name="hvacrates_7">#REF!</definedName>
    <definedName name="HVM">#REF!</definedName>
    <definedName name="Hw_atm">[34]Timesheet!#REF!</definedName>
    <definedName name="HX" localSheetId="0">#REF!</definedName>
    <definedName name="HX">#REF!</definedName>
    <definedName name="hxa" localSheetId="0">#REF!</definedName>
    <definedName name="hxa">#REF!</definedName>
    <definedName name="hxb" localSheetId="0">'[87]FT-05-02IsoBOM'!#REF!</definedName>
    <definedName name="hxb">'[87]FT-05-02IsoBOM'!#REF!</definedName>
    <definedName name="hxc" localSheetId="0">#REF!</definedName>
    <definedName name="hxc">#REF!</definedName>
    <definedName name="hxd" localSheetId="0">#REF!</definedName>
    <definedName name="hxd">#REF!</definedName>
    <definedName name="hxi" localSheetId="0">'[87]FT-05-02IsoBOM'!#REF!</definedName>
    <definedName name="hxi">'[87]FT-05-02IsoBOM'!#REF!</definedName>
    <definedName name="Hz" localSheetId="0">#REF!</definedName>
    <definedName name="Hz">#REF!</definedName>
    <definedName name="I" localSheetId="0">#REF!</definedName>
    <definedName name="I" localSheetId="5">#REF!</definedName>
    <definedName name="I" localSheetId="7">#REF!</definedName>
    <definedName name="I" localSheetId="6">#REF!</definedName>
    <definedName name="I" localSheetId="4">#REF!</definedName>
    <definedName name="I">#REF!</definedName>
    <definedName name="I.WALLLength">#REF!</definedName>
    <definedName name="I___0">#REF!</definedName>
    <definedName name="I___13">#REF!</definedName>
    <definedName name="I_D_LEADS">'[205]Leads 08-09'!$B$8:$R$112</definedName>
    <definedName name="I7\">#REF!</definedName>
    <definedName name="IAM" hidden="1">{"'Sheet1'!$A$4386:$N$4591"}</definedName>
    <definedName name="ICS_DISCUSSION_C_ISSUES_List">#REF!</definedName>
    <definedName name="idb">#REF!</definedName>
    <definedName name="idc" hidden="1">{#N/A,#N/A,TRUE,"Front";#N/A,#N/A,TRUE,"Simple Letter";#N/A,#N/A,TRUE,"Inside";#N/A,#N/A,TRUE,"Contents";#N/A,#N/A,TRUE,"Basis";#N/A,#N/A,TRUE,"Inclusions";#N/A,#N/A,TRUE,"Exclusions";#N/A,#N/A,TRUE,"Areas";#N/A,#N/A,TRUE,"Summary";#N/A,#N/A,TRUE,"Detail"}</definedName>
    <definedName name="IDCGK">City&amp;" "&amp;[0]!State</definedName>
    <definedName name="idt" localSheetId="0">#REF!</definedName>
    <definedName name="idt">#REF!</definedName>
    <definedName name="If" localSheetId="0">#REF!</definedName>
    <definedName name="If" localSheetId="5">#REF!</definedName>
    <definedName name="If" localSheetId="7">#REF!</definedName>
    <definedName name="If" localSheetId="6">#REF!</definedName>
    <definedName name="If" localSheetId="4">#REF!</definedName>
    <definedName name="If">#REF!</definedName>
    <definedName name="Ig" localSheetId="0">#REF!</definedName>
    <definedName name="Ig" localSheetId="5">#REF!</definedName>
    <definedName name="Ig" localSheetId="7">#REF!</definedName>
    <definedName name="Ig" localSheetId="6">#REF!</definedName>
    <definedName name="Ig" localSheetId="4">#REF!</definedName>
    <definedName name="Ig">#REF!</definedName>
    <definedName name="Ig___0">#REF!</definedName>
    <definedName name="Ig___13">#REF!</definedName>
    <definedName name="ii">#REF!</definedName>
    <definedName name="IIII" localSheetId="0">[69]A!#REF!</definedName>
    <definedName name="IIII">[69]A!#REF!</definedName>
    <definedName name="Ik" localSheetId="0">#REF!</definedName>
    <definedName name="Ik">#REF!</definedName>
    <definedName name="IL0">[47]Dgn_Crit!$F$73</definedName>
    <definedName name="IL11_">[46]PULSATOR!$G$363</definedName>
    <definedName name="IL15_">[47]BAKWSH!$J$38</definedName>
    <definedName name="IL2_">[46]PULSATOR!$G$402</definedName>
    <definedName name="IL3_">[49]BAKWSH!#REF!</definedName>
    <definedName name="IL4_">[46]PULSATOR!$G$402</definedName>
    <definedName name="IL4R">[47]PULSATUBE!$G$415</definedName>
    <definedName name="IL6_">[46]PULSATOR!$J$22</definedName>
    <definedName name="IL7_">[46]PULSATOR!$G$299</definedName>
    <definedName name="Im" localSheetId="0">#REF!</definedName>
    <definedName name="Im">#REF!</definedName>
    <definedName name="IMPRIME">#REF!</definedName>
    <definedName name="IN">[1]DLC!$GS$2:$HF$22</definedName>
    <definedName name="in_100">#REF!</definedName>
    <definedName name="in_100_2">#REF!</definedName>
    <definedName name="in_100_6">#REF!</definedName>
    <definedName name="in_100_7">#REF!</definedName>
    <definedName name="in_150">#REF!</definedName>
    <definedName name="in_150_2">#REF!</definedName>
    <definedName name="in_150_6">#REF!</definedName>
    <definedName name="in_150_7">#REF!</definedName>
    <definedName name="in_200">#REF!</definedName>
    <definedName name="in_200_2">#REF!</definedName>
    <definedName name="in_200_6">#REF!</definedName>
    <definedName name="in_200_7">#REF!</definedName>
    <definedName name="in_25">#REF!</definedName>
    <definedName name="in_25_2">#REF!</definedName>
    <definedName name="in_25_6">#REF!</definedName>
    <definedName name="in_25_7">#REF!</definedName>
    <definedName name="in_250">#REF!</definedName>
    <definedName name="in_250_2">#REF!</definedName>
    <definedName name="in_250_6">#REF!</definedName>
    <definedName name="in_250_7">#REF!</definedName>
    <definedName name="in_300">#REF!</definedName>
    <definedName name="in_300_2">#REF!</definedName>
    <definedName name="in_300_6">#REF!</definedName>
    <definedName name="in_300_7">#REF!</definedName>
    <definedName name="in_32">#REF!</definedName>
    <definedName name="in_32_2">#REF!</definedName>
    <definedName name="in_32_6">#REF!</definedName>
    <definedName name="in_32_7">#REF!</definedName>
    <definedName name="in_40">#REF!</definedName>
    <definedName name="in_40_2">#REF!</definedName>
    <definedName name="in_40_6">#REF!</definedName>
    <definedName name="in_40_7">#REF!</definedName>
    <definedName name="in_400">#REF!</definedName>
    <definedName name="in_400_2">#REF!</definedName>
    <definedName name="in_400_6">#REF!</definedName>
    <definedName name="in_400_7">#REF!</definedName>
    <definedName name="in_50">#REF!</definedName>
    <definedName name="in_50_2">#REF!</definedName>
    <definedName name="in_50_6">#REF!</definedName>
    <definedName name="in_50_7">#REF!</definedName>
    <definedName name="in_500">#REF!</definedName>
    <definedName name="in_500_2">#REF!</definedName>
    <definedName name="in_500_6">#REF!</definedName>
    <definedName name="in_500_7">#REF!</definedName>
    <definedName name="in_600">#REF!</definedName>
    <definedName name="in_600_2">#REF!</definedName>
    <definedName name="in_600_6">#REF!</definedName>
    <definedName name="in_600_7">#REF!</definedName>
    <definedName name="in_65">#REF!</definedName>
    <definedName name="in_65_2">#REF!</definedName>
    <definedName name="in_65_6">#REF!</definedName>
    <definedName name="in_65_7">#REF!</definedName>
    <definedName name="in_80">#REF!</definedName>
    <definedName name="in_80_2">#REF!</definedName>
    <definedName name="in_80_6">#REF!</definedName>
    <definedName name="in_80_7">#REF!</definedName>
    <definedName name="inayat">[206]Material!$D$95</definedName>
    <definedName name="income">#REF!</definedName>
    <definedName name="ind" localSheetId="0" hidden="1">{"pl_t&amp;d",#N/A,FALSE,"p&amp;l_t&amp;D_01_02 (2)"}</definedName>
    <definedName name="ind" hidden="1">{"pl_t&amp;d",#N/A,FALSE,"p&amp;l_t&amp;D_01_02 (2)"}</definedName>
    <definedName name="Indent">[140]RABills!$AB$2:$AD$51</definedName>
    <definedName name="Index">[207]FIRST!$H$1</definedName>
    <definedName name="index2">[71]index!$A$1:$IV$65536</definedName>
    <definedName name="indf">#REF!</definedName>
    <definedName name="INF">[52]BOQ!$X$3</definedName>
    <definedName name="INFRASTRUCTURE_ENTRY">'[208]INPUT SHEET'!$B$833:$F$858</definedName>
    <definedName name="INFRASTRUCTURE_ENTRY_1">#REF!</definedName>
    <definedName name="INFRASTRUCTURE_ENTRY_2">#REF!</definedName>
    <definedName name="INFRASTRUCTURE_ENTRY_6">#REF!</definedName>
    <definedName name="INFRASTRUCTURE_ENTRY_7">#REF!</definedName>
    <definedName name="ink" localSheetId="0">#REF!</definedName>
    <definedName name="ink">#REF!</definedName>
    <definedName name="Inner_Dia__Mtr">#REF!</definedName>
    <definedName name="INNNNN">[76]BASE_ALL!$A$197:$A$206</definedName>
    <definedName name="Input" localSheetId="0">[100]Sheet1!$D$35</definedName>
    <definedName name="Input">[101]Sheet1!$D$35</definedName>
    <definedName name="insertplate_and_exp_joint" localSheetId="0">#REF!</definedName>
    <definedName name="insertplate_and_exp_joint">#REF!</definedName>
    <definedName name="inspbg">#REF!</definedName>
    <definedName name="inspbgcharges">#REF!</definedName>
    <definedName name="InstBillingMethod">#REF!</definedName>
    <definedName name="instf">#REF!</definedName>
    <definedName name="INT" localSheetId="0">#REF!</definedName>
    <definedName name="INT">#REF!</definedName>
    <definedName name="INT_CHGS">#REF!</definedName>
    <definedName name="intake_well">#REF!</definedName>
    <definedName name="Interest_Rate">#REF!</definedName>
    <definedName name="Interior">#REF!</definedName>
    <definedName name="internal">#REF!</definedName>
    <definedName name="Internal_Doors">#REF!</definedName>
    <definedName name="Internal_Screens">#REF!</definedName>
    <definedName name="Internal_Walls">#REF!</definedName>
    <definedName name="Intt_Charge_cY" localSheetId="0">#REF!,#REF!</definedName>
    <definedName name="Intt_Charge_cY">#REF!,#REF!</definedName>
    <definedName name="Intt_Charge_cy_1" localSheetId="0">'[209]A 3.7'!$H$35,'[209]A 3.7'!$H$44</definedName>
    <definedName name="Intt_Charge_cy_1">'[210]A 3.7'!$H$35,'[210]A 3.7'!$H$44</definedName>
    <definedName name="Intt_Charge_eY" localSheetId="0">#REF!,#REF!</definedName>
    <definedName name="Intt_Charge_eY">#REF!,#REF!</definedName>
    <definedName name="Intt_Charge_ey_1" localSheetId="0">'[209]A 3.7'!$I$35,'[209]A 3.7'!$I$44</definedName>
    <definedName name="Intt_Charge_ey_1">'[210]A 3.7'!$I$35,'[210]A 3.7'!$I$44</definedName>
    <definedName name="Intt_Charge_PY" localSheetId="0">#REF!,#REF!</definedName>
    <definedName name="Intt_Charge_PY">#REF!,#REF!</definedName>
    <definedName name="Intt_Charge_py_1" localSheetId="0">'[209]A 3.7'!$G$35,'[209]A 3.7'!$G$44</definedName>
    <definedName name="Intt_Charge_py_1">'[210]A 3.7'!$G$35,'[210]A 3.7'!$G$44</definedName>
    <definedName name="investment">#REF!</definedName>
    <definedName name="Investment_Plan" localSheetId="0">#REF!,#REF!</definedName>
    <definedName name="Investment_Plan">#REF!,#REF!</definedName>
    <definedName name="iocl">#REF!</definedName>
    <definedName name="IOLIST">'[211]IO LIST'!$A$1:$O$134</definedName>
    <definedName name="ip" localSheetId="0">#REF!</definedName>
    <definedName name="ip">#REF!</definedName>
    <definedName name="ipu" localSheetId="0">#REF!</definedName>
    <definedName name="ipu" localSheetId="5">#REF!</definedName>
    <definedName name="ipu" localSheetId="7">#REF!</definedName>
    <definedName name="ipu" localSheetId="6">#REF!</definedName>
    <definedName name="ipu" localSheetId="4">#REF!</definedName>
    <definedName name="ipu">#REF!</definedName>
    <definedName name="ipu___0">#REF!</definedName>
    <definedName name="ipu___13">#REF!</definedName>
    <definedName name="Is" localSheetId="0">#REF!</definedName>
    <definedName name="Is" localSheetId="5">#REF!</definedName>
    <definedName name="Is" localSheetId="7">#REF!</definedName>
    <definedName name="Is" localSheetId="6">#REF!</definedName>
    <definedName name="Is" localSheetId="4">#REF!</definedName>
    <definedName name="Is">#REF!</definedName>
    <definedName name="issue_summ">'[212]water prop.'!$A$1</definedName>
    <definedName name="IssueRate">[213]SoR!$K$5:$M$1048576</definedName>
    <definedName name="ITDP" hidden="1">#REF!</definedName>
    <definedName name="Item">[91]!City&amp;" "&amp;[0]!State</definedName>
    <definedName name="Item_no._Bh1___Providing_and_fixing_25_mm_dia._G.I._Pipe_railing_of_four_rows_fitted_with_1_section_of_75_mm_X_50_mm_size__100_cm_high_from_the_foundation_level___2_mtr_c_c_including_all_fixtures_and_fastenings__base_concrete_1_2_4_etc._including_cutting">#REF!</definedName>
    <definedName name="Item_no._C_17___Providing_and_constructing_grouted_rubble_pitching_23_cm_thick_in_C.M.___25___1_5_with_large_size_rubble_of_approved_quality_including_hand_packing__filling_morteretc._Complete.">#REF!</definedName>
    <definedName name="Item_no._C_18___Providing_and_constructing_grouted_rubble_pitching_30_cm_thick_in_C.M.___25___1_5_with_large_size_rubble_of_approved_quality_including_hand_packing__filling_morteretc._Complete.">#REF!</definedName>
    <definedName name="Item_no._Kh_1__Filling_cut_off_trench_with_selected_material_obtained_from_borrow_area_including_transporting_the_material_up_to_a_lead_of_15_mtr_and_lift_up_to_1.5_mtr__including_laying_in_layers__levelling__breaking_clods__watering_and_consolidation_etc">#REF!</definedName>
    <definedName name="Item_no._Kh_10__Providing_turfing_on_the_slope_of_embankment_including_watering_for_3_months_lead_for_water_up_to_1_Km.">#REF!</definedName>
    <definedName name="Item_no._Kh_12__Providing_225_mm_thick_trapezoidal_chute_drains_of_size_450mm_X300_mm__width_and_depth_respectively_with_1_1_side_slope_of_rubble_for_drainage_out_leakage_and_rain_water_including_hand_packing_of_rubble__cement_pointing_in_c.m.1_5_includin">#REF!</definedName>
    <definedName name="Item_no._Kh_2___Construction_of_embankment_for_hearting_zone_with_selected_material_from_borrow_area_including_transporting_the_material_up_to_a_lead_of_15_mtr_and_lift_up_to_1.5_mtr__laying_in_layers__levelling__spreading__breaking_clods__including_water">#REF!</definedName>
    <definedName name="Item_no._Kh_20__Providing_and_constructing_rock_toe_with_large_size_15_cm_to_23_cm_rubble_of_approved_quality_including_hand_packing__compaction__etc._complete_with_a_lead_of_50_mtr._And_lift_up_to_1.5_mtr.">#REF!</definedName>
    <definedName name="Item_no._Kh_21___Providing_and_filling_leakage_drains_with_sand_including_dressing__etc._complete_withn_a_lead_of_30_mtr._And_lift_up_to_1.5_mtr.">#REF!</definedName>
    <definedName name="Item_no._Kh_22___Providing_and_filling_leakage_drains_with_approved_material_like_sand__gravel_and_stone_chips_including_hand_packing_dressing__etc._complete_withn_a_lead_of_30_mtr._And_lift_up_to_1.5_mtr.">#REF!</definedName>
    <definedName name="Item_no._Kh_23___Providing_and_filling_leakage_drains_with_metal_of_25_mm_to_40_mm_gauge_size_including_hand_packing_dressing__etc._complete_withn_a_lead_of_30_mtr._And_lift_up_to_1.5_mtr.">#REF!</definedName>
    <definedName name="Item_no._Kh_3___Construction_of_embankment_for_casing_zone_with_selected_material_from_borrow_area_including_transporting_the_material_up_to_a_lead_of_15_mtr_and_lift_up_to_1.5_mtr__laying_in_layers__levelling_and_dressing_the_bank_work__including_waterin">#REF!</definedName>
    <definedName name="Item_no._Kh_5___Providing_embankment_from_already_deposited_spoils_for_hearting_zone_including_transporting_the_material_up_to_a_lead_of_15_mtr_and_lift_up_to_1.5_mtr__laying_in_layers__levelling_the_bank_work__including_watering_and_consolidation_etc._co">#REF!</definedName>
    <definedName name="Item_no._Kh_6___Providing_embankment_from_already_deposited_spoils_for_casing_zone_including_transporting_the_material_up_to_a_lead_of_15_mtr_and_lift_up_to_1.5_mtr__laying_in_layers__levelling_the_bank_work__including_watering_and_consolidation_etc._comp">#REF!</definedName>
    <definedName name="Item_no._Kh_7___Construction_of_embankment_of_hearting_zone_with_selected_material_directlyfrom_available_material_of_excavation_including_conveying_the_material_up_to_a_lead_of_15_mtr_and_lift_up_to_1.5_mtr__laying_in_layers__levelling_the_bank_work__bre">#REF!</definedName>
    <definedName name="Item_no._Kh_8___Construction_of_embankment_of_casing_zone_with_selected_material_directlyfrom_available_material_of_excavation_including_conveying_the_material_up_to_a_lead_of_15_mtr_and_lift_up_to_1.5_mtr__laying_in_layers__watering_and_consolidation_etc">#REF!</definedName>
    <definedName name="Item_no._Kh_9__Providing_and_laying_drainage_blanket_or_mat_of_sand_of_approved_quality_for_inclined_filter_in_casing_zone_including_excavation__spreading_in_layers_of_15_cm_to_23_cm_thick__picking_roots_etc._with_dressing_etc._complete_with_30_mtr_lead_a">#REF!</definedName>
    <definedName name="Item_no.B__1__Excavation_in_soils_silt_soft_murum_lime_shadu_for_width_exceeding_1.5_m._including_dressing_the_sides__stacking_and__disposing_the_excavated_material_as_and_where_directed_with_15_m._lead_and_1.5_m._lift_etc._complete">#REF!</definedName>
    <definedName name="Item_no.B__2__Excavation_in_hard_murum_kankar_pebbles___including_boulders_of_size_less_than_0.1_cubic_meter___for_width_exceeding_1.5_m._including_dressing_the_sides__stacking_and__disposing_the_excavated_material_as_and_where_directed_with_15_m._lead_an">#REF!</definedName>
    <definedName name="Item_no.B_3__Excavation_in_soft_rock__for_width_exceeding_1.5_m._including_dressing_the_sides__stacking_and__disposing_the_excavated_material_as_and_where_directed_with_15_m._lead_and_1.5_m._lift_etc._complete">#REF!</definedName>
    <definedName name="Item_no.B_4__Excavation_in_hard_rock_by_blasting__for_width_exceeding_1.5_m._including_dressing_the_sides__stacking_and__disposing_the_excavated_material_as_and_where_directed_with_15_m._lead_and_1.5_m._lift_etc._complete">#REF!</definedName>
    <definedName name="Item_no.B_5__Excavation_in_hard_rock_by_chiselling__including_dressing_the_sides__stacking_and__disposing_the_excavated_material_as_and_where_directed_with_15_m._lead_and_1.5_m._lift_etc._complete">#REF!</definedName>
    <definedName name="Item_no.B_6__Excavation_in_hard_rock_by_controlled_blasting__including_dressing_the_sides__stacking_and__disposing_the_excavated_material_as_and_where_directed_with_15_m._lead_and_1.5_m._lift_etc._complete">#REF!</definedName>
    <definedName name="Item_no.C_2___Providing_and_construction_of_C.R.Masonary_of_grade_1_in_cement_morter__31___including_watering__striking_joints_etc._complete_excluding_pointing_and_plastering">#REF!</definedName>
    <definedName name="Item_no.R_27__Labour_for_removing_average_growth_of_grass__shrubs__weeds_etc._complete.">#REF!</definedName>
    <definedName name="Item_no.R_36___Providing_and_fixing_boundary_stone_of_size_900_X_150_X_150_mm_fixed_in_cement_concrete_1_4_8_including_excavation__refilling_the_trench__painting__etc._complete.">#REF!</definedName>
    <definedName name="Item_no.R_7___Watering_and_ramming_of_embankment_of_earth__murum_by__annual_labour.">#REF!</definedName>
    <definedName name="Item_no.R_8___Construction_of_bank_work_with_power_roller_to_95___of_proctor_density_including_Watering">#REF!</definedName>
    <definedName name="Item_no.R_9__Watering_the_embankment_in_proper_layers_by_tanker_including_a_lead_of_water_up_to_1_Km.">#REF!</definedName>
    <definedName name="Item_no.R34___Providing_and_fixing_wheel_guard_stone_of_size_600_X_200_X_150_mm_fixed_in_cement_concrete_1_4_8_including_excavation__refilling_the_trench__painting__etc._complete.">#REF!</definedName>
    <definedName name="Item_no_B_14___Dewatering_by_pump_sets.">#REF!</definedName>
    <definedName name="Item_no_Bh_5___Providing_and_erecting_1.2_mtr_high_wire_fencing_with_5_rows_of_barbed_wires_supported_on_M.S._angle_posts_of_50_mm_X_50_mm_X_6_mm_size___2_Mt_c_c_including_excavation__fixing_the_posts_in_cement_concrete_1_4_8_fastening_the_wires_to_the_po">#REF!</definedName>
    <definedName name="Item_no_C_11__Proding_and_construction_of_dry_rubble_stone_masonry_retaining_wall_including_hand_packing__etc._complete.">#REF!</definedName>
    <definedName name="Item_no_C_12____Proding_and_construction_of_dry_rubble_pitching_23_cm_thick_with_large_size_rubble_of_approved_quality_including_hand_packing__filling_etc._complete.">#REF!</definedName>
    <definedName name="Item_no_C_13____Proding_and_laying_dry_rubble_pitching_30_cm_thick_to_side_slope_of_embankment__including_the_bank">#REF!</definedName>
    <definedName name="Item_no_C_20__Providing_and_laying_over_size_bedding_of_metal_of_size_50_to_75_mm_below_stone_pitching_including_hand_packing_to_required_size_etc._complete.">#REF!</definedName>
    <definedName name="Item_no_C_21___Providing_and_laying_quarry_spoules_below_stone_pitching_including_hand_packing_etc._complete.">#REF!</definedName>
    <definedName name="Item_no_C_23__Providing_and_finishing_tuck_cement_pointing_in_C.M._1_3_to_stone_masonry_inclyding_racking_out_joints__curing_etc._complete.">#REF!</definedName>
    <definedName name="Item_no_C_7___Providing_U.C.R.masonry_in_C.M._1_5_for_dams_and_water_retaining_structures__45___morter__with_50_mtr.lead_and_1.5_mtr_lift_including_striking_joints__curing_etc_complete">#REF!</definedName>
    <definedName name="Item_no_C_9___Providing_khandki_facing_to_the_face_of_stone_masonary_with_pointing_C.M._1_2_including_finishing_to_required_shape_and_slope_with_necessary_scaffolding__curing_etc._complete_with_lead_up_to_50_mtr._And_lift_up_to_1.5_mtr.">#REF!</definedName>
    <definedName name="Item_no_E_1___Providing_and_laying_in_situ_cement_concrete_of_grade_M_150__20_msa_of_trap__granite__gneiss__quarzite__graded_metal_including_compaction__curing_etc._complete_with_an__initial_lead_of_50_mtr_and_lift_of_1.5_mtr__proportion_1_2_4__Cement_7.2">#REF!</definedName>
    <definedName name="Item_no_E_10___Providing_and_laying__cement_concrete_1_2_4__40_msa__for_caps_over_piers_and_abutment__including_necessary_scaffolding__centering__formwork__vibrating__finishing__curing__etc._complete__excluding_reinforcement__Cement_6.54_Bags__Cu.m">#REF!</definedName>
    <definedName name="Item_no_E_11___Providing_and_laying__cement_concrete__grade_M_100__1_3_6__40_msa__for_caps_over_piers_and_abutment__including_necessary_scaffolding__centering__formwork__vibrating__finishing__curing__etc._complete__excluding_reinforcement__Cement_4.60_Bag">#REF!</definedName>
    <definedName name="Item_no_E_12___Providing_and_laying_in_situ_cement_concrete__of_grade_M_100__1_3_6__40_msa__of_trap__granite__gneiss__quartzite__graded_metal__compacting__curing__etc._complete_with_an_initial_lead_of_50_mtr_and_lift_of_1.5_mtr__excluding_reinforcement__C">#REF!</definedName>
    <definedName name="Item_no_E_13___Providing_and_laying_plum_concrete_1_3_6_with_75__metal_of_40_mm_gauge_and_25__plum_of_rubble_of_150_mm_size_including_placing__vibrating__curing__finishing__etc._complete__cement_3.57_bags_Cu.m.">#REF!</definedName>
    <definedName name="Item_no_E_14___Providing_and_laying_in_situ_cement_concrete__of_grade_M_75_1_4_8__40_msa__of_trap__granite__gneiss__quartzite__graded_metal_including__compacting__curing__etc._complete_with_an_initial_lead_of_50_mtr_and_lift_of_1.5_mtr__Cement_4.60_Bags">#REF!</definedName>
    <definedName name="Item_no_E_16___Providing_and_laying_75_mm_thick_wearing_coat_of_cement_concrete_1_2_4__20_msa__gauge_metal_from_broken_hard_stone_including_placing__vibrating___curing__finishing_formwork_etc._complete____Cement_7.24_Bags__Cu.m.">#REF!</definedName>
    <definedName name="Item_no_E_17___Providing_M.S.reinforcement_including_cutting__bending__binding__hooking__fixing_in_position_as_per_design_for_R.C.C.beams__slabs__chajjas__cantiliver__canopies__columns__etc._complete_including_the_cost_of_binding_wire.">#REF!</definedName>
    <definedName name="Item_no_E_18___Providing_High_Yield_stress_deformed_bars_for_reinforcement_including_cutting__bending__fixing_in_position_as_per_design_for_R.C.C.beams__slabs__chajjas__cantiliver__canopies__columns__footings_etc._complete_including_the_cost_of_binding_wi">#REF!</definedName>
    <definedName name="Item_no_E_2___Providing_and_laying_in_situ_cement_concrete_of_grade_M_150__40_msa_of_trap__granite__gneiss__quarzite__graded_metal_for_foundation_and_bedding_including_compaction__curing_etc._complete_with_an_initial_lead_of_50_mtr_and_lift_of_1.5_mtr__pr">#REF!</definedName>
    <definedName name="Item_no_E_7__Providing__errecting_and_laying_wooden_form_work_for_curved_surface__making_surface_suitable_for_concreting_including_dismentling.">#REF!</definedName>
    <definedName name="Item_no_E_8__Providing__errecting_and_laying_wooden_form_work_for_plain__surface__making_surface_suitable_for_concreting_including_dismentling.">#REF!</definedName>
    <definedName name="Item_no_E_9___Providing_and_errecting_staging_for_formwork_including_dismentling.">#REF!</definedName>
    <definedName name="Item_no_R_17___Providing_and_laying_75_mm_thick_cement_concrete_1_3_6_for_canal_lining_with_12mm_to_40_mm_gauge_metal_from_broken_hard_stone_including_placing__finishing__ramming__curing__formwork__etc._complete_with_a_lead_of_30_mtr._And_lift_up_to_1.5_m">#REF!</definedName>
    <definedName name="Item_no_R_18___Providing_and_laying_75_mm_thick_cement_concrete_1_4_8_for_canal_lining_with_12mm_to_40_mm_gauge_metal_from_broken_hard_stone_including_placing__finishing__ramming__curing__formwork__etc._complete_with_a_lead_of_30_mtr._And_lift_up_to_1.5_m">#REF!</definedName>
    <definedName name="Item_no_R_26__Labour_for_removing_thick_and_tall_grass__shrubs_weeds__etc._including_dressing_of_bank_removal_of_grass__etc._complete.">#REF!</definedName>
    <definedName name="iu">#REF!</definedName>
    <definedName name="iuwediwqtedwye">#REF!</definedName>
    <definedName name="iuyiuyoo">#REF!</definedName>
    <definedName name="iz">[104]app2!$E$22</definedName>
    <definedName name="J" localSheetId="0">#REF!</definedName>
    <definedName name="J" localSheetId="5">#REF!</definedName>
    <definedName name="J" localSheetId="7">#REF!</definedName>
    <definedName name="J" localSheetId="6">#REF!</definedName>
    <definedName name="J" localSheetId="4">#REF!</definedName>
    <definedName name="J">#REF!</definedName>
    <definedName name="jal_upkar">#REF!</definedName>
    <definedName name="jbgtrjyg">'[68]Chamber on BW '!#REF!</definedName>
    <definedName name="JEERATE">[112]Jeerat!$E$10:$Y$310</definedName>
    <definedName name="JEJS" localSheetId="0">#REF!</definedName>
    <definedName name="JEJS">#REF!</definedName>
    <definedName name="JEJS___0" localSheetId="0">#REF!</definedName>
    <definedName name="JEJS___0">#REF!</definedName>
    <definedName name="JEJS___11" localSheetId="0">#REF!</definedName>
    <definedName name="JEJS___11">#REF!</definedName>
    <definedName name="JEJS___12">#REF!</definedName>
    <definedName name="JEJS___13">#REF!</definedName>
    <definedName name="JEJS___4">#REF!</definedName>
    <definedName name="JEU">#REF!</definedName>
    <definedName name="jey">#REF!</definedName>
    <definedName name="jh">'[110]data validation 1'!#REF!</definedName>
    <definedName name="jhbvtryjg">[68]prjt!#REF!</definedName>
    <definedName name="JHFTUFK">#REF!</definedName>
    <definedName name="JHG" localSheetId="0">#REF!</definedName>
    <definedName name="JHG">#REF!</definedName>
    <definedName name="JHGF" localSheetId="0">#REF!</definedName>
    <definedName name="JHGF">#REF!</definedName>
    <definedName name="jhhuhjuhu12">#REF!</definedName>
    <definedName name="jhk">#REF!</definedName>
    <definedName name="JHUIHIHUJIJHI">#REF!</definedName>
    <definedName name="jj">#REF!</definedName>
    <definedName name="jk">#REF!</definedName>
    <definedName name="jkhjk">#REF!</definedName>
    <definedName name="jkjkjkj">#REF!</definedName>
    <definedName name="jkl">#REF!</definedName>
    <definedName name="jklk">#REF!</definedName>
    <definedName name="jmj">#REF!</definedName>
    <definedName name="Jn">[214]DATA!$A$3:$A$201</definedName>
    <definedName name="jnnlk.nj.">[68]prjt!#REF!</definedName>
    <definedName name="job">'[121]DETAILED  BOQ'!$A$1</definedName>
    <definedName name="JobID" localSheetId="0">#REF!</definedName>
    <definedName name="JobID" localSheetId="5">#REF!</definedName>
    <definedName name="JobID" localSheetId="7">#REF!</definedName>
    <definedName name="JobID" localSheetId="6">#REF!</definedName>
    <definedName name="JobID" localSheetId="4">#REF!</definedName>
    <definedName name="JobID">#REF!</definedName>
    <definedName name="JobID_2">#REF!</definedName>
    <definedName name="JobID_6">#REF!</definedName>
    <definedName name="JobID_7">#REF!</definedName>
    <definedName name="JSS" localSheetId="0" hidden="1">#REF!</definedName>
    <definedName name="JSS" localSheetId="2" hidden="1">#REF!</definedName>
    <definedName name="JSS" localSheetId="4" hidden="1">#REF!</definedName>
    <definedName name="JSS" hidden="1">#REF!</definedName>
    <definedName name="july">#REF!</definedName>
    <definedName name="june">#REF!</definedName>
    <definedName name="june2014">#REF!</definedName>
    <definedName name="JV10Group_944">#REF!</definedName>
    <definedName name="JV14Group_944">#REF!</definedName>
    <definedName name="JYOTI">#REF!</definedName>
    <definedName name="K" localSheetId="0">#REF!</definedName>
    <definedName name="K">#REF!</definedName>
    <definedName name="K___0">#REF!</definedName>
    <definedName name="K___13">#REF!</definedName>
    <definedName name="k0">#REF!</definedName>
    <definedName name="k1_table">#REF!</definedName>
    <definedName name="k1_table_2">#REF!</definedName>
    <definedName name="k1_table_6">#REF!</definedName>
    <definedName name="k1_table_7">#REF!</definedName>
    <definedName name="k1l">#REF!</definedName>
    <definedName name="k1s">#REF!</definedName>
    <definedName name="K1V">#REF!</definedName>
    <definedName name="k1x">[41]Design!#REF!</definedName>
    <definedName name="k1x_2">[83]Design!#REF!</definedName>
    <definedName name="k1x_6">[84]Design!#REF!</definedName>
    <definedName name="k1x_7">[84]Design!#REF!</definedName>
    <definedName name="k1y">[41]Design!#REF!</definedName>
    <definedName name="k1y_2">[83]Design!#REF!</definedName>
    <definedName name="k1y_6">[84]Design!#REF!</definedName>
    <definedName name="k1y_7">[84]Design!#REF!</definedName>
    <definedName name="K2000_">#N/A</definedName>
    <definedName name="k2s">#REF!</definedName>
    <definedName name="K2v">#REF!</definedName>
    <definedName name="k2x">[41]Design!#REF!</definedName>
    <definedName name="k2x_2">[83]Design!#REF!</definedName>
    <definedName name="k2x_6">[84]Design!#REF!</definedName>
    <definedName name="k2x_7">[84]Design!#REF!</definedName>
    <definedName name="k2y">[41]Design!#REF!</definedName>
    <definedName name="k2y_2">[83]Design!#REF!</definedName>
    <definedName name="k2y_6">[84]Design!#REF!</definedName>
    <definedName name="k2y_7">[84]Design!#REF!</definedName>
    <definedName name="K3V" localSheetId="0">#REF!</definedName>
    <definedName name="K3V">#REF!</definedName>
    <definedName name="ka" localSheetId="0">#REF!</definedName>
    <definedName name="ka">#REF!</definedName>
    <definedName name="kabbur" localSheetId="0">#REF!</definedName>
    <definedName name="kabbur">#REF!</definedName>
    <definedName name="KARNA">'[215]Cover sheet'!$G$13</definedName>
    <definedName name="kas">#REF!</definedName>
    <definedName name="kas_2">#REF!</definedName>
    <definedName name="kas_6">#REF!</definedName>
    <definedName name="kas_7">#REF!</definedName>
    <definedName name="kasdfjhd" hidden="1">{"'Typical Costs Estimates'!$C$158:$H$161"}</definedName>
    <definedName name="Katti123" localSheetId="0">#REF!</definedName>
    <definedName name="Katti123">#REF!</definedName>
    <definedName name="katti124">#REF!</definedName>
    <definedName name="katti125">#REF!</definedName>
    <definedName name="kb" localSheetId="0">#REF!</definedName>
    <definedName name="kb" localSheetId="5">#REF!</definedName>
    <definedName name="kb" localSheetId="7">#REF!</definedName>
    <definedName name="kb" localSheetId="6">#REF!</definedName>
    <definedName name="kb" localSheetId="4">#REF!</definedName>
    <definedName name="kb">#REF!</definedName>
    <definedName name="kbavl">'[216]Av.G Level'!$Q$8:$T$681</definedName>
    <definedName name="kc" localSheetId="0">#REF!</definedName>
    <definedName name="kc" localSheetId="5">#REF!</definedName>
    <definedName name="kc" localSheetId="7">#REF!</definedName>
    <definedName name="kc" localSheetId="6">#REF!</definedName>
    <definedName name="kc" localSheetId="4">#REF!</definedName>
    <definedName name="kc">#REF!</definedName>
    <definedName name="kcpl">#REF!</definedName>
    <definedName name="KCVAlues">[217]kC!$AD$7:$BC$31</definedName>
    <definedName name="Kd">#REF!</definedName>
    <definedName name="KEII">'[16]Executive Summary -Thermal'!$H$4:$I$31</definedName>
    <definedName name="KEIIU">'[16]Executive Summary -Thermal'!$A$4:$F$31</definedName>
    <definedName name="kelamallandur">#REF!</definedName>
    <definedName name="KET" localSheetId="0">#REF!</definedName>
    <definedName name="KET">#REF!</definedName>
    <definedName name="key_dates">'[188]CFForecast detail'!#REF!</definedName>
    <definedName name="key_dates_4">[128]Actuals!#REF!</definedName>
    <definedName name="keydates">'[188]CFForecast detail'!#REF!</definedName>
    <definedName name="keydates_4">[128]Actuals!#REF!</definedName>
    <definedName name="kghu">#REF!</definedName>
    <definedName name="Kh" localSheetId="0">#REF!</definedName>
    <definedName name="Kh" localSheetId="5">#REF!</definedName>
    <definedName name="Kh" localSheetId="7">#REF!</definedName>
    <definedName name="Kh" localSheetId="6">#REF!</definedName>
    <definedName name="Kh" localSheetId="4">#REF!</definedName>
    <definedName name="Kh">#REF!</definedName>
    <definedName name="Kh___0">#REF!</definedName>
    <definedName name="Kh___13">#REF!</definedName>
    <definedName name="khalasi">#REF!</definedName>
    <definedName name="khd">#REF!</definedName>
    <definedName name="khf">#REF!</definedName>
    <definedName name="Ki" localSheetId="0">#REF!</definedName>
    <definedName name="Ki">#REF!</definedName>
    <definedName name="Ki___0">#REF!</definedName>
    <definedName name="Ki___13">#REF!</definedName>
    <definedName name="Ki1___0">#REF!</definedName>
    <definedName name="Ki1___13">#REF!</definedName>
    <definedName name="Ki2___0">#REF!</definedName>
    <definedName name="Ki2___13">#REF!</definedName>
    <definedName name="kigs">#REF!</definedName>
    <definedName name="Kii" localSheetId="0">#REF!</definedName>
    <definedName name="Kii">#REF!</definedName>
    <definedName name="Kii___0">#REF!</definedName>
    <definedName name="Kii___13">#REF!</definedName>
    <definedName name="KitchenEstimate">'[189]23.DataK&amp;D'!$C$3</definedName>
    <definedName name="kj">#REF!</definedName>
    <definedName name="kjhk">#REF!</definedName>
    <definedName name="kk">#REF!</definedName>
    <definedName name="kk_2">#REF!</definedName>
    <definedName name="kk_6">#REF!</definedName>
    <definedName name="kk_7">#REF!</definedName>
    <definedName name="kkk">#REF!</definedName>
    <definedName name="kkkkkk">[218]prjt!$A$8</definedName>
    <definedName name="kkkkkkkkkkkk">[148]Labour!$D$14</definedName>
    <definedName name="kkl" localSheetId="0">#REF!</definedName>
    <definedName name="kkl">#REF!</definedName>
    <definedName name="kl" localSheetId="0">#REF!</definedName>
    <definedName name="kl">#REF!</definedName>
    <definedName name="Km" localSheetId="0">#REF!</definedName>
    <definedName name="Km">#REF!</definedName>
    <definedName name="Km___0" localSheetId="0">#REF!</definedName>
    <definedName name="Km___0">#REF!</definedName>
    <definedName name="Km___13" localSheetId="0">#REF!</definedName>
    <definedName name="Km___13">#REF!</definedName>
    <definedName name="kmvelec">#REF!</definedName>
    <definedName name="KnownX">#REF!</definedName>
    <definedName name="KnownY">#REF!</definedName>
    <definedName name="Konsortialanteil">#REF!</definedName>
    <definedName name="Kp">#REF!</definedName>
    <definedName name="Ks" localSheetId="0">#REF!</definedName>
    <definedName name="Ks">#REF!</definedName>
    <definedName name="Ks___0">#REF!</definedName>
    <definedName name="Ks___13">#REF!</definedName>
    <definedName name="KSAJLFGEWYI">#REF!</definedName>
    <definedName name="ksd">#REF!</definedName>
    <definedName name="ksdrgtjrwt">#REF!</definedName>
    <definedName name="ksf">#REF!</definedName>
    <definedName name="kslask">[82]Design!#REF!</definedName>
    <definedName name="kslask_2">[94]Design!#REF!</definedName>
    <definedName name="kslask_6">[94]Design!#REF!</definedName>
    <definedName name="kslask_7">[94]Design!#REF!</definedName>
    <definedName name="ksnagar_abs">#REF!</definedName>
    <definedName name="ksnagar_meas">#REF!</definedName>
    <definedName name="KST" localSheetId="0">#REF!</definedName>
    <definedName name="KST">#REF!</definedName>
    <definedName name="kst_4.20">#REF!</definedName>
    <definedName name="kst_4_20">"#ref!"</definedName>
    <definedName name="KTR">[47]PULSATUBE!$N$66</definedName>
    <definedName name="ku" localSheetId="0">#REF!</definedName>
    <definedName name="ku">#REF!</definedName>
    <definedName name="kumar">#REF!</definedName>
    <definedName name="kunhun">'[68]Chamber on BW '!#REF!</definedName>
    <definedName name="L" localSheetId="0">#REF!</definedName>
    <definedName name="L" localSheetId="4">#REF!</definedName>
    <definedName name="L">#REF!</definedName>
    <definedName name="L.fllmfm">[170]Labour!$D$3</definedName>
    <definedName name="L___0" localSheetId="0">#REF!</definedName>
    <definedName name="L___0">#REF!</definedName>
    <definedName name="L___13" localSheetId="0">#REF!</definedName>
    <definedName name="L___13">#REF!</definedName>
    <definedName name="l_1">NA()</definedName>
    <definedName name="L_Bhisti">[148]Labour!$D$3</definedName>
    <definedName name="L_BitumenSprayer">[67]Labour!$D$4</definedName>
    <definedName name="L_Blacksmith">[148]Labour!$D$5</definedName>
    <definedName name="L_Blaster">[148]Labour!$D$6</definedName>
    <definedName name="L_Carpenter_1stClass">[219]Labour!$D$7</definedName>
    <definedName name="L_ChipsSpreader">[119]Labour!$D$8</definedName>
    <definedName name="L_Dresser_Skilled">[220]Labour!$D$10</definedName>
    <definedName name="L_Driller">[148]Labour!$D$11</definedName>
    <definedName name="L_Fitter">[95]Labour!$D$13</definedName>
    <definedName name="L_Mason_1stClass">[148]Labour!$D$14</definedName>
    <definedName name="L_Mason_2ndClass">[221]Labour!$D$15</definedName>
    <definedName name="L_Mate">[148]Labour!$D$16</definedName>
    <definedName name="L_Mazdoor">[148]Labour!$D$17</definedName>
    <definedName name="L_Mazdoor_Semi">[67]Labour!$D$18</definedName>
    <definedName name="L_Mazdoor_Skilled">[222]Labour!$D$19</definedName>
    <definedName name="L_Painter_1stClass">[95]Labour!$D$20</definedName>
    <definedName name="L_Plumber">[95]Labour!$D$21</definedName>
    <definedName name="L_Surveyor">[221]Labour!$D$22</definedName>
    <definedName name="L_WhiteWasher">[95]Labour!$D$23</definedName>
    <definedName name="L10L">#REF!</definedName>
    <definedName name="L10Q">#REF!</definedName>
    <definedName name="L11L">#REF!</definedName>
    <definedName name="L11Q">#REF!</definedName>
    <definedName name="L12L">#REF!</definedName>
    <definedName name="L12Q">#REF!</definedName>
    <definedName name="L13L">#REF!</definedName>
    <definedName name="L13Q">#REF!</definedName>
    <definedName name="L14L">#REF!</definedName>
    <definedName name="L14Q">#REF!</definedName>
    <definedName name="L15L">#REF!</definedName>
    <definedName name="L15Q">#REF!</definedName>
    <definedName name="L16L">#REF!</definedName>
    <definedName name="L16Q">#REF!</definedName>
    <definedName name="L17L">#REF!</definedName>
    <definedName name="L17Q">#REF!</definedName>
    <definedName name="L18L">#REF!</definedName>
    <definedName name="L18Q">#REF!</definedName>
    <definedName name="L19L">#REF!</definedName>
    <definedName name="L19Q">#REF!</definedName>
    <definedName name="L1L">#REF!</definedName>
    <definedName name="L1M10">#REF!</definedName>
    <definedName name="L1M2">#REF!</definedName>
    <definedName name="L1M22">#REF!</definedName>
    <definedName name="L1M23">#REF!</definedName>
    <definedName name="L1M24">#REF!</definedName>
    <definedName name="L1M30">#REF!</definedName>
    <definedName name="L1M31">#REF!</definedName>
    <definedName name="L1M32">#REF!</definedName>
    <definedName name="L1M33">#REF!</definedName>
    <definedName name="L1M34">#REF!</definedName>
    <definedName name="L1M37">#REF!</definedName>
    <definedName name="L1M38">#REF!</definedName>
    <definedName name="L1M6">#REF!</definedName>
    <definedName name="L1M8">#REF!</definedName>
    <definedName name="L1M9">#REF!</definedName>
    <definedName name="L1Q">#REF!</definedName>
    <definedName name="l1x" localSheetId="0">#REF!</definedName>
    <definedName name="l1x" localSheetId="5">#REF!</definedName>
    <definedName name="l1x" localSheetId="7">#REF!</definedName>
    <definedName name="l1x" localSheetId="6">#REF!</definedName>
    <definedName name="l1x" localSheetId="4">#REF!</definedName>
    <definedName name="l1x">#REF!</definedName>
    <definedName name="L20L">#REF!</definedName>
    <definedName name="L20Q">#REF!</definedName>
    <definedName name="L21L">#REF!</definedName>
    <definedName name="L21Q">#REF!</definedName>
    <definedName name="L22L">#REF!</definedName>
    <definedName name="L22Q">#REF!</definedName>
    <definedName name="l23l">#REF!</definedName>
    <definedName name="L23Q">#REF!</definedName>
    <definedName name="L24L">#REF!</definedName>
    <definedName name="L24Q">#REF!</definedName>
    <definedName name="L25L">#REF!</definedName>
    <definedName name="L25Q">#REF!</definedName>
    <definedName name="L26L">#REF!</definedName>
    <definedName name="L26Q">#REF!</definedName>
    <definedName name="L27L">#REF!</definedName>
    <definedName name="L27Q">#REF!</definedName>
    <definedName name="L28L">#REF!</definedName>
    <definedName name="L28Q">#REF!</definedName>
    <definedName name="L29L">#REF!</definedName>
    <definedName name="L29Q">#REF!</definedName>
    <definedName name="L2L">#REF!</definedName>
    <definedName name="L2Q">#REF!</definedName>
    <definedName name="l2x" localSheetId="0">#REF!</definedName>
    <definedName name="l2x" localSheetId="5">#REF!</definedName>
    <definedName name="l2x" localSheetId="7">#REF!</definedName>
    <definedName name="l2x" localSheetId="6">#REF!</definedName>
    <definedName name="l2x" localSheetId="4">#REF!</definedName>
    <definedName name="l2x">#REF!</definedName>
    <definedName name="L30L">#REF!</definedName>
    <definedName name="L30Q">#REF!</definedName>
    <definedName name="L31L">#REF!</definedName>
    <definedName name="L31Q">#REF!</definedName>
    <definedName name="L32L">#REF!</definedName>
    <definedName name="L32Q">#REF!</definedName>
    <definedName name="L33L">#REF!</definedName>
    <definedName name="L33Q">#REF!</definedName>
    <definedName name="L34L">#REF!</definedName>
    <definedName name="L34Q">#REF!</definedName>
    <definedName name="l35l">#REF!</definedName>
    <definedName name="l35q">#REF!</definedName>
    <definedName name="l36l">#REF!</definedName>
    <definedName name="l36q">#REF!</definedName>
    <definedName name="l37l">#REF!</definedName>
    <definedName name="l37q">#REF!</definedName>
    <definedName name="l38l">#REF!</definedName>
    <definedName name="L38Q">#REF!</definedName>
    <definedName name="L39L">#REF!</definedName>
    <definedName name="L39Q">#REF!</definedName>
    <definedName name="L3L">#REF!</definedName>
    <definedName name="L3Q">#REF!</definedName>
    <definedName name="L40L">#REF!</definedName>
    <definedName name="L40Q">#REF!</definedName>
    <definedName name="l41l">#REF!</definedName>
    <definedName name="l41q">#REF!</definedName>
    <definedName name="L42Q">#REF!</definedName>
    <definedName name="L43L">#REF!</definedName>
    <definedName name="L43Q">#REF!</definedName>
    <definedName name="L44L">#REF!</definedName>
    <definedName name="L44Q">#REF!</definedName>
    <definedName name="L45L">#REF!</definedName>
    <definedName name="L45Q">#REF!</definedName>
    <definedName name="L46L">#REF!</definedName>
    <definedName name="L46Q">#REF!</definedName>
    <definedName name="L47L">#REF!</definedName>
    <definedName name="L47Q">#REF!</definedName>
    <definedName name="L48L">#REF!</definedName>
    <definedName name="L48Q">#REF!</definedName>
    <definedName name="L49L">#REF!</definedName>
    <definedName name="L49Q">#REF!</definedName>
    <definedName name="L4L">#REF!</definedName>
    <definedName name="L4Q">#REF!</definedName>
    <definedName name="L50L">#REF!</definedName>
    <definedName name="L50Q">#REF!</definedName>
    <definedName name="L51L">#REF!</definedName>
    <definedName name="L51Q">#REF!</definedName>
    <definedName name="L52L">#REF!</definedName>
    <definedName name="L52Q">#REF!</definedName>
    <definedName name="L53L">#REF!</definedName>
    <definedName name="L53Q">#REF!</definedName>
    <definedName name="L54L">#REF!</definedName>
    <definedName name="L54Q">#REF!</definedName>
    <definedName name="L55L">#REF!</definedName>
    <definedName name="L55Q">#REF!</definedName>
    <definedName name="L56L">#REF!</definedName>
    <definedName name="L56Q">#REF!</definedName>
    <definedName name="L57L">#REF!</definedName>
    <definedName name="L57Q">#REF!</definedName>
    <definedName name="L58L">#REF!</definedName>
    <definedName name="L58Q">#REF!</definedName>
    <definedName name="L5L">#REF!</definedName>
    <definedName name="L5Q">#REF!</definedName>
    <definedName name="L6L">#REF!</definedName>
    <definedName name="L6Q">#REF!</definedName>
    <definedName name="L7L">#REF!</definedName>
    <definedName name="L7Q">#REF!</definedName>
    <definedName name="L8L">#REF!</definedName>
    <definedName name="L8Q">#REF!</definedName>
    <definedName name="L9L">#REF!</definedName>
    <definedName name="L9Q">#REF!</definedName>
    <definedName name="LA">#REF!</definedName>
    <definedName name="Labour">[140]PriceIndex!$B$64:$M$79</definedName>
    <definedName name="labourrecon">#REF!</definedName>
    <definedName name="labourrecon_2">#REF!</definedName>
    <definedName name="labourrecon_6">#REF!</definedName>
    <definedName name="labourrecon_7">#REF!</definedName>
    <definedName name="LAbrec">#REF!</definedName>
    <definedName name="LAbrec_2">#REF!</definedName>
    <definedName name="LAbrec_6">#REF!</definedName>
    <definedName name="LAbrec_7">#REF!</definedName>
    <definedName name="lamda">#REF!</definedName>
    <definedName name="LAMP" localSheetId="0">#REF!</definedName>
    <definedName name="LAMP" localSheetId="5">#REF!</definedName>
    <definedName name="LAMP" localSheetId="7">#REF!</definedName>
    <definedName name="LAMP" localSheetId="6">#REF!</definedName>
    <definedName name="LAMP" localSheetId="4">#REF!</definedName>
    <definedName name="LAMP">#REF!</definedName>
    <definedName name="LAMP___0">#REF!</definedName>
    <definedName name="LAMP___13">#REF!</definedName>
    <definedName name="land">#REF!</definedName>
    <definedName name="Land_adv">#REF!</definedName>
    <definedName name="Landscaping">#REF!</definedName>
    <definedName name="LanguageComment">#REF!</definedName>
    <definedName name="Lap_length_for_side_wall_reiforcemnt">#REF!</definedName>
    <definedName name="lar_cont1">#REF!</definedName>
    <definedName name="lar_p">#REF!</definedName>
    <definedName name="lar_pgou">#REF!</definedName>
    <definedName name="larg_con">#REF!</definedName>
    <definedName name="larg_test">#REF!</definedName>
    <definedName name="LARVAS">#REF!</definedName>
    <definedName name="Last_Row">#N/A</definedName>
    <definedName name="Lateral">[223]Input!$A$3</definedName>
    <definedName name="Lav">#REF!</definedName>
    <definedName name="Lb">#REF!</definedName>
    <definedName name="Lba">#REF!</definedName>
    <definedName name="lbl">[73]Open!$M$65</definedName>
    <definedName name="LBLA">[148]Labour!$D$6</definedName>
    <definedName name="LBMod">#REF!</definedName>
    <definedName name="Lc" localSheetId="0">#REF!</definedName>
    <definedName name="Lc">#REF!</definedName>
    <definedName name="Lc___0">#REF!</definedName>
    <definedName name="Lc___13">#REF!</definedName>
    <definedName name="LC_CHGS">#REF!</definedName>
    <definedName name="LCC">'[224]labour &amp; Centering'!$G$71</definedName>
    <definedName name="Lce">[46]PULSATOR!$J$6</definedName>
    <definedName name="Lce4R">[47]PULSATUBE!$G$374</definedName>
    <definedName name="lcs" localSheetId="0">#REF!</definedName>
    <definedName name="lcs">#REF!</definedName>
    <definedName name="LD" localSheetId="0">[194]PROG_DATA!$B$7</definedName>
    <definedName name="LD">[194]PROG_DATA!$B$7</definedName>
    <definedName name="LD_Analysis" localSheetId="0">#REF!</definedName>
    <definedName name="LD_Analysis">#REF!</definedName>
    <definedName name="Ldev">#REF!</definedName>
    <definedName name="LDR">#REF!</definedName>
    <definedName name="LDth">#REF!</definedName>
    <definedName name="LDV">#REF!</definedName>
    <definedName name="lead">'[225]Material '!$S$11</definedName>
    <definedName name="Lead_statement">'[226]Lead (Final)'!#REF!</definedName>
    <definedName name="LeadASandDtr">[124]lead!$H$10</definedName>
    <definedName name="LeadASandStr">[124]lead!$H$10</definedName>
    <definedName name="LeadCement">[124]lead!$H$8</definedName>
    <definedName name="Leadcsg">[124]lead!$H$18</definedName>
    <definedName name="Leadcsg1">[124]lead!$H$18</definedName>
    <definedName name="LeadcsgBA">[124]lead!$H$19</definedName>
    <definedName name="LeadHrtg1">[124]lead!$H$16</definedName>
    <definedName name="LeadHrtgBA">[124]lead!$H$17</definedName>
    <definedName name="LeadMeatlStr">[124]lead!$H$14</definedName>
    <definedName name="LeadMetal">[124]lead!$H$13</definedName>
    <definedName name="LeadSand">[124]lead!$H$9</definedName>
    <definedName name="LeadSteel">[124]lead!$H$20</definedName>
    <definedName name="LeadStn">[124]lead!$H$11</definedName>
    <definedName name="LeadStoneStr">[124]lead!$H$12</definedName>
    <definedName name="least">#REF!</definedName>
    <definedName name="lef" localSheetId="0">#REF!</definedName>
    <definedName name="lef" localSheetId="5">#REF!</definedName>
    <definedName name="lef" localSheetId="7">#REF!</definedName>
    <definedName name="lef" localSheetId="6">#REF!</definedName>
    <definedName name="lef" localSheetId="4">#REF!</definedName>
    <definedName name="lef">#REF!</definedName>
    <definedName name="lef_2">#REF!</definedName>
    <definedName name="lef_6">#REF!</definedName>
    <definedName name="lef_7">#REF!</definedName>
    <definedName name="Leff">[103]basdat!$D$4</definedName>
    <definedName name="LEG">#REF!</definedName>
    <definedName name="lel" localSheetId="0">#REF!</definedName>
    <definedName name="lel" localSheetId="5">#REF!</definedName>
    <definedName name="lel" localSheetId="7">#REF!</definedName>
    <definedName name="lel" localSheetId="6">#REF!</definedName>
    <definedName name="lel" localSheetId="4">#REF!</definedName>
    <definedName name="lel">#REF!</definedName>
    <definedName name="lel_2">#REF!</definedName>
    <definedName name="lel_6">#REF!</definedName>
    <definedName name="lel_7">#REF!</definedName>
    <definedName name="len" localSheetId="0">#REF!</definedName>
    <definedName name="len">#REF!</definedName>
    <definedName name="length">#REF!</definedName>
    <definedName name="LENGTH_D110">[163]DATA!$Q$23</definedName>
    <definedName name="LENGTH_D90">[163]DATA!$Q$24</definedName>
    <definedName name="LENGTH_DISRTI">[163]DATA!$Q$25</definedName>
    <definedName name="Length_of_cable_tray" localSheetId="0">#REF!</definedName>
    <definedName name="Length_of_cable_tray">#REF!</definedName>
    <definedName name="length_pier">#REF!</definedName>
    <definedName name="LENGTH_R_110">[163]DATA!$Q$20</definedName>
    <definedName name="LENGTH_R140">[163]DATA!$Q$19</definedName>
    <definedName name="LENGTH_R160">[163]DATA!$Q$18</definedName>
    <definedName name="LENGTH_R180">[163]DATA!$Q$17</definedName>
    <definedName name="LENGTH_R200">[163]DATA!$Q$16</definedName>
    <definedName name="LEVEL" localSheetId="0">#REF!</definedName>
    <definedName name="LEVEL">#REF!</definedName>
    <definedName name="LF">#REF!</definedName>
    <definedName name="lfb">'[80]PDC-1'!#REF!</definedName>
    <definedName name="LG" localSheetId="0">#REF!</definedName>
    <definedName name="LG" localSheetId="5">#REF!</definedName>
    <definedName name="LG" localSheetId="7">#REF!</definedName>
    <definedName name="LG" localSheetId="6">#REF!</definedName>
    <definedName name="LG" localSheetId="4">#REF!</definedName>
    <definedName name="LG">#REF!</definedName>
    <definedName name="Lg_f">#REF!</definedName>
    <definedName name="LGO">#REF!</definedName>
    <definedName name="li">#REF!</definedName>
    <definedName name="Liasoning">#REF!</definedName>
    <definedName name="Lift_Lobby">#REF!</definedName>
    <definedName name="Lifts__EGS___I_D">'[205]Leads 08-09'!$AG$183:$AI$207</definedName>
    <definedName name="limcount" hidden="1">1</definedName>
    <definedName name="LINING">#REF!</definedName>
    <definedName name="link">#REF!</definedName>
    <definedName name="LIT">#REF!</definedName>
    <definedName name="Live_Integrity" localSheetId="0">[227]Inputs!#REF!</definedName>
    <definedName name="Live_Integrity">[228]Inputs!#REF!</definedName>
    <definedName name="LJI">#REF!</definedName>
    <definedName name="LJP">#REF!</definedName>
    <definedName name="lkjdhflksf" localSheetId="0">#REF!</definedName>
    <definedName name="lkjdhflksf">#REF!</definedName>
    <definedName name="lkjkl">#REF!</definedName>
    <definedName name="lklllll">#REF!</definedName>
    <definedName name="Ll" localSheetId="0">#REF!</definedName>
    <definedName name="Ll">#REF!</definedName>
    <definedName name="LLCCOPY">#REF!</definedName>
    <definedName name="lld">'[80]PDC-1'!#REF!</definedName>
    <definedName name="lLIM">#REF!</definedName>
    <definedName name="lll">'[229]Fill this out first...'!#REF!</definedName>
    <definedName name="LLLLL">'[160]FS-BOREWELL'!#REF!</definedName>
    <definedName name="lllllllllllllll">[68]prjt!#REF!</definedName>
    <definedName name="llw">'[80]PDC-1'!#REF!</definedName>
    <definedName name="Lm" localSheetId="0">#REF!</definedName>
    <definedName name="Lm">#REF!</definedName>
    <definedName name="LND_CHGS" localSheetId="0">#REF!</definedName>
    <definedName name="LND_CHGS">#REF!</definedName>
    <definedName name="loader">#REF!</definedName>
    <definedName name="Loan_Amount">#REF!</definedName>
    <definedName name="Loan_Start">#REF!</definedName>
    <definedName name="Loan_Years">#REF!</definedName>
    <definedName name="loans_adv">#REF!</definedName>
    <definedName name="Lobby">#REF!</definedName>
    <definedName name="lobour">[56]Rates!#REF!</definedName>
    <definedName name="LOCAL_STAFF">'[208]RES-PLANNING'!$A$452:$D$478</definedName>
    <definedName name="LOCAL_STAFF_1">#REF!</definedName>
    <definedName name="LOCAL_STAFF_2">'[230]RES-PLANNING'!#REF!</definedName>
    <definedName name="LOCAL_STAFF_6">'[230]RES-PLANNING'!#REF!</definedName>
    <definedName name="LOCAL_STAFF_7">'[230]RES-PLANNING'!#REF!</definedName>
    <definedName name="LOCAL_STAFF_ENTRY">'[208]INPUT SHEET'!$B$437:$B$461</definedName>
    <definedName name="LOCAL_STAFF_ENTRY_1">#REF!</definedName>
    <definedName name="LOCAL_STAFF_ENTRY_2">#REF!</definedName>
    <definedName name="LOCAL_STAFF_ENTRY_6">#REF!</definedName>
    <definedName name="LOCAL_STAFF_ENTRY_7">#REF!</definedName>
    <definedName name="Location">City&amp;" "&amp;[0]!State</definedName>
    <definedName name="Location___0">#N/A</definedName>
    <definedName name="Location___10">#N/A</definedName>
    <definedName name="Location___11">#N/A</definedName>
    <definedName name="Location___16">#N/A</definedName>
    <definedName name="Location___17">#N/A</definedName>
    <definedName name="Location___20">#N/A</definedName>
    <definedName name="Location___22">#N/A</definedName>
    <definedName name="Location___23">#N/A</definedName>
    <definedName name="Location___24">#N/A</definedName>
    <definedName name="Location___25">#N/A</definedName>
    <definedName name="Location___31">#N/A</definedName>
    <definedName name="Location___6">#N/A</definedName>
    <definedName name="LOE">#REF!</definedName>
    <definedName name="logo1">"Picture 7"</definedName>
    <definedName name="lon_cloe">#REF!</definedName>
    <definedName name="long_pul">#REF!</definedName>
    <definedName name="long_test">#REF!</definedName>
    <definedName name="look">#REF!</definedName>
    <definedName name="LOOP">#REF!</definedName>
    <definedName name="LoV">#REF!</definedName>
    <definedName name="Lp" localSheetId="0">#REF!</definedName>
    <definedName name="Lp">#REF!</definedName>
    <definedName name="LPV">#REF!</definedName>
    <definedName name="lpvc">#REF!</definedName>
    <definedName name="Lr" localSheetId="0">#REF!</definedName>
    <definedName name="Lr">#REF!</definedName>
    <definedName name="Lr___0">#REF!</definedName>
    <definedName name="Lr___13">#REF!</definedName>
    <definedName name="LRAM">#REF!</definedName>
    <definedName name="LRI">#REF!</definedName>
    <definedName name="LrS">#REF!</definedName>
    <definedName name="ls">#REF!</definedName>
    <definedName name="LSF">[98]Sheet1!#REF!</definedName>
    <definedName name="LSNO1">#REF!</definedName>
    <definedName name="LSNO10">#REF!</definedName>
    <definedName name="LSNO100">#REF!</definedName>
    <definedName name="LSNO101">#REF!</definedName>
    <definedName name="LSNO102">#REF!</definedName>
    <definedName name="LSNO103">#REF!</definedName>
    <definedName name="LSNO104">#REF!</definedName>
    <definedName name="LSNO105">#REF!</definedName>
    <definedName name="LSNO106">#REF!</definedName>
    <definedName name="LSNO107">#REF!</definedName>
    <definedName name="LSNO108">#REF!</definedName>
    <definedName name="LSNO109">#REF!</definedName>
    <definedName name="LSNO11">#REF!</definedName>
    <definedName name="LSNO110">#REF!</definedName>
    <definedName name="LSNO111">#REF!</definedName>
    <definedName name="LSNO112">#REF!</definedName>
    <definedName name="LSNO113">#REF!</definedName>
    <definedName name="LSNO114">#REF!</definedName>
    <definedName name="LSNO115">#REF!</definedName>
    <definedName name="LSNO116">#REF!</definedName>
    <definedName name="LSNO117">#REF!</definedName>
    <definedName name="LSNO118">#REF!</definedName>
    <definedName name="LSNO119">#REF!</definedName>
    <definedName name="LSNO12">#REF!</definedName>
    <definedName name="LSNO120">#REF!</definedName>
    <definedName name="LSNO121">#REF!</definedName>
    <definedName name="LSNO122">#REF!</definedName>
    <definedName name="LSNO123">#REF!</definedName>
    <definedName name="LSNO124">#REF!</definedName>
    <definedName name="LSNO125">#REF!</definedName>
    <definedName name="LSNO126">#REF!</definedName>
    <definedName name="LSNO127">#REF!</definedName>
    <definedName name="LSNO128">#REF!</definedName>
    <definedName name="LSNO129">#REF!</definedName>
    <definedName name="LSNO13">#REF!</definedName>
    <definedName name="LSNO130">#REF!</definedName>
    <definedName name="LSNO131">#REF!</definedName>
    <definedName name="LSNO132">#REF!</definedName>
    <definedName name="LSNO133">#REF!</definedName>
    <definedName name="LSNO134">#REF!</definedName>
    <definedName name="LSNO135">#REF!</definedName>
    <definedName name="LSNO136">#REF!</definedName>
    <definedName name="LSNO137">#REF!</definedName>
    <definedName name="LSNO138">#REF!</definedName>
    <definedName name="LSNO139">#REF!</definedName>
    <definedName name="LSNO14">#REF!</definedName>
    <definedName name="LSNO140">#REF!</definedName>
    <definedName name="LSNO141">#REF!</definedName>
    <definedName name="LSNO142">#REF!</definedName>
    <definedName name="LSNO143">#REF!</definedName>
    <definedName name="LSNO144">#REF!</definedName>
    <definedName name="LSNO145">#REF!</definedName>
    <definedName name="LSNO146">#REF!</definedName>
    <definedName name="LSNO147">#REF!</definedName>
    <definedName name="LSNO148">#REF!</definedName>
    <definedName name="LSNO149">#REF!</definedName>
    <definedName name="LSNO15">#REF!</definedName>
    <definedName name="LSNO150">#REF!</definedName>
    <definedName name="LSNO151">#REF!</definedName>
    <definedName name="LSNO152">#REF!</definedName>
    <definedName name="LSNO153">#REF!</definedName>
    <definedName name="LSNO154">#REF!</definedName>
    <definedName name="LSNO155">#REF!</definedName>
    <definedName name="LSNO156">#REF!</definedName>
    <definedName name="LSNO157">#REF!</definedName>
    <definedName name="LSNO158">#REF!</definedName>
    <definedName name="LSNO159">#REF!</definedName>
    <definedName name="LSNO16">#REF!</definedName>
    <definedName name="LSNO160">#REF!</definedName>
    <definedName name="LSNO161">#REF!</definedName>
    <definedName name="LSNO162">#REF!</definedName>
    <definedName name="LSNO163">#REF!</definedName>
    <definedName name="LSNO164">#REF!</definedName>
    <definedName name="LSNO165">#REF!</definedName>
    <definedName name="LSNO166">#REF!</definedName>
    <definedName name="LSNO167">#REF!</definedName>
    <definedName name="LSNO168">#REF!</definedName>
    <definedName name="LSNO169">#REF!</definedName>
    <definedName name="LSNO17">#REF!</definedName>
    <definedName name="LSNO170">#REF!</definedName>
    <definedName name="LSNO171">#REF!</definedName>
    <definedName name="LSNO172">#REF!</definedName>
    <definedName name="LSNO173">#REF!</definedName>
    <definedName name="LSNO174">#REF!</definedName>
    <definedName name="LSNO175">#REF!</definedName>
    <definedName name="LSNO176">#REF!</definedName>
    <definedName name="LSNO177">#REF!</definedName>
    <definedName name="LSNO178">#REF!</definedName>
    <definedName name="LSNO179">#REF!</definedName>
    <definedName name="LSNO18">#REF!</definedName>
    <definedName name="LSNO180">#REF!</definedName>
    <definedName name="LSNO181">#REF!</definedName>
    <definedName name="LSNO182">#REF!</definedName>
    <definedName name="LSNO183">#REF!</definedName>
    <definedName name="LSNO184">#REF!</definedName>
    <definedName name="LSNO185">#REF!</definedName>
    <definedName name="LSNO186">#REF!</definedName>
    <definedName name="LSNO187">#REF!</definedName>
    <definedName name="LSNO188">#REF!</definedName>
    <definedName name="LSNO189">#REF!</definedName>
    <definedName name="LSNO19">#REF!</definedName>
    <definedName name="LSNO190">#REF!</definedName>
    <definedName name="LSNO191">#REF!</definedName>
    <definedName name="LSNO192">#REF!</definedName>
    <definedName name="LSNO193">#REF!</definedName>
    <definedName name="LSNO194">#REF!</definedName>
    <definedName name="LSNO195">#REF!</definedName>
    <definedName name="LSNO196">#REF!</definedName>
    <definedName name="LSNO197">#REF!</definedName>
    <definedName name="LSNO198">#REF!</definedName>
    <definedName name="LSNO199">#REF!</definedName>
    <definedName name="LSNO2">#REF!</definedName>
    <definedName name="LSNO20">#REF!</definedName>
    <definedName name="LSNO200">#REF!</definedName>
    <definedName name="LSNO201">#REF!</definedName>
    <definedName name="LSNO202">#REF!</definedName>
    <definedName name="LSNO203">#REF!</definedName>
    <definedName name="LSNO204">#REF!</definedName>
    <definedName name="LSNO205">#REF!</definedName>
    <definedName name="LSNO206">#REF!</definedName>
    <definedName name="LSNO207">#REF!</definedName>
    <definedName name="LSNO208">#REF!</definedName>
    <definedName name="LSNO209">#REF!</definedName>
    <definedName name="LSNO21">#REF!</definedName>
    <definedName name="LSNO210">#REF!</definedName>
    <definedName name="LSNO211">#REF!</definedName>
    <definedName name="LSNO212">#REF!</definedName>
    <definedName name="LSNO213">#REF!</definedName>
    <definedName name="LSNO214">#REF!</definedName>
    <definedName name="LSNO215">#REF!</definedName>
    <definedName name="LSNO216">#REF!</definedName>
    <definedName name="LSNO217">#REF!</definedName>
    <definedName name="LSNO218">#REF!</definedName>
    <definedName name="LSNO219">#REF!</definedName>
    <definedName name="LSNO22">#REF!</definedName>
    <definedName name="LSNO220">#REF!</definedName>
    <definedName name="LSNO221">#REF!</definedName>
    <definedName name="LSNO222">#REF!</definedName>
    <definedName name="LSNO223">#REF!</definedName>
    <definedName name="LSNO224">#REF!</definedName>
    <definedName name="LSNO225">#REF!</definedName>
    <definedName name="LSNO226">#REF!</definedName>
    <definedName name="LSNO227">#REF!</definedName>
    <definedName name="LSNO228">#REF!</definedName>
    <definedName name="LSNO229">#REF!</definedName>
    <definedName name="LSNO23">#REF!</definedName>
    <definedName name="LSNO230">#REF!</definedName>
    <definedName name="LSNO231">#REF!</definedName>
    <definedName name="LSNO232">#REF!</definedName>
    <definedName name="LSNO233">#REF!</definedName>
    <definedName name="LSNO234">#REF!</definedName>
    <definedName name="LSNO235">#REF!</definedName>
    <definedName name="LSNO236">#REF!</definedName>
    <definedName name="LSNO237">#REF!</definedName>
    <definedName name="LSNO238">#REF!</definedName>
    <definedName name="LSNO239">#REF!</definedName>
    <definedName name="LSNO24">#REF!</definedName>
    <definedName name="LSNO240">#REF!</definedName>
    <definedName name="LSNO241">#REF!</definedName>
    <definedName name="LSNO242">#REF!</definedName>
    <definedName name="LSNO243">#REF!</definedName>
    <definedName name="LSNO244">#REF!</definedName>
    <definedName name="LSNO245">#REF!</definedName>
    <definedName name="LSNO246">#REF!</definedName>
    <definedName name="LSNO247">#REF!</definedName>
    <definedName name="LSNO248">#REF!</definedName>
    <definedName name="LSNO249">#REF!</definedName>
    <definedName name="LSNO25">#REF!</definedName>
    <definedName name="LSNO250">#REF!</definedName>
    <definedName name="LSNO251">#REF!</definedName>
    <definedName name="LSNO26">#REF!</definedName>
    <definedName name="LSNO27">#REF!</definedName>
    <definedName name="LSNO28">#REF!</definedName>
    <definedName name="LSNO29">#REF!</definedName>
    <definedName name="LSNO3">#REF!</definedName>
    <definedName name="LSNO30">#REF!</definedName>
    <definedName name="LSNO31">#REF!</definedName>
    <definedName name="LSNO32">#REF!</definedName>
    <definedName name="LSNO33">#REF!</definedName>
    <definedName name="LSNO34">#REF!</definedName>
    <definedName name="LSNO35">#REF!</definedName>
    <definedName name="LSNO36">#REF!</definedName>
    <definedName name="LSNO37">#REF!</definedName>
    <definedName name="LSNO38">#REF!</definedName>
    <definedName name="LSNO39">#REF!</definedName>
    <definedName name="LSNO4">#REF!</definedName>
    <definedName name="LSNO40">#REF!</definedName>
    <definedName name="LSNO41">#REF!</definedName>
    <definedName name="LSNO42">#REF!</definedName>
    <definedName name="LSNO43">#REF!</definedName>
    <definedName name="LSNO44">#REF!</definedName>
    <definedName name="LSNO45">#REF!</definedName>
    <definedName name="LSNO46">#REF!</definedName>
    <definedName name="LSNO47">#REF!</definedName>
    <definedName name="LSNO48">#REF!</definedName>
    <definedName name="LSNO49">#REF!</definedName>
    <definedName name="LSNO5">#REF!</definedName>
    <definedName name="LSNO50">#REF!</definedName>
    <definedName name="LSNO51">#REF!</definedName>
    <definedName name="LSNO52">#REF!</definedName>
    <definedName name="LSNO53">#REF!</definedName>
    <definedName name="LSNO54">#REF!</definedName>
    <definedName name="LSNO55">#REF!</definedName>
    <definedName name="LSNO56">#REF!</definedName>
    <definedName name="LSNO57">#REF!</definedName>
    <definedName name="LSNO58">#REF!</definedName>
    <definedName name="LSNO59">#REF!</definedName>
    <definedName name="LSNO6">#REF!</definedName>
    <definedName name="LSNO60">#REF!</definedName>
    <definedName name="LSNO61">#REF!</definedName>
    <definedName name="LSNO62">#REF!</definedName>
    <definedName name="LSNO63">#REF!</definedName>
    <definedName name="LSNO64">#REF!</definedName>
    <definedName name="LSNO65">#REF!</definedName>
    <definedName name="LSNO66">#REF!</definedName>
    <definedName name="LSNO67">#REF!</definedName>
    <definedName name="LSNO68">#REF!</definedName>
    <definedName name="LSNO69">#REF!</definedName>
    <definedName name="LSNO7">#REF!</definedName>
    <definedName name="LSNO70">#REF!</definedName>
    <definedName name="LSNO71">#REF!</definedName>
    <definedName name="LSNO72">#REF!</definedName>
    <definedName name="LSNO73">#REF!</definedName>
    <definedName name="LSNO74">#REF!</definedName>
    <definedName name="LSNO75">#REF!</definedName>
    <definedName name="LSNO76">#REF!</definedName>
    <definedName name="LSNO77">#REF!</definedName>
    <definedName name="LSNO78">#REF!</definedName>
    <definedName name="LSNO79">#REF!</definedName>
    <definedName name="LSNO8">#REF!</definedName>
    <definedName name="LSNO80">#REF!</definedName>
    <definedName name="LSNO81">#REF!</definedName>
    <definedName name="LSNO82">#REF!</definedName>
    <definedName name="LSNO83">#REF!</definedName>
    <definedName name="LSNO84">#REF!</definedName>
    <definedName name="LSNO85">#REF!</definedName>
    <definedName name="LSNO86">#REF!</definedName>
    <definedName name="LSNO87">#REF!</definedName>
    <definedName name="LSNO88">#REF!</definedName>
    <definedName name="LSNO89">#REF!</definedName>
    <definedName name="LSNO9">#REF!</definedName>
    <definedName name="LSNO90">#REF!</definedName>
    <definedName name="LSNO91">#REF!</definedName>
    <definedName name="LSNO92">#REF!</definedName>
    <definedName name="LSNO93">#REF!</definedName>
    <definedName name="LSNO94">#REF!</definedName>
    <definedName name="LSNO95">#REF!</definedName>
    <definedName name="LSNO96">#REF!</definedName>
    <definedName name="LSNO97">#REF!</definedName>
    <definedName name="LSNO98">#REF!</definedName>
    <definedName name="LSNO99">#REF!</definedName>
    <definedName name="Lsr">#REF!</definedName>
    <definedName name="lstf">#REF!</definedName>
    <definedName name="LStorage">#REF!</definedName>
    <definedName name="lt">'[201]Pier Design(with offset)'!#REF!</definedName>
    <definedName name="LTE">#REF!</definedName>
    <definedName name="ltf">#REF!</definedName>
    <definedName name="ltind" localSheetId="0">#REF!</definedName>
    <definedName name="ltind">#REF!</definedName>
    <definedName name="LTP">#REF!</definedName>
    <definedName name="ltr">'[203]Pier Design(with offset)'!#REF!</definedName>
    <definedName name="LUMEN" localSheetId="0">#REF!</definedName>
    <definedName name="LUMEN">#REF!</definedName>
    <definedName name="LUMEN___0" localSheetId="0">#REF!</definedName>
    <definedName name="LUMEN___0">#REF!</definedName>
    <definedName name="LUMEN___13">#REF!</definedName>
    <definedName name="LUX" localSheetId="0">#REF!</definedName>
    <definedName name="LUX">#REF!</definedName>
    <definedName name="LUX___0">#REF!</definedName>
    <definedName name="LUX___13">#REF!</definedName>
    <definedName name="lvhb">#REF!</definedName>
    <definedName name="LVM">#REF!</definedName>
    <definedName name="LWL">#REF!</definedName>
    <definedName name="Lx" localSheetId="0">#REF!</definedName>
    <definedName name="Lx">#REF!</definedName>
    <definedName name="Lx___0">#REF!</definedName>
    <definedName name="Lx___13">#REF!</definedName>
    <definedName name="M" localSheetId="0">[194]PROG_DATA!$B$4</definedName>
    <definedName name="M">[194]PROG_DATA!$B$4</definedName>
    <definedName name="M_">#REF!</definedName>
    <definedName name="m___0" localSheetId="0">#REF!</definedName>
    <definedName name="m___0">#REF!</definedName>
    <definedName name="m___13" localSheetId="0">#REF!</definedName>
    <definedName name="m___13">#REF!</definedName>
    <definedName name="m_2">#REF!</definedName>
    <definedName name="M_25_box_Culvert">#REF!</definedName>
    <definedName name="m_6">#REF!</definedName>
    <definedName name="m_7">#REF!</definedName>
    <definedName name="M_ACPipe_100">[95]Material!$D$3</definedName>
    <definedName name="M_Aggregate_10">[148]Material!$D$17</definedName>
    <definedName name="M_Aggregate_20">[148]Material!$D$18</definedName>
    <definedName name="M_Aggregate_224_236m_WMM">[220]Material!$D$26</definedName>
    <definedName name="M_Aggregate_375mmMaximum_224_56mm">[221]Material!$D$4</definedName>
    <definedName name="M_Aggregate_40">[148]Material!$D$19</definedName>
    <definedName name="M_Aggregate_45_224m_WMM">[220]Material!$D$27</definedName>
    <definedName name="M_Aggregate_Crushable_GradeII">[220]Material!$D$21</definedName>
    <definedName name="M_Aggregate_Crushable_GradeIII">[220]Material!$D$22</definedName>
    <definedName name="M_Aggregate_GradeI_40mmNominal_10_5mm">[95]Material!$D$10</definedName>
    <definedName name="M_Aggregate_GradeI_40mmNominal_25_10mm">[95]Material!$D$11</definedName>
    <definedName name="M_Aggregate_GradeI_40mmNominal_3725_25mm">[95]Material!$D$12</definedName>
    <definedName name="M_Aggregate_GradeI_40mmNominal_5mm">[95]Material!$D$13</definedName>
    <definedName name="M_Aggregate_GradeI_90_45mm">[231]Material!$D$23</definedName>
    <definedName name="M_Aggregate_GradeII_19mmNominal_10_5mm">[119]Material!$D$14</definedName>
    <definedName name="M_Aggregate_GradeII_19mmNominal_25_10mm">[119]Material!$D$15</definedName>
    <definedName name="M_Aggregate_GradeII_19mmNominal_5mm_below">[119]Material!$D$16</definedName>
    <definedName name="M_Aggregate_GradeII_63_45mm">[231]Material!$D$24</definedName>
    <definedName name="M_Aggregate_GradeIII_53_224mm">[231]Material!$D$25</definedName>
    <definedName name="M_AluminiumSheeting_15mm">[232]Material!$D$28</definedName>
    <definedName name="M_AluminiumStuds_100_100_Lense">[95]Material!$D$29</definedName>
    <definedName name="M_Bamboo_1stClass_85_100mm_25m_long">[95]Material!$D$31</definedName>
    <definedName name="M_Bamboo_1stClass_85_100mm_2m_long">[95]Material!$D$30</definedName>
    <definedName name="M_Bamboo_1stClass_85_100mm_3m_long">[95]Material!$D$32</definedName>
    <definedName name="M_Bamboo_1stClass_85_100mm_45_55m_long">[95]Material!$D$33</definedName>
    <definedName name="M_Bamboo_2ndClass_75mm_18_25m_long">[95]Material!$D$34</definedName>
    <definedName name="M_Bamboo_2ndClass_75mm_21_30m_long">[95]Material!$D$35</definedName>
    <definedName name="M_BarbedWire">[95]Material!$D$36</definedName>
    <definedName name="M_BindingMaterial">[231]Material!$D$37</definedName>
    <definedName name="M_BindingWire">[148]Material!$D$38</definedName>
    <definedName name="M_Bitumen_CRM">[67]Material!$D$39</definedName>
    <definedName name="M_Bitumen_NRM">[67]Material!$D$40</definedName>
    <definedName name="M_Bitumen_PM">[67]Material!$D$41</definedName>
    <definedName name="M_Bitumen_S65">[67]Material!$D$42</definedName>
    <definedName name="M_Bitumen_S90">[67]Material!$D$43</definedName>
    <definedName name="M_BitumenEmulsion_RS1">[119]Material!$D$44</definedName>
    <definedName name="M_BitumenEmulsion_SS1">[221]Material!$D$45</definedName>
    <definedName name="M_BitumenSealant">[221]Material!$D$46</definedName>
    <definedName name="M_Blasted_Rubble">[148]Material!$D$47</definedName>
    <definedName name="M_BlastingMaterial">[148]Material!$D$48</definedName>
    <definedName name="M_BondStone_400_150_150mm">[148]Material!$D$49</definedName>
    <definedName name="M_Brick_1stClass">[148]Material!$D$50</definedName>
    <definedName name="M_Cement">[148]Material!$D$51</definedName>
    <definedName name="M_CementPrimer">[95]Material!$D$52</definedName>
    <definedName name="M_ChlorpreneElastomer_OR_ClosedCellFoamSealingElement">[95]Material!$D$53</definedName>
    <definedName name="M_CompensationForEarthTakenFromPrivateLand">[233]Material!$D$54</definedName>
    <definedName name="M_CompressibleFibreBoard">[95]Material!$D$55</definedName>
    <definedName name="M_CopperPlate">[95]Material!$D$56</definedName>
    <definedName name="M_CorrosionResistantStructuralSteelGrating">[95]Material!$D$58</definedName>
    <definedName name="M_CrowBars_40mm">[220]Material!$D$60</definedName>
    <definedName name="M_CrushedSand_OR_Grit">[67]Material!$D$61</definedName>
    <definedName name="M_CrushedStoneAggregate_265_75">[95]Material!$D$63</definedName>
    <definedName name="M_CrushedStoneChipping_132">[234]Material!$D$64</definedName>
    <definedName name="M_CrushedStoneChipping_67mm_100Passing_112mm">[67]Material!$D$65</definedName>
    <definedName name="M_CrushedStoneChipping_67mm_100Passing_95mm">[67]Material!$D$66</definedName>
    <definedName name="M_CrushedStoneChipping_95">[119]Material!$D$67</definedName>
    <definedName name="M_CrushedStoneCoarseAggregatePassing_53mm">[119]Material!$D$68</definedName>
    <definedName name="M_CuringCompound">[221]Material!$D$69</definedName>
    <definedName name="M_DebondingStrips">[221]Material!$D$70</definedName>
    <definedName name="M_ElastomericBearingAssembly">[95]Material!$D$73</definedName>
    <definedName name="M_ElectricDetonator">[148]Material!$D$74</definedName>
    <definedName name="M_EpoxyPaint">[95]Material!$D$75</definedName>
    <definedName name="M_FarmyardManure">[231]Material!$D$77</definedName>
    <definedName name="M_FevicolAdhesive">[95]Material!$D$78</definedName>
    <definedName name="M_FilterMedia">[95]Material!$D$79</definedName>
    <definedName name="M_FineAggregate_CrushedSand">[220]Material!$D$80</definedName>
    <definedName name="M_GalvanisedAngle">[95]Material!$D$81</definedName>
    <definedName name="M_GIPipe_100mm">[95]Material!$D$84</definedName>
    <definedName name="M_GIPipe_50mm">[95]Material!$D$85</definedName>
    <definedName name="M_GIWires">[95]Material!$D$86</definedName>
    <definedName name="M_GradedStoneAggregate">[95]Material!$D$87</definedName>
    <definedName name="M_GranularMaterial">[221]Material!$D$88</definedName>
    <definedName name="M_HandBrokenMetal_40mm">[119]Material!$D$89</definedName>
    <definedName name="M_Indigo">[95]Material!$D$90</definedName>
    <definedName name="M_InterlockingBlocks_60mm">[221]Material!$D$91</definedName>
    <definedName name="M_InterlockingBlocks_80mm">[221]Material!$D$92</definedName>
    <definedName name="M_JointFillerBoard">[221]Material!$D$93</definedName>
    <definedName name="M_JuteRope_12mm">[221]Material!$D$95</definedName>
    <definedName name="M_KeyAggregatesPassing_224mm">[119]Material!$D$96</definedName>
    <definedName name="M_Lime">[148]Material!$D$97</definedName>
    <definedName name="M_LocalWoodPiles_1stClass">[95]Material!$D$99</definedName>
    <definedName name="M_LocalWoodPiles_1stClass_100_75mm">[95]Material!$D$100</definedName>
    <definedName name="M_MS_Sheet_15mm">[95]Material!$D$105</definedName>
    <definedName name="M_MS_Sheet_2mm">[95]Material!$D$106</definedName>
    <definedName name="M_MSClamps">[95]Material!$D$102</definedName>
    <definedName name="M_MSFlat_StructuralSteel">[95]Material!$D$103</definedName>
    <definedName name="M_MSSheetTube_47_47mm_12_SWG">[95]Material!$D$104</definedName>
    <definedName name="M_Nuts_Bolts_Rivets">[95]Material!$D$107</definedName>
    <definedName name="M_Paint_SyntheticEnamel">[95]Material!$D$108</definedName>
    <definedName name="M_Plasticizer">[221]Material!$D$109</definedName>
    <definedName name="M_PolytheneSheet_125">[221]Material!$D$110</definedName>
    <definedName name="M_PolytheneSheething">[221]Material!$D$111</definedName>
    <definedName name="M_QuarriedStone_150_200mm">[95]Material!$D$112</definedName>
    <definedName name="M_RCCPipeNP3_1000mm">[148]Material!$D$114</definedName>
    <definedName name="M_RCCPipeNP3_1200mm">[148]Material!$D$113</definedName>
    <definedName name="M_RCCPipeNP3_500mm">[148]Material!$D$117</definedName>
    <definedName name="M_RCCPipeNP3_750mm">[148]Material!$D$115</definedName>
    <definedName name="M_RCCPipeNP4_1000mm">[148]Material!$D$119</definedName>
    <definedName name="M_RCCPipeNP4_1200mm">[148]Material!$D$118</definedName>
    <definedName name="M_RCCPipeNP4_500mm">[148]Material!$D$122</definedName>
    <definedName name="M_RCCPipeNP4_750mm">[148]Material!$D$120</definedName>
    <definedName name="M_RedOxidePrimer">[95]Material!$D$123</definedName>
    <definedName name="M_RoadMarkingPaint">[95]Material!$D$124</definedName>
    <definedName name="M_Sand_Coarse">[148]Material!$D$125</definedName>
    <definedName name="M_Sand_Fine">[148]Material!$D$126</definedName>
    <definedName name="M_SteelPipe_500mm">[95]Material!$D$128</definedName>
    <definedName name="M_SteelReinforcement_HYSDBars">[148]Material!$D$129</definedName>
    <definedName name="M_SteelReinforcement_MSRoundBars">[148]Material!$D$130</definedName>
    <definedName name="M_SteelReinforcement_TMTBars">[148]Material!$D$131</definedName>
    <definedName name="M_StoneBoulder_150mm_below">[95]Material!$D$132</definedName>
    <definedName name="M_StoneChips_12mm">[119]Material!$D$133</definedName>
    <definedName name="M_StoneCrushedAggregate_112_009mm">[119]Material!$D$135</definedName>
    <definedName name="M_StoneForCoarseRubbleMasonry_1stSort">[148]Material!$D$136</definedName>
    <definedName name="M_StoneForCoarseRubbleMasonry_2ndSort">[148]Material!$D$137</definedName>
    <definedName name="M_StoneForRandomRubbleMasonry">[148]Material!$D$138</definedName>
    <definedName name="M_StoneScreening_TypeA_132mm_Grade1">[231]Material!$D$140</definedName>
    <definedName name="M_StoneScreening_TypeB_112mm_Grade2">[231]Material!$D$142</definedName>
    <definedName name="M_StoneScreening_TypeB_112mm_Grade3">[231]Material!$D$143</definedName>
    <definedName name="M_StoneSpalls">[235]Material!$D$144</definedName>
    <definedName name="M_TrafficCones">[95]Material!$D$145</definedName>
    <definedName name="M_Water">[222]Material!$D$146</definedName>
    <definedName name="M_WellGradedGranularBaseMaterial_GradeA_236mm">[220]Material!$D$147</definedName>
    <definedName name="M_WellGradedGranularBaseMaterial_GradeA_265_475mm">[220]Material!$D$148</definedName>
    <definedName name="M_WellGradedGranularBaseMaterial_GradeA_53_265mm">[220]Material!$D$149</definedName>
    <definedName name="M_WellGradedGranularBaseMaterial_GradeC_236mm_below">[220]Material!$D$152</definedName>
    <definedName name="M_WellGradedGranularBaseMaterial_GradeC_95_475mm">[220]Material!$D$153</definedName>
    <definedName name="M_WellGradedMateralForSubbase_GradeI_236mm_below">[222]Material!$D$154</definedName>
    <definedName name="M_WellGradedMateralForSubbase_GradeI_53_95mm">[222]Material!$D$155</definedName>
    <definedName name="M_WellGradedMateralForSubbase_GradeI_95_236mm">[222]Material!$D$156</definedName>
    <definedName name="M_WellGradedMateralForSubbase_GradeII_236mm_below">[220]Material!$D$157</definedName>
    <definedName name="M_WellGradedMateralForSubbase_GradeII_265_95mm">[220]Material!$D$158</definedName>
    <definedName name="M_WellGradedMateralForSubbase_GradeII_95_236mm">[220]Material!$D$159</definedName>
    <definedName name="M_WellGradedMateralForSubbase_GradeIII_236mm_below">[220]Material!$D$160</definedName>
    <definedName name="M_WellGradedMateralForSubbase_GradeIII_475_236mm">[220]Material!$D$161</definedName>
    <definedName name="M_WellGradedMateralForSubbase_GradeIII_95_475mm">[220]Material!$D$162</definedName>
    <definedName name="M_WoodenSleepers">[220]Material!$D$163</definedName>
    <definedName name="M0" localSheetId="0">#REF!</definedName>
    <definedName name="M0">#REF!</definedName>
    <definedName name="m12355664444">[68]prjt!#REF!</definedName>
    <definedName name="M1x">[41]Design!#REF!</definedName>
    <definedName name="M1x_2">[83]Design!#REF!</definedName>
    <definedName name="M1x_6">[84]Design!#REF!</definedName>
    <definedName name="M1x_7">[84]Design!#REF!</definedName>
    <definedName name="M1y">[41]Design!#REF!</definedName>
    <definedName name="M1y_2">[83]Design!#REF!</definedName>
    <definedName name="M1y_6">[84]Design!#REF!</definedName>
    <definedName name="M1y_7">[84]Design!#REF!</definedName>
    <definedName name="M2x">[41]Design!#REF!</definedName>
    <definedName name="M2x_2">[83]Design!#REF!</definedName>
    <definedName name="M2x_6">[84]Design!#REF!</definedName>
    <definedName name="M2x_7">[84]Design!#REF!</definedName>
    <definedName name="M2y">[41]Design!#REF!</definedName>
    <definedName name="M2y_2">[83]Design!#REF!</definedName>
    <definedName name="M2y_6">[84]Design!#REF!</definedName>
    <definedName name="M2y_7">[84]Design!#REF!</definedName>
    <definedName name="Ma" localSheetId="0">[34]Timesheet!#REF!</definedName>
    <definedName name="Ma">[34]Timesheet!#REF!</definedName>
    <definedName name="Ma_v" localSheetId="0">[34]Timesheet!#REF!</definedName>
    <definedName name="Ma_v">[34]Timesheet!#REF!</definedName>
    <definedName name="MACHINE_EQUIPMENT">'[208]RES-PLANNING'!$M$452:$P$478</definedName>
    <definedName name="MACHINE_EQUIPMENT_1">#REF!</definedName>
    <definedName name="MACHINE_EQUIPMENT_2">'[230]RES-PLANNING'!#REF!</definedName>
    <definedName name="MACHINE_EQUIPMENT_6">'[230]RES-PLANNING'!#REF!</definedName>
    <definedName name="MACHINE_EQUIPMENT_7">'[230]RES-PLANNING'!#REF!</definedName>
    <definedName name="MACHINE_EQUIPMENT_ENTRY">'[208]INPUT SHEET'!$B$487:$B$511</definedName>
    <definedName name="MACHINE_EQUIPMENT_ENTRY_1">#REF!</definedName>
    <definedName name="MACHINE_EQUIPMENT_ENTRY_2">#REF!</definedName>
    <definedName name="MACHINE_EQUIPMENT_ENTRY_6">#REF!</definedName>
    <definedName name="MACHINE_EQUIPMENT_ENTRY_7">#REF!</definedName>
    <definedName name="madhu">#REF!</definedName>
    <definedName name="mainroad">#REF!</definedName>
    <definedName name="Mainroad1">#REF!</definedName>
    <definedName name="mainte_staff">#REF!</definedName>
    <definedName name="maintenance">'[236]Legal Risk Analysis'!#REF!</definedName>
    <definedName name="majord" localSheetId="0">#REF!</definedName>
    <definedName name="majord">#REF!</definedName>
    <definedName name="majororders" localSheetId="0">#REF!</definedName>
    <definedName name="majororders">#REF!</definedName>
    <definedName name="man" localSheetId="0">#REF!</definedName>
    <definedName name="man" localSheetId="5">#REF!</definedName>
    <definedName name="man" localSheetId="7">#REF!</definedName>
    <definedName name="man" localSheetId="6">#REF!</definedName>
    <definedName name="man" localSheetId="4">#REF!</definedName>
    <definedName name="man">#REF!</definedName>
    <definedName name="man___0">#REF!</definedName>
    <definedName name="man___11">#REF!</definedName>
    <definedName name="man___12">#REF!</definedName>
    <definedName name="Man_hole_No">#REF!</definedName>
    <definedName name="Manday_Rate">#REF!</definedName>
    <definedName name="manday1" localSheetId="0">#REF!</definedName>
    <definedName name="manday1" localSheetId="5">#REF!</definedName>
    <definedName name="manday1" localSheetId="7">#REF!</definedName>
    <definedName name="manday1" localSheetId="6">#REF!</definedName>
    <definedName name="manday1" localSheetId="4">#REF!</definedName>
    <definedName name="manday1">#REF!</definedName>
    <definedName name="manday1___0">#REF!</definedName>
    <definedName name="manday1___11">#REF!</definedName>
    <definedName name="manday1___12">#REF!</definedName>
    <definedName name="Manhole_">#REF!</definedName>
    <definedName name="Manhole_Height">#REF!</definedName>
    <definedName name="Manhole_No_1_Height">#REF!</definedName>
    <definedName name="Mannu">#REF!</definedName>
    <definedName name="Mannual_Leads_EGS___I_D">'[205]Leads 08-09'!$AC$183:$AE$205</definedName>
    <definedName name="manohar">[237]Labour!$D$11</definedName>
    <definedName name="manpower" localSheetId="0">#REF!</definedName>
    <definedName name="manpower">#REF!</definedName>
    <definedName name="manpower_details">#REF!</definedName>
    <definedName name="manpower_details_1">#REF!</definedName>
    <definedName name="manpower_details_2">#REF!</definedName>
    <definedName name="manpower_details_6">#REF!</definedName>
    <definedName name="manpower_details_7">#REF!</definedName>
    <definedName name="march_qty">#REF!</definedName>
    <definedName name="MARGIN">[66]JACKWELL!$U$13:$U$45</definedName>
    <definedName name="MarketType">#REF!</definedName>
    <definedName name="MarketType_Text">#REF!</definedName>
    <definedName name="MASI">'[54]Shor &amp; Shuter'!#REF!</definedName>
    <definedName name="MASII">'[54]Shor &amp; Shuter'!#REF!</definedName>
    <definedName name="mason">#REF!</definedName>
    <definedName name="mason1">'[20]Labour &amp; Plant'!$C$14</definedName>
    <definedName name="mason2">'[20]Labour &amp; Plant'!$C$15</definedName>
    <definedName name="masonhelper">#REF!</definedName>
    <definedName name="master">#REF!</definedName>
    <definedName name="Master_Integrity" localSheetId="0">[227]Inputs!#REF!</definedName>
    <definedName name="Master_Integrity">[228]Inputs!#REF!</definedName>
    <definedName name="Master_Signals" localSheetId="0">[227]Inputs!#REF!</definedName>
    <definedName name="Master_Signals">[228]Inputs!#REF!</definedName>
    <definedName name="mat" hidden="1">{#N/A,#N/A,TRUE,"Front";#N/A,#N/A,TRUE,"Simple Letter";#N/A,#N/A,TRUE,"Inside";#N/A,#N/A,TRUE,"Contents";#N/A,#N/A,TRUE,"Basis";#N/A,#N/A,TRUE,"Inclusions";#N/A,#N/A,TRUE,"Exclusions";#N/A,#N/A,TRUE,"Areas";#N/A,#N/A,TRUE,"Summary";#N/A,#N/A,TRUE,"Detail"}</definedName>
    <definedName name="Mat_rami">#REF!</definedName>
    <definedName name="MAT_RATE_ENTRY">'[208]INPUT SHEET'!$B$540:$D$555</definedName>
    <definedName name="MAT_RATE_ENTRY_2">#REF!</definedName>
    <definedName name="Mate">#REF!</definedName>
    <definedName name="material">#REF!</definedName>
    <definedName name="Material_rate_entry">#REF!</definedName>
    <definedName name="Material_rate_entry_1">#REF!</definedName>
    <definedName name="Material_rate_entry_2">#REF!</definedName>
    <definedName name="Material_rate_entry_6">#REF!</definedName>
    <definedName name="Material_rate_entry_7">#REF!</definedName>
    <definedName name="MATHS" localSheetId="0">#REF!</definedName>
    <definedName name="MATHS">#REF!</definedName>
    <definedName name="Matrice_Code_AI">#REF!,#REF!,#REF!,#REF!,#REF!,#REF!,#REF!,#REF!,#REF!,#REF!,#REF!,#REF!,#REF!,#REF!,#REF!,#REF!</definedName>
    <definedName name="Matrice_Code_Elec">#REF!</definedName>
    <definedName name="Matrice_Code_Equipt">#REF!</definedName>
    <definedName name="Matrice_Code_Ingenie">#REF!</definedName>
    <definedName name="MAY03PH2">#REF!</definedName>
    <definedName name="MAY03PH2_1">#REF!</definedName>
    <definedName name="MAY03PH2_2">#REF!</definedName>
    <definedName name="MAY03PH2_6">#REF!</definedName>
    <definedName name="MAY03PH2_7">#REF!</definedName>
    <definedName name="Mazdoor">#REF!</definedName>
    <definedName name="MAZI">'[54]Shor &amp; Shuter'!#REF!</definedName>
    <definedName name="MAZII">'[54]Shor &amp; Shuter'!#REF!</definedName>
    <definedName name="Mb" localSheetId="0">[34]Timesheet!#REF!</definedName>
    <definedName name="Mb">[34]Timesheet!#REF!</definedName>
    <definedName name="Mb_v" localSheetId="0">[34]Timesheet!#REF!</definedName>
    <definedName name="Mb_v">[34]Timesheet!#REF!</definedName>
    <definedName name="MB10Length">#REF!</definedName>
    <definedName name="MB11Length">#REF!</definedName>
    <definedName name="MB12Length">#REF!</definedName>
    <definedName name="MB13Length">#REF!</definedName>
    <definedName name="MB14Length">#REF!</definedName>
    <definedName name="MB1Length">#REF!</definedName>
    <definedName name="MB2Length">#REF!</definedName>
    <definedName name="MB3Length">#REF!</definedName>
    <definedName name="MB4Length">#REF!</definedName>
    <definedName name="MB5Length">#REF!</definedName>
    <definedName name="MB6Length">#REF!</definedName>
    <definedName name="MB7Length">#REF!</definedName>
    <definedName name="MB8Length">#REF!</definedName>
    <definedName name="MB9Length">#REF!</definedName>
    <definedName name="mbpt">#REF!</definedName>
    <definedName name="Mc">[34]Timesheet!#REF!</definedName>
    <definedName name="MC_ABB_Imp" localSheetId="0">#REF!</definedName>
    <definedName name="MC_ABB_Imp">#REF!</definedName>
    <definedName name="MC_ABB_local" localSheetId="0">#REF!</definedName>
    <definedName name="MC_ABB_local">#REF!</definedName>
    <definedName name="MC_ABB_peenya" localSheetId="0">#REF!</definedName>
    <definedName name="MC_ABB_peenya">#REF!</definedName>
    <definedName name="MC_AIC_Imp">#REF!</definedName>
    <definedName name="MC_AIC_local">#REF!</definedName>
    <definedName name="MC_DEMHW">#REF!</definedName>
    <definedName name="MC_DEMSW">#REF!</definedName>
    <definedName name="MC_FFRHW">#REF!</definedName>
    <definedName name="MC_FFRSW">#REF!</definedName>
    <definedName name="MC_FIMHW">#REF!</definedName>
    <definedName name="MC_FIMSW">#REF!</definedName>
    <definedName name="MC_NOKHW">#REF!</definedName>
    <definedName name="MC_NOKSW">#REF!</definedName>
    <definedName name="MC_NonABB_Imp">#REF!</definedName>
    <definedName name="MC_NonABB_local">#REF!</definedName>
    <definedName name="MC_SEKHW">#REF!</definedName>
    <definedName name="MC_SEKSW">#REF!</definedName>
    <definedName name="MC_SFRHW">#REF!</definedName>
    <definedName name="MC_SFRSW">#REF!</definedName>
    <definedName name="MC_UKPHW">#REF!</definedName>
    <definedName name="MC_UKPSW">#REF!</definedName>
    <definedName name="MC_USDHW">#REF!</definedName>
    <definedName name="MC_USDSW">#REF!</definedName>
    <definedName name="Mc_v">[34]Timesheet!#REF!</definedName>
    <definedName name="MC_YENHW" localSheetId="0">#REF!</definedName>
    <definedName name="MC_YENHW">#REF!</definedName>
    <definedName name="MC_YENSW" localSheetId="0">#REF!</definedName>
    <definedName name="MC_YENSW">#REF!</definedName>
    <definedName name="Mcbdo" localSheetId="0">#REF!</definedName>
    <definedName name="Mcbdo">#REF!</definedName>
    <definedName name="Mcf">#REF!</definedName>
    <definedName name="mci">[82]Design!#REF!</definedName>
    <definedName name="mci_2">[94]Design!#REF!</definedName>
    <definedName name="mci_6">[94]Design!#REF!</definedName>
    <definedName name="mci_7">[94]Design!#REF!</definedName>
    <definedName name="mcl">#REF!</definedName>
    <definedName name="MCS" hidden="1">{"wwww",#N/A,FALSE,"Final_ RATE ANALYSIS "}</definedName>
    <definedName name="Mcwc" localSheetId="0">#REF!</definedName>
    <definedName name="Mcwc">#REF!</definedName>
    <definedName name="Mcws" localSheetId="0">#REF!</definedName>
    <definedName name="Mcws">#REF!</definedName>
    <definedName name="Md" localSheetId="0">[34]Timesheet!#REF!</definedName>
    <definedName name="MD" localSheetId="2">#REF!</definedName>
    <definedName name="MD" localSheetId="5">#REF!</definedName>
    <definedName name="MD" localSheetId="7">#REF!</definedName>
    <definedName name="MD" localSheetId="6">#REF!</definedName>
    <definedName name="Md">[34]Timesheet!#REF!</definedName>
    <definedName name="Md_v" localSheetId="0">#REF!</definedName>
    <definedName name="Md_v">#REF!</definedName>
    <definedName name="MDA" localSheetId="0">#REF!</definedName>
    <definedName name="MDA" localSheetId="5">#REF!</definedName>
    <definedName name="MDA" localSheetId="7">#REF!</definedName>
    <definedName name="MDA" localSheetId="6">#REF!</definedName>
    <definedName name="MDA" localSheetId="4">#REF!</definedName>
    <definedName name="MDA">#REF!</definedName>
    <definedName name="MDVT_ABSP">#REF!</definedName>
    <definedName name="Me" localSheetId="0">#REF!</definedName>
    <definedName name="Me">#REF!</definedName>
    <definedName name="Me_v" localSheetId="0">#REF!</definedName>
    <definedName name="Me_v">#REF!</definedName>
    <definedName name="MeanDepth_Inclusive_of_cover_sl._thk." localSheetId="0">#REF!</definedName>
    <definedName name="MeanDepth_Inclusive_of_cover_sl._thk.">#REF!</definedName>
    <definedName name="MEASUREMENT">#REF!</definedName>
    <definedName name="MEASUREMENTS">[66]JACKWELL!$I$13</definedName>
    <definedName name="MEC">#REF!</definedName>
    <definedName name="MECH">#REF!</definedName>
    <definedName name="MECH1">[59]SUMRY!$L$58</definedName>
    <definedName name="MECH2">[59]SUMRY!$L$12</definedName>
    <definedName name="MECH3">[59]SUMRY!$L$14</definedName>
    <definedName name="MECH4">[59]SUMRY!$L$16</definedName>
    <definedName name="MECH5">[59]SUMRY!$L$18</definedName>
    <definedName name="MECH6">[59]SUMRY!$L$20</definedName>
    <definedName name="MECH7">[59]SUMRY!$L$60</definedName>
    <definedName name="Mechanical">#REF!</definedName>
    <definedName name="Median">#REF!</definedName>
    <definedName name="MEPE">'[16]Executive Summary -Thermal'!$I$4:$EG$36</definedName>
    <definedName name="MER">'[238]Project Budget Worksheet'!$A$1:$H$106</definedName>
    <definedName name="MES">#REF!</definedName>
    <definedName name="METAL">#REF!</definedName>
    <definedName name="metal10_s">'[107]Material '!$G$14</definedName>
    <definedName name="metal20_s">'[107]Material '!$G$11</definedName>
    <definedName name="Mf">[34]Timesheet!$E$56:'[34]Timesheet'!$F$56</definedName>
    <definedName name="MF___0" localSheetId="0">#REF!</definedName>
    <definedName name="MF___0">#REF!</definedName>
    <definedName name="MF___13" localSheetId="0">#REF!</definedName>
    <definedName name="MF___13">#REF!</definedName>
    <definedName name="MF_ABB_local" localSheetId="0">#REF!</definedName>
    <definedName name="MF_ABB_local">#REF!</definedName>
    <definedName name="MF_ABB_peenya">#REF!</definedName>
    <definedName name="MF_AIC_Imp">#REF!</definedName>
    <definedName name="MF_AIC_local">#REF!</definedName>
    <definedName name="MF_AUTImp_ABB">#REF!</definedName>
    <definedName name="MF_AUTImp_NonABB">#REF!</definedName>
    <definedName name="MF_NonABB_local">#REF!</definedName>
    <definedName name="Mf_v">#REF!</definedName>
    <definedName name="mff" localSheetId="0">#REF!</definedName>
    <definedName name="mff" localSheetId="5">#REF!</definedName>
    <definedName name="mff" localSheetId="7">#REF!</definedName>
    <definedName name="mff" localSheetId="6">#REF!</definedName>
    <definedName name="mff" localSheetId="4">#REF!</definedName>
    <definedName name="mff">#REF!</definedName>
    <definedName name="mfl">#REF!</definedName>
    <definedName name="Mg">#REF!</definedName>
    <definedName name="Mg_v">#REF!</definedName>
    <definedName name="mgf">#REF!</definedName>
    <definedName name="Mh">#REF!</definedName>
    <definedName name="Mh_v">#REF!</definedName>
    <definedName name="mhjj" hidden="1">{"'Bill No. 7'!$A$1:$G$32"}</definedName>
    <definedName name="Mhpc" localSheetId="0">[34]Timesheet!#REF!:[34]Timesheet!#REF!</definedName>
    <definedName name="Mhpc">[34]Timesheet!#REF!:[34]Timesheet!#REF!</definedName>
    <definedName name="Mhpipd" localSheetId="0">[34]Timesheet!#REF!</definedName>
    <definedName name="Mhpipd">[34]Timesheet!#REF!</definedName>
    <definedName name="Mhps" localSheetId="0">[34]Timesheet!#REF!</definedName>
    <definedName name="Mhps">[34]Timesheet!#REF!</definedName>
    <definedName name="mhr" localSheetId="0">#REF!</definedName>
    <definedName name="mhr">#REF!</definedName>
    <definedName name="mill" localSheetId="0">#REF!</definedName>
    <definedName name="mill">#REF!</definedName>
    <definedName name="Mipc" localSheetId="0">[34]Timesheet!#REF!:[34]Timesheet!#REF!</definedName>
    <definedName name="Mipc">[34]Timesheet!#REF!:[34]Timesheet!#REF!</definedName>
    <definedName name="Mips" localSheetId="0">[34]Timesheet!#REF!</definedName>
    <definedName name="Mips">[34]Timesheet!#REF!</definedName>
    <definedName name="Misc_charges" localSheetId="0">#REF!</definedName>
    <definedName name="Misc_charges">#REF!</definedName>
    <definedName name="mixer">#REF!</definedName>
    <definedName name="Mlpc" localSheetId="0">[34]Timesheet!#REF!</definedName>
    <definedName name="Mlpc">[34]Timesheet!#REF!</definedName>
    <definedName name="Mlpd" localSheetId="0">[34]Timesheet!#REF!</definedName>
    <definedName name="Mlpd">[34]Timesheet!#REF!</definedName>
    <definedName name="Mlps" localSheetId="0">[34]Timesheet!#REF!</definedName>
    <definedName name="Mlps">[34]Timesheet!#REF!</definedName>
    <definedName name="mm" localSheetId="0">#REF!</definedName>
    <definedName name="mm" localSheetId="5">#REF!</definedName>
    <definedName name="mm" localSheetId="7">#REF!</definedName>
    <definedName name="mm" localSheetId="6">#REF!</definedName>
    <definedName name="mm" localSheetId="4">#REF!</definedName>
    <definedName name="mm">#REF!</definedName>
    <definedName name="MM_2">'[239]ABP inputs'!$H$1</definedName>
    <definedName name="MMF">#REF!</definedName>
    <definedName name="mmm" localSheetId="0">[240]NJP!$E$9:$U$302</definedName>
    <definedName name="mmm">[240]NJP!$E$9:$U$302</definedName>
    <definedName name="MMMM">#REF!</definedName>
    <definedName name="mmmmm">[241]Labour!$D$3</definedName>
    <definedName name="mn">#REF!</definedName>
    <definedName name="mn_2">'[239]Synergy Sales Budget'!$A$1</definedName>
    <definedName name="mnn">#REF!</definedName>
    <definedName name="MOD">'[16]Executive Summary -Thermal'!$A$162:$H$257</definedName>
    <definedName name="MODELE">#REF!</definedName>
    <definedName name="modifiedbitumen">#REF!</definedName>
    <definedName name="modratio">[73]Open!$M$85</definedName>
    <definedName name="montage0">#REF!</definedName>
    <definedName name="montage1">#REF!</definedName>
    <definedName name="month">#REF!</definedName>
    <definedName name="month_2">#REF!</definedName>
    <definedName name="month_6">#REF!</definedName>
    <definedName name="month_7">#REF!</definedName>
    <definedName name="MONTH_CONDITION">#REF!</definedName>
    <definedName name="MONTH_CONDITION_1">#REF!</definedName>
    <definedName name="MONTH_CONDITION_2">#REF!</definedName>
    <definedName name="MONTH_CONDITION_6">#REF!</definedName>
    <definedName name="MONTH_CONDITION_7">#REF!</definedName>
    <definedName name="MONTH_DETAILS">#REF!</definedName>
    <definedName name="MONTH_DETAILS_1">#REF!</definedName>
    <definedName name="MONTH_DETAILS_2">#REF!</definedName>
    <definedName name="MONTH_DETAILS_6">#REF!</definedName>
    <definedName name="MONTH_DETAILS_7">#REF!</definedName>
    <definedName name="MOP">#REF!</definedName>
    <definedName name="mplank">'[54]Shor &amp; Shuter'!#REF!</definedName>
    <definedName name="MRM">#REF!</definedName>
    <definedName name="ms" localSheetId="0">#REF!</definedName>
    <definedName name="ms">#REF!</definedName>
    <definedName name="ms_gate">#REF!</definedName>
    <definedName name="MS_Royalty" localSheetId="0">#REF!</definedName>
    <definedName name="MS_Royalty">#REF!</definedName>
    <definedName name="MS200202rev2">#REF!</definedName>
    <definedName name="ms2002may1706">#REF!</definedName>
    <definedName name="msand">[206]Material!$D$125</definedName>
    <definedName name="msbars">#REF!</definedName>
    <definedName name="Msbdo" localSheetId="0">#REF!</definedName>
    <definedName name="Msbdo">#REF!</definedName>
    <definedName name="MSC">#REF!</definedName>
    <definedName name="msf">#REF!</definedName>
    <definedName name="msjune1807">#REF!</definedName>
    <definedName name="MTPI">#REF!</definedName>
    <definedName name="mts_briddlepath">#REF!</definedName>
    <definedName name="mts_chlorinating">#REF!</definedName>
    <definedName name="mts_cwrising">#REF!</definedName>
    <definedName name="mts_distribution">#REF!</definedName>
    <definedName name="mts_feeder">#REF!</definedName>
    <definedName name="mts_gate_fencing">#REF!</definedName>
    <definedName name="mts_godown">#REF!</definedName>
    <definedName name="mts_intake">#REF!</definedName>
    <definedName name="mts_land_acquisa">#REF!</definedName>
    <definedName name="mts_ph">#REF!</definedName>
    <definedName name="mts_raw_rising">#REF!</definedName>
    <definedName name="mts_staffquarter">#REF!</definedName>
    <definedName name="mts_sump_cwr">#REF!</definedName>
    <definedName name="mts_treatment">#REF!</definedName>
    <definedName name="mu">[73]Open!$F$76</definedName>
    <definedName name="Mulimit">#REF!</definedName>
    <definedName name="Muram">#REF!</definedName>
    <definedName name="MUS" localSheetId="0">#REF!</definedName>
    <definedName name="MUS" localSheetId="4">#REF!</definedName>
    <definedName name="MUS">#REF!</definedName>
    <definedName name="MVF">#REF!</definedName>
    <definedName name="MWL">[124]Data!$B$17</definedName>
    <definedName name="N" localSheetId="0">#REF!</definedName>
    <definedName name="N" localSheetId="4">#REF!</definedName>
    <definedName name="N">#REF!</definedName>
    <definedName name="N___0" localSheetId="0">#REF!</definedName>
    <definedName name="N___0">#REF!</definedName>
    <definedName name="N___13">#REF!</definedName>
    <definedName name="N_dec">#REF!</definedName>
    <definedName name="n1x" localSheetId="0">#REF!</definedName>
    <definedName name="n1x">#REF!</definedName>
    <definedName name="n1y" localSheetId="0">#REF!</definedName>
    <definedName name="n1y">#REF!</definedName>
    <definedName name="n2x" localSheetId="0">#REF!</definedName>
    <definedName name="n2x">#REF!</definedName>
    <definedName name="n2y" localSheetId="0">#REF!</definedName>
    <definedName name="n2y">#REF!</definedName>
    <definedName name="NA" localSheetId="0">#REF!</definedName>
    <definedName name="NA">#REF!</definedName>
    <definedName name="nachi">#REF!</definedName>
    <definedName name="nachi_1">#REF!</definedName>
    <definedName name="nachi_2">#REF!</definedName>
    <definedName name="nachi_6">#REF!</definedName>
    <definedName name="nachi_7">#REF!</definedName>
    <definedName name="Nagaraj">#REF!</definedName>
    <definedName name="nagu">[9]JACKWELL!#REF!</definedName>
    <definedName name="Name">#REF!</definedName>
    <definedName name="name_2">#REF!</definedName>
    <definedName name="name_6">#REF!</definedName>
    <definedName name="name_7">#REF!</definedName>
    <definedName name="NAME_CHKEDBY">[75]DATA!$F$87</definedName>
    <definedName name="Name_Company" localSheetId="0">[227]Inputs!$E$140</definedName>
    <definedName name="Name_Company">[228]Inputs!$E$140</definedName>
    <definedName name="NAME_DIST">[75]DATA!$M$3</definedName>
    <definedName name="Name_Model" localSheetId="0">[227]Inputs!$E$141</definedName>
    <definedName name="Name_Model">[228]Inputs!$E$141</definedName>
    <definedName name="NAME_POJ">[75]DATA!$F$2</definedName>
    <definedName name="NAME_PREPDBY">[75]DATA!$F$85</definedName>
    <definedName name="NAME_PROJ">[163]DATA!$E$2</definedName>
    <definedName name="Name_Project" localSheetId="0">[227]Inputs!$E$142</definedName>
    <definedName name="Name_Project">[228]Inputs!$E$142</definedName>
    <definedName name="NAME_RISING">[163]DATA!$Q$21</definedName>
    <definedName name="NAME_TQ">[163]DATA!$E$4</definedName>
    <definedName name="NameBaseCase" localSheetId="0">#REF!</definedName>
    <definedName name="NameBaseCase">#REF!</definedName>
    <definedName name="NAMEDISTT">[163]LIST!$G$2</definedName>
    <definedName name="NAMETQ">[163]LIST!$A$2</definedName>
    <definedName name="NamWrk">#REF!</definedName>
    <definedName name="NAVI">#REF!</definedName>
    <definedName name="navshdp">#REF!</definedName>
    <definedName name="NB" localSheetId="0">#REF!</definedName>
    <definedName name="NB">#REF!</definedName>
    <definedName name="nb_goul">#REF!</definedName>
    <definedName name="NB_RAMC">#REF!</definedName>
    <definedName name="NB_RAML">#REF!</definedName>
    <definedName name="NbBP">#REF!</definedName>
    <definedName name="NbC">#REF!</definedName>
    <definedName name="NBCC">#REF!</definedName>
    <definedName name="NbD">#REF!</definedName>
    <definedName name="NbF">#REF!</definedName>
    <definedName name="NbP">#REF!</definedName>
    <definedName name="NbR">#REF!</definedName>
    <definedName name="nbr_rams">#REF!</definedName>
    <definedName name="NbRP">#REF!</definedName>
    <definedName name="NBT">#REF!</definedName>
    <definedName name="NBU">#REF!</definedName>
    <definedName name="NbV">#REF!</definedName>
    <definedName name="NC" localSheetId="0">#REF!</definedName>
    <definedName name="NC">#REF!</definedName>
    <definedName name="NCF">#REF!</definedName>
    <definedName name="NcIS">#REF!</definedName>
    <definedName name="Ncr">'[196]Densadeg-common'!#REF!</definedName>
    <definedName name="ncrtovn_abs">#REF!</definedName>
    <definedName name="ncrtovn_meas">#REF!</definedName>
    <definedName name="ND" localSheetId="0">#REF!</definedName>
    <definedName name="nd">#REF!</definedName>
    <definedName name="NdB">#REF!</definedName>
    <definedName name="NDF">#REF!</definedName>
    <definedName name="ne">#REF!</definedName>
    <definedName name="neoprene">#REF!</definedName>
    <definedName name="neoprinbearing">#REF!</definedName>
    <definedName name="new" localSheetId="0">#REF!</definedName>
    <definedName name="new">#REF!</definedName>
    <definedName name="new_2">#REF!</definedName>
    <definedName name="new_6">#REF!</definedName>
    <definedName name="new_7">#REF!</definedName>
    <definedName name="NewItem">#REF!</definedName>
    <definedName name="NewRow">#REF!</definedName>
    <definedName name="NFX">#REF!</definedName>
    <definedName name="NG">#REF!</definedName>
    <definedName name="NGg">#REF!</definedName>
    <definedName name="NH4Rückläufekg">[118]BALAN1!$E$19</definedName>
    <definedName name="NH4vorklkg">[118]BALAN1!$F$19</definedName>
    <definedName name="NH4vorklmg">[118]BALAN1!$F$20</definedName>
    <definedName name="NIL" localSheetId="0">#REF!</definedName>
    <definedName name="NIL">#REF!</definedName>
    <definedName name="nippani" localSheetId="0">[69]A!#REF!</definedName>
    <definedName name="nippani">[69]A!#REF!</definedName>
    <definedName name="NIPPANI." localSheetId="0">[69]A!#REF!</definedName>
    <definedName name="NIPPANI.">[69]A!#REF!</definedName>
    <definedName name="NJPE">[112]NJP!$E$9:$W$315</definedName>
    <definedName name="njspsche">[112]NJP!$E$9:$U$302</definedName>
    <definedName name="NL">#REF!</definedName>
    <definedName name="nlg_cd" localSheetId="0">#REF!</definedName>
    <definedName name="nlg_cd">#REF!</definedName>
    <definedName name="nlg_er" localSheetId="0">#REF!</definedName>
    <definedName name="nlg_er">#REF!</definedName>
    <definedName name="nlg_fi">#REF!</definedName>
    <definedName name="NMC">[47]PULSATUBE!$O$176</definedName>
    <definedName name="NN" localSheetId="0">#REF!</definedName>
    <definedName name="NN" localSheetId="5">#REF!</definedName>
    <definedName name="NN" localSheetId="7">#REF!</definedName>
    <definedName name="NN" localSheetId="6">#REF!</definedName>
    <definedName name="NN" localSheetId="4">#REF!</definedName>
    <definedName name="NN">#REF!</definedName>
    <definedName name="NN___0" localSheetId="0">#REF!</definedName>
    <definedName name="NN___0">#REF!</definedName>
    <definedName name="NN___13">#REF!</definedName>
    <definedName name="nnn">#REF!</definedName>
    <definedName name="NNNN">#REF!</definedName>
    <definedName name="nnnnm">#REF!</definedName>
    <definedName name="nnnnn">'[68]Chamber on BW '!#REF!</definedName>
    <definedName name="NNNNNNNNNN">[68]prjt!#REF!</definedName>
    <definedName name="NNNNNNNNNNNN">[68]prjt!#REF!</definedName>
    <definedName name="NNNNNNNNNNNNNNN">[68]prjt!#REF!</definedName>
    <definedName name="NNNNNNNNNNNNNNNN">'[68]Chamber on BW '!#REF!</definedName>
    <definedName name="NNNNNNNNNNNNNNNNN">[68]prjt!#REF!</definedName>
    <definedName name="NNNNNNNNNNNNNNNNNN">[68]prjt!#REF!</definedName>
    <definedName name="NNNNNNNNNNNNNNNNNNN">'[68]Chamber on BW '!#REF!</definedName>
    <definedName name="NNNNNNNNNNNNNNNNNNNNNN">'[68]Chamber on BW '!#REF!</definedName>
    <definedName name="NO_AIR_VALVE">[163]DATA!$E$11</definedName>
    <definedName name="NO_CHAMBERS_D">[163]DATA!$I$19</definedName>
    <definedName name="NO_CHAMBERS_RM">[163]DATA!$E$19</definedName>
    <definedName name="NO_DISTRI">[163]DATA!$E$15</definedName>
    <definedName name="no_name" localSheetId="0">#REF!</definedName>
    <definedName name="no_name">#REF!</definedName>
    <definedName name="NO_OUTLETS">[163]DATA!$E$17</definedName>
    <definedName name="NO_SCHEME">[163]DATA!$E$8</definedName>
    <definedName name="NO_SPLINKERS">'[163]Area Sheet NO 1'!$G$25</definedName>
    <definedName name="NO3vorklkg">[118]BALAN1!$F$21</definedName>
    <definedName name="NO3vorklmg">[118]BALAN1!$F$22</definedName>
    <definedName name="NoB">[49]BAKWSH!#REF!</definedName>
    <definedName name="NoB0">[49]BAKWSH!#REF!</definedName>
    <definedName name="noc">[52]BOQ!#REF!</definedName>
    <definedName name="NOK" localSheetId="0">#REF!</definedName>
    <definedName name="NOK">#REF!</definedName>
    <definedName name="NOM">#REF!</definedName>
    <definedName name="NonDom">#REF!</definedName>
    <definedName name="Nos">#REF!</definedName>
    <definedName name="NoSip">#REF!</definedName>
    <definedName name="nothing">#REF!</definedName>
    <definedName name="NP">#REF!</definedName>
    <definedName name="NP3HP450">#REF!</definedName>
    <definedName name="NP3HP600">#REF!</definedName>
    <definedName name="NP3HP750">#REF!</definedName>
    <definedName name="np3humepipe600">#REF!</definedName>
    <definedName name="np3humepipe750">#REF!</definedName>
    <definedName name="NP4Hume1.2">#REF!</definedName>
    <definedName name="NP4Hume1000">#REF!</definedName>
    <definedName name="NP4Hume1200">#REF!</definedName>
    <definedName name="NP4Hume600">#REF!</definedName>
    <definedName name="NP4Hume900">#REF!</definedName>
    <definedName name="npf">[52]BOQ!$J$8</definedName>
    <definedName name="NqIS">#REF!</definedName>
    <definedName name="NrIS">#REF!</definedName>
    <definedName name="NrS">#REF!</definedName>
    <definedName name="NS">#REF!</definedName>
    <definedName name="Nsc">#REF!</definedName>
    <definedName name="Nsd">'[167]Rectangular Beam'!#REF!</definedName>
    <definedName name="Nsda">#REF!</definedName>
    <definedName name="Nsdb">#REF!</definedName>
    <definedName name="Nsip">#REF!</definedName>
    <definedName name="Nsm">#REF!</definedName>
    <definedName name="NSSR1">#REF!</definedName>
    <definedName name="NSSR10">#REF!</definedName>
    <definedName name="NSSR100">#REF!</definedName>
    <definedName name="NSSR101">#REF!</definedName>
    <definedName name="NSSR102">#REF!</definedName>
    <definedName name="NSSR103">#REF!</definedName>
    <definedName name="NSSR104">#REF!</definedName>
    <definedName name="NSSR105">#REF!</definedName>
    <definedName name="NSSR106">#REF!</definedName>
    <definedName name="NSSR107">#REF!</definedName>
    <definedName name="NSSR108">#REF!</definedName>
    <definedName name="NSSR109">#REF!</definedName>
    <definedName name="NSSR11">#REF!</definedName>
    <definedName name="NSSR110">#REF!</definedName>
    <definedName name="NSSR111">#REF!</definedName>
    <definedName name="NSSR112">#REF!</definedName>
    <definedName name="NSSR113">#REF!</definedName>
    <definedName name="NSSR114">#REF!</definedName>
    <definedName name="NSSR115">#REF!</definedName>
    <definedName name="NSSR116">#REF!</definedName>
    <definedName name="NSSR117">#REF!</definedName>
    <definedName name="NSSR118">#REF!</definedName>
    <definedName name="NSSR119">#REF!</definedName>
    <definedName name="NSSR12">#REF!</definedName>
    <definedName name="NSSR120">#REF!</definedName>
    <definedName name="NSSR121">#REF!</definedName>
    <definedName name="NSSR122">#REF!</definedName>
    <definedName name="NSSR123">#REF!</definedName>
    <definedName name="NSSR124">#REF!</definedName>
    <definedName name="NSSR125">#REF!</definedName>
    <definedName name="NSSR126">#REF!</definedName>
    <definedName name="NSSR127">#REF!</definedName>
    <definedName name="NSSR128">#REF!</definedName>
    <definedName name="NSSR129">#REF!</definedName>
    <definedName name="NSSR13">#REF!</definedName>
    <definedName name="NSSR130">#REF!</definedName>
    <definedName name="NSSR131">#REF!</definedName>
    <definedName name="NSSR132">#REF!</definedName>
    <definedName name="NSSR133">#REF!</definedName>
    <definedName name="NSSR134">#REF!</definedName>
    <definedName name="NSSR135">#REF!</definedName>
    <definedName name="NSSR136">#REF!</definedName>
    <definedName name="NSSR137">#REF!</definedName>
    <definedName name="NSSR138">#REF!</definedName>
    <definedName name="NSSR139">#REF!</definedName>
    <definedName name="NSSR14">#REF!</definedName>
    <definedName name="NSSR140">#REF!</definedName>
    <definedName name="NSSR141">#REF!</definedName>
    <definedName name="NSSR142">#REF!</definedName>
    <definedName name="NSSR143">#REF!</definedName>
    <definedName name="NSSR144">#REF!</definedName>
    <definedName name="NSSR145">#REF!</definedName>
    <definedName name="NSSR146">#REF!</definedName>
    <definedName name="NSSR147">#REF!</definedName>
    <definedName name="NSSR148">#REF!</definedName>
    <definedName name="NSSR149">#REF!</definedName>
    <definedName name="NSSR15">#REF!</definedName>
    <definedName name="NSSR150">#REF!</definedName>
    <definedName name="NSSR151">#REF!</definedName>
    <definedName name="NSSR152">#REF!</definedName>
    <definedName name="NSSR153">#REF!</definedName>
    <definedName name="NSSR154">#REF!</definedName>
    <definedName name="NSSR155">#REF!</definedName>
    <definedName name="NSSR156">#REF!</definedName>
    <definedName name="NSSR157">#REF!</definedName>
    <definedName name="NSSR158">#REF!</definedName>
    <definedName name="NSSR159">#REF!</definedName>
    <definedName name="NSSR16">#REF!</definedName>
    <definedName name="NSSR160">#REF!</definedName>
    <definedName name="NSSR161">#REF!</definedName>
    <definedName name="NSSR162">#REF!</definedName>
    <definedName name="NSSR163">#REF!</definedName>
    <definedName name="NSSR164">#REF!</definedName>
    <definedName name="NSSR165">#REF!</definedName>
    <definedName name="NSSR166">#REF!</definedName>
    <definedName name="NSSR167">#REF!</definedName>
    <definedName name="NSSR168">#REF!</definedName>
    <definedName name="NSSR169">#REF!</definedName>
    <definedName name="NSSR17">#REF!</definedName>
    <definedName name="NSSR170">#REF!</definedName>
    <definedName name="NSSR171">#REF!</definedName>
    <definedName name="NSSR172">#REF!</definedName>
    <definedName name="NSSR173">#REF!</definedName>
    <definedName name="NSSR174">#REF!</definedName>
    <definedName name="NSSR18">#REF!</definedName>
    <definedName name="NSSR19">#REF!</definedName>
    <definedName name="NSSR2">#REF!</definedName>
    <definedName name="NSSR20">#REF!</definedName>
    <definedName name="NSSR21">#REF!</definedName>
    <definedName name="NSSR22">#REF!</definedName>
    <definedName name="NSSR23">#REF!</definedName>
    <definedName name="NSSR24">#REF!</definedName>
    <definedName name="NSSR25">#REF!</definedName>
    <definedName name="NSSR26">#REF!</definedName>
    <definedName name="NSSR27">#REF!</definedName>
    <definedName name="NSSR28">#REF!</definedName>
    <definedName name="NSSR29">#REF!</definedName>
    <definedName name="NSSR3">#REF!</definedName>
    <definedName name="NSSR30">#REF!</definedName>
    <definedName name="NSSR31">#REF!</definedName>
    <definedName name="NSSR32">#REF!</definedName>
    <definedName name="NSSR33">#REF!</definedName>
    <definedName name="NSSR34">#REF!</definedName>
    <definedName name="NSSR35">#REF!</definedName>
    <definedName name="NSSR36">#REF!</definedName>
    <definedName name="NSSR37">#REF!</definedName>
    <definedName name="NSSR38">#REF!</definedName>
    <definedName name="NSSR39">#REF!</definedName>
    <definedName name="NSSR4">#REF!</definedName>
    <definedName name="NSSR40">#REF!</definedName>
    <definedName name="NSSR41">#REF!</definedName>
    <definedName name="NSSR42">#REF!</definedName>
    <definedName name="NSSR43">#REF!</definedName>
    <definedName name="NSSR44">#REF!</definedName>
    <definedName name="NSSR45">#REF!</definedName>
    <definedName name="NSSR46">#REF!</definedName>
    <definedName name="NSSR47">#REF!</definedName>
    <definedName name="NSSR48">#REF!</definedName>
    <definedName name="NSSR49">#REF!</definedName>
    <definedName name="NSSR5">#REF!</definedName>
    <definedName name="NSSR50">#REF!</definedName>
    <definedName name="NSSR51">#REF!</definedName>
    <definedName name="NSSR52">#REF!</definedName>
    <definedName name="NSSR53">#REF!</definedName>
    <definedName name="NSSR54">#REF!</definedName>
    <definedName name="NSSR55">#REF!</definedName>
    <definedName name="NSSR56">#REF!</definedName>
    <definedName name="NSSR57">#REF!</definedName>
    <definedName name="NSSR58">#REF!</definedName>
    <definedName name="NSSR59">#REF!</definedName>
    <definedName name="NSSR6">#REF!</definedName>
    <definedName name="NSSR60">#REF!</definedName>
    <definedName name="NSSR61">#REF!</definedName>
    <definedName name="NSSR62">#REF!</definedName>
    <definedName name="NSSR63">#REF!</definedName>
    <definedName name="NSSR64">#REF!</definedName>
    <definedName name="NSSR65">#REF!</definedName>
    <definedName name="NSSR66">#REF!</definedName>
    <definedName name="NSSR67">#REF!</definedName>
    <definedName name="NSSR68">#REF!</definedName>
    <definedName name="NSSR69">#REF!</definedName>
    <definedName name="NSSR7">#REF!</definedName>
    <definedName name="NSSR70">#REF!</definedName>
    <definedName name="NSSR71">#REF!</definedName>
    <definedName name="NSSR72">#REF!</definedName>
    <definedName name="NSSR73">#REF!</definedName>
    <definedName name="NSSR74">#REF!</definedName>
    <definedName name="NSSR75">#REF!</definedName>
    <definedName name="NSSR76">#REF!</definedName>
    <definedName name="NSSR77">#REF!</definedName>
    <definedName name="NSSR78">#REF!</definedName>
    <definedName name="NSSR79">#REF!</definedName>
    <definedName name="NSSR8">#REF!</definedName>
    <definedName name="NSSR80">#REF!</definedName>
    <definedName name="NSSR81">#REF!</definedName>
    <definedName name="NSSR82">#REF!</definedName>
    <definedName name="NSSR83">#REF!</definedName>
    <definedName name="NSSR84">#REF!</definedName>
    <definedName name="NSSR85">#REF!</definedName>
    <definedName name="NSSR86">#REF!</definedName>
    <definedName name="NSSR87">#REF!</definedName>
    <definedName name="NSSR88">#REF!</definedName>
    <definedName name="NSSR89">#REF!</definedName>
    <definedName name="NSSR9">#REF!</definedName>
    <definedName name="NSSR90">#REF!</definedName>
    <definedName name="NSSR91">#REF!</definedName>
    <definedName name="NSSR92">#REF!</definedName>
    <definedName name="NSSR93">#REF!</definedName>
    <definedName name="NSSR94">#REF!</definedName>
    <definedName name="NSSR95">#REF!</definedName>
    <definedName name="NSSR96">#REF!</definedName>
    <definedName name="NSSR97">#REF!</definedName>
    <definedName name="NSSR98">#REF!</definedName>
    <definedName name="NSSR99">#REF!</definedName>
    <definedName name="nt">#REF!</definedName>
    <definedName name="nt_2">#REF!</definedName>
    <definedName name="nt_6">#REF!</definedName>
    <definedName name="nt_7">#REF!</definedName>
    <definedName name="NtC">#REF!</definedName>
    <definedName name="Nth">#REF!</definedName>
    <definedName name="NTI">[41]Design!#REF!</definedName>
    <definedName name="NTI_2">[168]Design!#REF!</definedName>
    <definedName name="NTx">#REF!</definedName>
    <definedName name="Num_Pmt_Per_Year">#REF!</definedName>
    <definedName name="Number_of_Payments">MATCH(0.01,End_Bal,-1)+1</definedName>
    <definedName name="numf">#REF!</definedName>
    <definedName name="NumToWords">[242]Sheet1!$A$1:$B$100</definedName>
    <definedName name="Nva">#REF!</definedName>
    <definedName name="NVM">#REF!</definedName>
    <definedName name="NvV">#REF!</definedName>
    <definedName name="NW">#REF!</definedName>
    <definedName name="Nx" localSheetId="0">#REF!</definedName>
    <definedName name="Nx" localSheetId="5">#REF!</definedName>
    <definedName name="Nx" localSheetId="7">#REF!</definedName>
    <definedName name="Nx" localSheetId="6">#REF!</definedName>
    <definedName name="Nx" localSheetId="4">#REF!</definedName>
    <definedName name="Nx">#REF!</definedName>
    <definedName name="Nx___0">#REF!</definedName>
    <definedName name="Nx___13">#REF!</definedName>
    <definedName name="nxs">#REF!</definedName>
    <definedName name="Ny" localSheetId="0">#REF!</definedName>
    <definedName name="Ny" localSheetId="5">#REF!</definedName>
    <definedName name="Ny" localSheetId="7">#REF!</definedName>
    <definedName name="Ny" localSheetId="6">#REF!</definedName>
    <definedName name="Ny" localSheetId="4">#REF!</definedName>
    <definedName name="Ny">#REF!</definedName>
    <definedName name="Ny___0">#REF!</definedName>
    <definedName name="Ny___13">#REF!</definedName>
    <definedName name="nys">#REF!</definedName>
    <definedName name="O" localSheetId="0">#REF!</definedName>
    <definedName name="O">#REF!</definedName>
    <definedName name="O_M">#REF!</definedName>
    <definedName name="obpl">#REF!</definedName>
    <definedName name="OCTROI" localSheetId="0">#REF!</definedName>
    <definedName name="OCTROI">#REF!</definedName>
    <definedName name="OCTROI_HW">#REF!</definedName>
    <definedName name="OCTROI_SW">#REF!</definedName>
    <definedName name="oekji">#REF!</definedName>
    <definedName name="off">City&amp;" "&amp;[0]!State</definedName>
    <definedName name="OFFICE_EE">[163]DATA!$L$2</definedName>
    <definedName name="offtop1">#REF!</definedName>
    <definedName name="oht" hidden="1">#REF!</definedName>
    <definedName name="oi">#REF!</definedName>
    <definedName name="Oilpit">#REF!</definedName>
    <definedName name="olct">'[203]Pier Design(with offset)'!#REF!</definedName>
    <definedName name="OLR">[81]UASB!#REF!</definedName>
    <definedName name="olt">'[201]Pier Design(with offset)'!#REF!</definedName>
    <definedName name="ONONTEACHING">#REF!</definedName>
    <definedName name="oo">#REF!</definedName>
    <definedName name="op">#REF!</definedName>
    <definedName name="Oper">#REF!</definedName>
    <definedName name="Opérateur">#REF!</definedName>
    <definedName name="opp">[68]prjt!#REF!</definedName>
    <definedName name="OPT">#REF!</definedName>
    <definedName name="OQSPS1">#REF!</definedName>
    <definedName name="Or">#REF!</definedName>
    <definedName name="ord_musd" localSheetId="0">[120]orders!#REF!</definedName>
    <definedName name="ord_musd">[120]orders!#REF!</definedName>
    <definedName name="orderbacklog" localSheetId="0">#REF!</definedName>
    <definedName name="orderbacklog">#REF!</definedName>
    <definedName name="orderbooked98" localSheetId="0">'[243]ord-lost_98&amp;99'!#REF!</definedName>
    <definedName name="orderbooked98">'[243]ord-lost_98&amp;99'!#REF!</definedName>
    <definedName name="ORDERSTATUS" localSheetId="0">#REF!</definedName>
    <definedName name="ORDERSTATUS">#REF!</definedName>
    <definedName name="OrderTable" hidden="1">#REF!</definedName>
    <definedName name="OrdinaryRodBinder">#REF!</definedName>
    <definedName name="ORDREVCOLL">#REF!</definedName>
    <definedName name="Organisation">#REF!</definedName>
    <definedName name="Organization">[174]Data!$D$1</definedName>
    <definedName name="OrgNvorklkg">[118]BALAN1!$F$23</definedName>
    <definedName name="OrgNvorklmg">[118]BALAN1!$F$24</definedName>
    <definedName name="ORH">#REF!</definedName>
    <definedName name="ORL">#REF!</definedName>
    <definedName name="ORN">#REF!</definedName>
    <definedName name="Oth">#REF!</definedName>
    <definedName name="OTP">[49]Dgn_Crit!$G$13</definedName>
    <definedName name="Outbuildings">#REF!</definedName>
    <definedName name="Outer_Dia_Mtr">#REF!</definedName>
    <definedName name="OutPut_Staad">[244]reactions!$A$1:$H$24745</definedName>
    <definedName name="OUTTERWALLLength">#REF!</definedName>
    <definedName name="OvaMu">#REF!</definedName>
    <definedName name="OVER_HEADS_ENTRY">'[208]INPUT SHEET'!$B$512:$B$536</definedName>
    <definedName name="OVER_HEADS_ENTRY_1">#REF!</definedName>
    <definedName name="OVER_HEADS_ENTRY_2">#REF!</definedName>
    <definedName name="OVER_HEADS_ENTRY_6">#REF!</definedName>
    <definedName name="OVER_HEADS_ENTRY_7">#REF!</definedName>
    <definedName name="overall_width">'[171]Abt Foundation '!$I$40</definedName>
    <definedName name="overallspan1">[135]FACE!#REF!</definedName>
    <definedName name="overallspan13">'[245]SLAB DESIGN'!$E$41</definedName>
    <definedName name="OVERHEADS">'[208]RES-PLANNING'!$R$452:$S$478</definedName>
    <definedName name="OVERHEADS_1">#REF!</definedName>
    <definedName name="OVERHEADS_2">'[230]RES-PLANNING'!#REF!</definedName>
    <definedName name="OVERHEADS_6">'[230]RES-PLANNING'!#REF!</definedName>
    <definedName name="OVERHEADS_7">'[230]RES-PLANNING'!#REF!</definedName>
    <definedName name="OVL">#REF!</definedName>
    <definedName name="OVM">#REF!</definedName>
    <definedName name="OVN">#REF!</definedName>
    <definedName name="OVQ">#REF!</definedName>
    <definedName name="owkfdj">#REF!</definedName>
    <definedName name="OwnAcctNum">#REF!</definedName>
    <definedName name="p" localSheetId="0">#REF!</definedName>
    <definedName name="p">#REF!</definedName>
    <definedName name="p.s">#REF!</definedName>
    <definedName name="p.sch1">#REF!</definedName>
    <definedName name="p____2___m____p___l_______ln__4___l___d____1___2___K1____l___SQRT_A_____SQRT_m__1__2">"ki1"</definedName>
    <definedName name="p___0">#REF!</definedName>
    <definedName name="p___13">#REF!</definedName>
    <definedName name="P_1" localSheetId="0">'[246]bs BP 04 SA'!#REF!</definedName>
    <definedName name="P_1">'[246]bs BP 04 SA'!#REF!</definedName>
    <definedName name="p_2">#REF!</definedName>
    <definedName name="P_3" localSheetId="0">'[246]bs BP 04 SA'!#REF!</definedName>
    <definedName name="P_3">'[246]bs BP 04 SA'!#REF!</definedName>
    <definedName name="P_4" localSheetId="0">'[246]bs BP 04 SA'!#REF!</definedName>
    <definedName name="P_4">'[246]bs BP 04 SA'!#REF!</definedName>
    <definedName name="P_5" localSheetId="0">'[246]bs BP 04 SA'!#REF!</definedName>
    <definedName name="P_5">'[246]bs BP 04 SA'!#REF!</definedName>
    <definedName name="p_6">#REF!</definedName>
    <definedName name="P_6DSO" localSheetId="0">#REF!</definedName>
    <definedName name="P_6DSO">#REF!</definedName>
    <definedName name="p_7">#REF!</definedName>
    <definedName name="P_7DPO" localSheetId="0">'[247]REVENUES &amp; BS'!#REF!</definedName>
    <definedName name="P_7DPO">'[247]REVENUES &amp; BS'!#REF!</definedName>
    <definedName name="P_reinigung_in_BiopurN">[118]BALAN1!#REF!</definedName>
    <definedName name="P_reinigung_in_Filter">[118]BALAN1!#REF!</definedName>
    <definedName name="p_s">"#ref!"</definedName>
    <definedName name="P1R">'[229]Fill this out first...'!#REF!</definedName>
    <definedName name="P2R">'[229]Fill this out first...'!#REF!</definedName>
    <definedName name="P3R">'[229]Fill this out first...'!#REF!</definedName>
    <definedName name="P4R">'[229]Fill this out first...'!#REF!</definedName>
    <definedName name="P5R">'[229]Fill this out first...'!#REF!</definedName>
    <definedName name="pa" localSheetId="0">#REF!</definedName>
    <definedName name="pa">#REF!</definedName>
    <definedName name="pa___0" localSheetId="0">#REF!</definedName>
    <definedName name="pa___0">#REF!</definedName>
    <definedName name="pa___13" localSheetId="0">#REF!</definedName>
    <definedName name="pa___13">#REF!</definedName>
    <definedName name="PaC">#REF!</definedName>
    <definedName name="PAD">#REF!</definedName>
    <definedName name="PAD_1">#REF!</definedName>
    <definedName name="PAD_2">#REF!</definedName>
    <definedName name="PAD_6">#REF!</definedName>
    <definedName name="PAD_7">#REF!</definedName>
    <definedName name="pad_baywise" localSheetId="0">#REF!</definedName>
    <definedName name="pad_baywise">#REF!</definedName>
    <definedName name="Page1">#REF!</definedName>
    <definedName name="PAGE10">#REF!</definedName>
    <definedName name="PAGE11">#REF!</definedName>
    <definedName name="PAGE2">#REF!</definedName>
    <definedName name="PAGE3">#REF!</definedName>
    <definedName name="PAGE4">#REF!</definedName>
    <definedName name="PAGE5">#REF!</definedName>
    <definedName name="PAGE6">#REF!</definedName>
    <definedName name="PAGE7">#REF!</definedName>
    <definedName name="PAGE8">#REF!</definedName>
    <definedName name="PAGE9">#REF!</definedName>
    <definedName name="PAINT">'[54]Shor &amp; Shuter'!#REF!</definedName>
    <definedName name="painter">#REF!</definedName>
    <definedName name="painter1">'[248]Labour &amp; Plant'!$C$32</definedName>
    <definedName name="PAINTI">'[54]Shor &amp; Shuter'!#REF!</definedName>
    <definedName name="PAINTII">'[54]Shor &amp; Shuter'!#REF!</definedName>
    <definedName name="Pane2" localSheetId="0">#REF!</definedName>
    <definedName name="Pane2">#REF!</definedName>
    <definedName name="Pane2___0" localSheetId="0">#REF!</definedName>
    <definedName name="Pane2___0">#REF!</definedName>
    <definedName name="Pane2___13">#REF!</definedName>
    <definedName name="Pane2_2">#REF!</definedName>
    <definedName name="Pane2_6">#REF!</definedName>
    <definedName name="Pane2_7">#REF!</definedName>
    <definedName name="PART">#REF!</definedName>
    <definedName name="PAS">#REF!</definedName>
    <definedName name="pass" hidden="1">{"Execavation",#N/A,FALSE,"furniture (employer)"}</definedName>
    <definedName name="Pati" localSheetId="0">#REF!</definedName>
    <definedName name="Pati">#REF!</definedName>
    <definedName name="paver">#REF!</definedName>
    <definedName name="Pay_Date">#REF!</definedName>
    <definedName name="Pay_Num">#REF!</definedName>
    <definedName name="payment">#REF!</definedName>
    <definedName name="payment_1">#REF!</definedName>
    <definedName name="payment_2">#REF!</definedName>
    <definedName name="Payment_Date">DATE(YEAR(Loan_Start),MONTH(Loan_Start)+Payment_Number,DAY(Loan_Start))</definedName>
    <definedName name="pb" localSheetId="0">#REF!</definedName>
    <definedName name="pb">#REF!</definedName>
    <definedName name="pb___0" localSheetId="0">#REF!</definedName>
    <definedName name="pb___0">#REF!</definedName>
    <definedName name="pb___11">#REF!</definedName>
    <definedName name="pb___12">#REF!</definedName>
    <definedName name="pbg">#REF!</definedName>
    <definedName name="PBL">[148]Labour!$D$5</definedName>
    <definedName name="pbpt">#REF!</definedName>
    <definedName name="Pbx">[41]Design!#REF!</definedName>
    <definedName name="Pbx_2">[83]Design!#REF!</definedName>
    <definedName name="Pbx_6">[84]Design!#REF!</definedName>
    <definedName name="Pbx_7">[84]Design!#REF!</definedName>
    <definedName name="Pby">[41]Design!#REF!</definedName>
    <definedName name="Pby_2">[83]Design!#REF!</definedName>
    <definedName name="Pby_6">[84]Design!#REF!</definedName>
    <definedName name="Pby_7">[84]Design!#REF!</definedName>
    <definedName name="pc" localSheetId="0">#REF!</definedName>
    <definedName name="pc">#REF!</definedName>
    <definedName name="PC_ED" localSheetId="0">#REF!</definedName>
    <definedName name="PC_ED">#REF!</definedName>
    <definedName name="pc_l">#REF!</definedName>
    <definedName name="PCC">#REF!</definedName>
    <definedName name="PCC_2">'[249]RCC,Ret. Wall'!#REF!</definedName>
    <definedName name="PCC_6">'[249]RCC,Ret. Wall'!#REF!</definedName>
    <definedName name="PCC_7">'[249]RCC,Ret. Wall'!#REF!</definedName>
    <definedName name="PCC_Offset" localSheetId="0">#REF!</definedName>
    <definedName name="PCC_Offset">#REF!</definedName>
    <definedName name="pcl">#REF!</definedName>
    <definedName name="Pd" localSheetId="0">#REF!</definedName>
    <definedName name="Pd">#REF!</definedName>
    <definedName name="PDS">#REF!</definedName>
    <definedName name="PE">[105]boq_P!$N$132</definedName>
    <definedName name="pefb">'[80]PDC-1'!#REF!</definedName>
    <definedName name="PEg">#REF!</definedName>
    <definedName name="peld">'[80]PDC-1'!#REF!</definedName>
    <definedName name="pelw">'[80]PDC-1'!#REF!</definedName>
    <definedName name="Perf_Garantee">#REF!</definedName>
    <definedName name="peru">#REF!</definedName>
    <definedName name="perugudi">#REF!</definedName>
    <definedName name="perungudi">#REF!</definedName>
    <definedName name="pfl">[73]Open!$M$66</definedName>
    <definedName name="PFLW">[81]Dsgn_Crt!$K$16</definedName>
    <definedName name="pftw">'[80]PDC-1'!#REF!</definedName>
    <definedName name="pg">#REF!</definedName>
    <definedName name="pg_2">#REF!</definedName>
    <definedName name="pg_6">#REF!</definedName>
    <definedName name="pg_7">#REF!</definedName>
    <definedName name="pH" localSheetId="0">#REF!</definedName>
    <definedName name="pH">#REF!</definedName>
    <definedName name="pH___0">#REF!</definedName>
    <definedName name="pH___13">#REF!</definedName>
    <definedName name="PH_POSITION">[250]BASE_ALL!$A$363:$A$364</definedName>
    <definedName name="PhaseCode">'[229]Fill this out first...'!$D$17</definedName>
    <definedName name="phi" localSheetId="0">#REF!</definedName>
    <definedName name="phi">#REF!</definedName>
    <definedName name="Phone">#REF!</definedName>
    <definedName name="PhonesQty">#REF!</definedName>
    <definedName name="phyI_1">#REF!</definedName>
    <definedName name="phyI_10">#REF!</definedName>
    <definedName name="phyI_11">#REF!</definedName>
    <definedName name="phyI_12">#REF!</definedName>
    <definedName name="phyI_13">#REF!</definedName>
    <definedName name="phyI_14">#REF!</definedName>
    <definedName name="phyI_15">#REF!</definedName>
    <definedName name="phyI_16">#REF!</definedName>
    <definedName name="phyI_17">#REF!</definedName>
    <definedName name="phyI_18">#REF!</definedName>
    <definedName name="phyI_19">#REF!</definedName>
    <definedName name="phyI_2">#REF!</definedName>
    <definedName name="phyI_20">#REF!</definedName>
    <definedName name="phyI_21">#REF!</definedName>
    <definedName name="phyI_22">#REF!</definedName>
    <definedName name="phyI_23">#REF!</definedName>
    <definedName name="phyI_24">#REF!</definedName>
    <definedName name="phyI_25">#REF!</definedName>
    <definedName name="phyI_26">#REF!</definedName>
    <definedName name="phyI_27">#REF!</definedName>
    <definedName name="phyI_28">#REF!</definedName>
    <definedName name="phyI_29">#REF!</definedName>
    <definedName name="phyI_3">#REF!</definedName>
    <definedName name="phyI_30">#REF!</definedName>
    <definedName name="phyI_31">#REF!</definedName>
    <definedName name="phyI_32">#REF!</definedName>
    <definedName name="phyI_33">#REF!</definedName>
    <definedName name="phyI_34">#REF!</definedName>
    <definedName name="phyI_35">#REF!</definedName>
    <definedName name="phyI_36">#REF!</definedName>
    <definedName name="phyI_37">#REF!</definedName>
    <definedName name="phyI_38">#REF!</definedName>
    <definedName name="phyI_39">#REF!</definedName>
    <definedName name="phyI_4">#REF!</definedName>
    <definedName name="phyI_40">#REF!</definedName>
    <definedName name="phyI_41">#REF!</definedName>
    <definedName name="phyI_42">#REF!</definedName>
    <definedName name="phyI_43">#REF!</definedName>
    <definedName name="phyI_44">#REF!</definedName>
    <definedName name="phyI_45">#REF!</definedName>
    <definedName name="phyI_46">#REF!</definedName>
    <definedName name="phyI_47">#REF!</definedName>
    <definedName name="phyI_48">#REF!</definedName>
    <definedName name="phyI_49">#REF!</definedName>
    <definedName name="phyI_5">#REF!</definedName>
    <definedName name="phyI_50">#REF!</definedName>
    <definedName name="phyI_51">#REF!</definedName>
    <definedName name="phyI_52">#REF!</definedName>
    <definedName name="phyI_53">#REF!</definedName>
    <definedName name="phyI_54">#REF!</definedName>
    <definedName name="phyI_55">#REF!</definedName>
    <definedName name="phyI_56">#REF!</definedName>
    <definedName name="phyI_57">#REF!</definedName>
    <definedName name="phyI_58">#REF!</definedName>
    <definedName name="phyI_59">#REF!</definedName>
    <definedName name="phyI_6">#REF!</definedName>
    <definedName name="phyI_60">#REF!</definedName>
    <definedName name="phyI_61">#REF!</definedName>
    <definedName name="phyI_62">#REF!</definedName>
    <definedName name="phyI_63">#REF!</definedName>
    <definedName name="phyI_64">#REF!</definedName>
    <definedName name="phyI_65">#REF!</definedName>
    <definedName name="phyI_66">#REF!</definedName>
    <definedName name="phyI_7">#REF!</definedName>
    <definedName name="phyI_8">#REF!</definedName>
    <definedName name="phyI_9">#REF!</definedName>
    <definedName name="phyR_1">#REF!</definedName>
    <definedName name="phyR_10">#REF!</definedName>
    <definedName name="phyR_11">#REF!</definedName>
    <definedName name="phyR_12">#REF!</definedName>
    <definedName name="phyR_13">#REF!</definedName>
    <definedName name="phyR_14">#REF!</definedName>
    <definedName name="phyR_15">#REF!</definedName>
    <definedName name="phyR_16">#REF!</definedName>
    <definedName name="phyR_17">#REF!</definedName>
    <definedName name="phyR_18">#REF!</definedName>
    <definedName name="phyR_19">#REF!</definedName>
    <definedName name="phyR_2">#REF!</definedName>
    <definedName name="phyR_20">#REF!</definedName>
    <definedName name="phyR_21">#REF!</definedName>
    <definedName name="phyR_22">#REF!</definedName>
    <definedName name="phyR_23">#REF!</definedName>
    <definedName name="phyR_24">#REF!</definedName>
    <definedName name="phyR_25">#REF!</definedName>
    <definedName name="phyR_26">#REF!</definedName>
    <definedName name="phyR_27">#REF!</definedName>
    <definedName name="phyR_28">#REF!</definedName>
    <definedName name="phyR_29">#REF!</definedName>
    <definedName name="phyR_3">#REF!</definedName>
    <definedName name="phyR_30">#REF!</definedName>
    <definedName name="phyR_31">#REF!</definedName>
    <definedName name="phyR_32">#REF!</definedName>
    <definedName name="phyR_33">#REF!</definedName>
    <definedName name="phyR_34">#REF!</definedName>
    <definedName name="phyR_35">#REF!</definedName>
    <definedName name="phyR_36">#REF!</definedName>
    <definedName name="phyR_37">#REF!</definedName>
    <definedName name="phyR_38">#REF!</definedName>
    <definedName name="phyR_39">#REF!</definedName>
    <definedName name="phyR_4">#REF!</definedName>
    <definedName name="phyR_40">#REF!</definedName>
    <definedName name="phyR_41">#REF!</definedName>
    <definedName name="phyR_42">#REF!</definedName>
    <definedName name="phyR_43">#REF!</definedName>
    <definedName name="phyR_44">#REF!</definedName>
    <definedName name="phyR_45">#REF!</definedName>
    <definedName name="phyR_46">#REF!</definedName>
    <definedName name="phyR_47">#REF!</definedName>
    <definedName name="phyR_48">#REF!</definedName>
    <definedName name="phyR_49">#REF!</definedName>
    <definedName name="phyR_5">#REF!</definedName>
    <definedName name="phyR_50">#REF!</definedName>
    <definedName name="phyR_51">#REF!</definedName>
    <definedName name="phyR_52">#REF!</definedName>
    <definedName name="phyR_53">#REF!</definedName>
    <definedName name="phyR_54">#REF!</definedName>
    <definedName name="phyR_55">#REF!</definedName>
    <definedName name="phyR_56">#REF!</definedName>
    <definedName name="phyR_57">#REF!</definedName>
    <definedName name="phyR_58">#REF!</definedName>
    <definedName name="phyR_59">#REF!</definedName>
    <definedName name="phyR_6">#REF!</definedName>
    <definedName name="phyR_60">#REF!</definedName>
    <definedName name="phyR_61">#REF!</definedName>
    <definedName name="phyR_62">#REF!</definedName>
    <definedName name="phyR_63">#REF!</definedName>
    <definedName name="phyR_64">#REF!</definedName>
    <definedName name="phyR_65">#REF!</definedName>
    <definedName name="phyR_66">#REF!</definedName>
    <definedName name="phyR_7">#REF!</definedName>
    <definedName name="phyR_8">#REF!</definedName>
    <definedName name="phyR_9">#REF!</definedName>
    <definedName name="Pi">#REF!</definedName>
    <definedName name="Picture4">#REF!</definedName>
    <definedName name="Pier_col_botm">[111]INPUT!$H$10</definedName>
    <definedName name="pier_height">#REF!</definedName>
    <definedName name="pier_th_top">#REF!</definedName>
    <definedName name="pier_width_bottom">#REF!</definedName>
    <definedName name="pier_width_top">#REF!</definedName>
    <definedName name="piercap_width">#REF!</definedName>
    <definedName name="pileinraftCount">#REF!</definedName>
    <definedName name="PIP">#REF!</definedName>
    <definedName name="PIPE">#REF!</definedName>
    <definedName name="PIPE_CI_100">#REF!</definedName>
    <definedName name="PIPE_CI_1000">#REF!</definedName>
    <definedName name="PIPE_CI_125">#REF!</definedName>
    <definedName name="PIPE_CI_150">#REF!</definedName>
    <definedName name="PIPE_CI_200">#REF!</definedName>
    <definedName name="PIPE_CI_250">#REF!</definedName>
    <definedName name="PIPE_CI_300">#REF!</definedName>
    <definedName name="PIPE_CI_350">#REF!</definedName>
    <definedName name="PIPE_CI_400">#REF!</definedName>
    <definedName name="PIPE_CI_450">#REF!</definedName>
    <definedName name="PIPE_CI_500">#REF!</definedName>
    <definedName name="PIPE_CI_600">#REF!</definedName>
    <definedName name="PIPE_CI_700">#REF!</definedName>
    <definedName name="PIPE_CI_80">#REF!</definedName>
    <definedName name="PIPE_CI_800">#REF!</definedName>
    <definedName name="PIPE_CI_900">#REF!</definedName>
    <definedName name="PIPE_CI_LARGE">#REF!</definedName>
    <definedName name="PIPE_CI_SMALL">#REF!</definedName>
    <definedName name="PIPE_GI_600">#REF!</definedName>
    <definedName name="PIPE_GI_700">#REF!</definedName>
    <definedName name="PIPE_GI_80">#REF!</definedName>
    <definedName name="pipes_fittings">#REF!</definedName>
    <definedName name="pipesize">#REF!</definedName>
    <definedName name="PIPI_TYPE">[250]BASE_ALL!$I$327:$I$330</definedName>
    <definedName name="pkg">[251]Labour!$D$3</definedName>
    <definedName name="PKGFRD_HW" localSheetId="0">#REF!</definedName>
    <definedName name="PKGFRD_HW">#REF!</definedName>
    <definedName name="PKGFRD_SW" localSheetId="0">#REF!</definedName>
    <definedName name="PKGFRD_SW">#REF!</definedName>
    <definedName name="pl_alim1">#REF!</definedName>
    <definedName name="pl_alim2">#REF!</definedName>
    <definedName name="pl_alim3">#REF!</definedName>
    <definedName name="PLAFITWC">'[54]Shor &amp; Shuter'!#REF!</definedName>
    <definedName name="PLAFITWD">'[54]Shor &amp; Shuter'!#REF!</definedName>
    <definedName name="plan">#REF!</definedName>
    <definedName name="plasti">#REF!</definedName>
    <definedName name="plastisizer">#REF!</definedName>
    <definedName name="PLAT">#REF!</definedName>
    <definedName name="platecompactor">#REF!</definedName>
    <definedName name="PLATHD">'[54]Shor &amp; Shuter'!#REF!</definedName>
    <definedName name="PLATHTWC">'[54]Shor &amp; Shuter'!#REF!</definedName>
    <definedName name="PLATHTY">'[54]Shor &amp; Shuter'!#REF!</definedName>
    <definedName name="PLATHTYC">'[54]Shor &amp; Shuter'!#REF!</definedName>
    <definedName name="PLATHTYD">'[54]Shor &amp; Shuter'!#REF!</definedName>
    <definedName name="plcath">[162]Intro!$L$149</definedName>
    <definedName name="plumber">#REF!</definedName>
    <definedName name="PLUMBI">'[54]Shor &amp; Shuter'!#REF!</definedName>
    <definedName name="PLUMBII">'[54]Shor &amp; Shuter'!#REF!</definedName>
    <definedName name="PM">#REF!</definedName>
    <definedName name="PM_AirCompressor_210cfm">'[148]Plant &amp;  Machinery'!$G$4</definedName>
    <definedName name="PM_BatchMixHMP_46_60THP">'[119]Plant &amp;  Machinery'!$G$5</definedName>
    <definedName name="PM_BatchTypeHMP_30_40">'[67]Plant &amp;  Machinery'!$G$6</definedName>
    <definedName name="PM_BitumenBoilerOilFired_1000">'[67]Plant &amp;  Machinery'!$G$9</definedName>
    <definedName name="PM_BitumenBoilerOilFired_200">'[67]Plant &amp;  Machinery'!$G$8</definedName>
    <definedName name="PM_BitumenEmulsionPressureDistributor">'[67]Plant &amp;  Machinery'!$G$10</definedName>
    <definedName name="PM_ConcreteMixer">'[148]Plant &amp;  Machinery'!$G$11</definedName>
    <definedName name="PM_Crane">'[220]Plant &amp;  Machinery'!$G$12</definedName>
    <definedName name="PM_Dozer_D50">'[233]Plant &amp;  Machinery'!$G$13</definedName>
    <definedName name="PM_ElectricGeneratorSet_125">'[67]Plant &amp;  Machinery'!$G$15</definedName>
    <definedName name="PM_FrontEndLoader_1cum">'[67]Plant &amp;  Machinery'!$G$17</definedName>
    <definedName name="PM_HydraulicBroom">'[119]Plant &amp;  Machinery'!$G$19</definedName>
    <definedName name="PM_HydraulicExcavator_09cum">'[234]Plant &amp;  Machinery'!$G$20</definedName>
    <definedName name="PM_HydraulicSelfPropelledChipSpreader">'[67]Plant &amp;  Machinery'!$G$21</definedName>
    <definedName name="PM_JackHammer">'[95]Plant &amp;  Machinery'!$G$22</definedName>
    <definedName name="PM_JointCuttingMachine">'[221]Plant &amp;  Machinery'!$G$23</definedName>
    <definedName name="PM_Mixall_6_10t">'[67]Plant &amp;  Machinery'!$G$24</definedName>
    <definedName name="PM_MotorGrader">'[222]Plant &amp;  Machinery'!$G$25</definedName>
    <definedName name="PM_NeedleVibrator">'[221]Plant &amp;  Machinery'!$G$27</definedName>
    <definedName name="PM_PaverFinisher">'[67]Plant &amp;  Machinery'!$G$28</definedName>
    <definedName name="PM_PlateCompactor">'[95]Plant &amp;  Machinery'!$G$29</definedName>
    <definedName name="PM_PlateVibrator">'[221]Plant &amp;  Machinery'!$G$30</definedName>
    <definedName name="PM_ScreedVibrator">'[221]Plant &amp;  Machinery'!$G$31</definedName>
    <definedName name="PM_StoneCrusher_200TPH">'[95]Plant &amp;  Machinery'!$G$33</definedName>
    <definedName name="PM_ThreeWheeled_80_100kN_StaticRoller">'[222]Plant &amp;  Machinery'!$G$34</definedName>
    <definedName name="PM_Tipper_55">'[67]Plant &amp;  Machinery'!$G$45</definedName>
    <definedName name="PM_Tractor_Ripper">'[231]Plant &amp;  Machinery'!$G$47</definedName>
    <definedName name="PM_Tractor_Rotavator">'[222]Plant &amp;  Machinery'!$G$49</definedName>
    <definedName name="PM_Tractor_Trolley">'[95]Plant &amp;  Machinery'!$G$48</definedName>
    <definedName name="PM_Truck">'[219]Plant &amp;  Machinery'!$G$50</definedName>
    <definedName name="PM_VibratoryRoller_80_100kN">'[221]Plant &amp;  Machinery'!$G$51</definedName>
    <definedName name="PM_WaterTanker_6kl">'[222]Plant &amp;  Machinery'!$G$53</definedName>
    <definedName name="PM_WetMixPlant_or_PugMill">'[220]Plant &amp;  Machinery'!$G$54</definedName>
    <definedName name="po">#REF!</definedName>
    <definedName name="po_2">#REF!</definedName>
    <definedName name="po_6">#REF!</definedName>
    <definedName name="po_7">#REF!</definedName>
    <definedName name="PoI">#REF!</definedName>
    <definedName name="POLES">'[54]Shor &amp; Shuter'!#REF!</definedName>
    <definedName name="polij">[68]prjt!#REF!</definedName>
    <definedName name="polkiju">'[68]Chamber on BW '!#REF!</definedName>
    <definedName name="PONDA" localSheetId="0">#REF!</definedName>
    <definedName name="PONDA">#REF!</definedName>
    <definedName name="pop">'[68]Chamber on BW '!#REF!</definedName>
    <definedName name="pop_">[127]pop_!$H$15</definedName>
    <definedName name="Pop_Ratio" localSheetId="0">#REF!</definedName>
    <definedName name="Pop_Ratio">#REF!</definedName>
    <definedName name="popopo">'[68]Chamber on BW '!#REF!</definedName>
    <definedName name="POPULATION">#REF!</definedName>
    <definedName name="POPULTION_METHOD">[156]BASE_ALL!$A$71:$A$75</definedName>
    <definedName name="POST" localSheetId="0">#REF!</definedName>
    <definedName name="POST">#REF!</definedName>
    <definedName name="POUTRE">#REF!</definedName>
    <definedName name="pp" localSheetId="0">#REF!</definedName>
    <definedName name="pp">#REF!</definedName>
    <definedName name="ppp">[148]Labour!$D$3</definedName>
    <definedName name="pppp">#REF!</definedName>
    <definedName name="PR">#REF!</definedName>
    <definedName name="PR_BO" localSheetId="0">#REF!</definedName>
    <definedName name="PR_BO">#REF!</definedName>
    <definedName name="PR_IDTO">#REF!</definedName>
    <definedName name="PR_IMP">#REF!</definedName>
    <definedName name="PR_TR">#REF!</definedName>
    <definedName name="PRA">#REF!</definedName>
    <definedName name="PRA_2">#REF!</definedName>
    <definedName name="PRA_6">#REF!</definedName>
    <definedName name="PRA_7">#REF!</definedName>
    <definedName name="pradeep">#REF!</definedName>
    <definedName name="pratap" hidden="1">{"'Sheet1'!$A$4386:$N$4591"}</definedName>
    <definedName name="preetam">'[68]Chamber on BW '!#REF!</definedName>
    <definedName name="Prelim">#REF!</definedName>
    <definedName name="Prelm_Exp">#REF!</definedName>
    <definedName name="Premould20">#REF!</definedName>
    <definedName name="premoulded">#REF!</definedName>
    <definedName name="Prepared_by">#REF!</definedName>
    <definedName name="pres_90kl">#REF!</definedName>
    <definedName name="prev" localSheetId="0">'[252]QOSWS '!#REF!</definedName>
    <definedName name="prev">'[253]QOSWS '!#REF!</definedName>
    <definedName name="PrevYears">'[229]Fill this out first...'!#REF!</definedName>
    <definedName name="priiii">#REF!</definedName>
    <definedName name="PrimeAddress">#REF!</definedName>
    <definedName name="PrimeCity">#REF!</definedName>
    <definedName name="PrimeName">#REF!</definedName>
    <definedName name="PrimePostal">#REF!</definedName>
    <definedName name="PrimePrio">#REF!</definedName>
    <definedName name="PrimePrio_Text">#REF!</definedName>
    <definedName name="PrimeState">#REF!</definedName>
    <definedName name="Princ">#REF!</definedName>
    <definedName name="PRINCIPLE">#REF!</definedName>
    <definedName name="print">#REF!</definedName>
    <definedName name="_xlnm.Print_Area" localSheetId="0">'Abstract  (2)'!$A$1:$F$17</definedName>
    <definedName name="_xlnm.Print_Area" localSheetId="2">covering!$A$1:$M$39</definedName>
    <definedName name="_xlnm.Print_Area" localSheetId="1">'Mat&amp;Lab'!$A$1:$L$74</definedName>
    <definedName name="_xlnm.Print_Area" localSheetId="5">'Muragundi .mat'!$A$1:$I$28</definedName>
    <definedName name="_xlnm.Print_Area" localSheetId="7">'Muragundi Civil'!$A$1:$G$13</definedName>
    <definedName name="_xlnm.Print_Area" localSheetId="6">'Muragundi Erre'!$A$1:$G$21</definedName>
    <definedName name="_xlnm.Print_Area" localSheetId="4">'Muragundi saving'!$A$1:$G$75</definedName>
    <definedName name="_xlnm.Print_Area" localSheetId="3">'Sketch (2)'!$A$1:$Y$56</definedName>
    <definedName name="_xlnm.Print_Area">#REF!</definedName>
    <definedName name="PRINT_AREA_MI" localSheetId="0">#REF!</definedName>
    <definedName name="PRINT_AREA_MI" localSheetId="5">#REF!</definedName>
    <definedName name="PRINT_AREA_MI" localSheetId="7">#REF!</definedName>
    <definedName name="PRINT_AREA_MI" localSheetId="6">#REF!</definedName>
    <definedName name="PRINT_AREA_MI" localSheetId="4">#REF!</definedName>
    <definedName name="PRINT_AREA_MI">#REF!</definedName>
    <definedName name="PRINT_AREA_MI___0">#REF!</definedName>
    <definedName name="PRINT_AREA_MI_1">NA()</definedName>
    <definedName name="PRINT_AREA_MI_2">NA()</definedName>
    <definedName name="PRINT_AREA_MI_3">NA()</definedName>
    <definedName name="Print_Area_Reset">OFFSET(Full_Print,0,0,Last_Row)</definedName>
    <definedName name="Print_Area1">#REF!</definedName>
    <definedName name="Print_Area2">#REF!</definedName>
    <definedName name="Print_Area4">#REF!</definedName>
    <definedName name="Print_Range">#REF!</definedName>
    <definedName name="_xlnm.Print_Titles" localSheetId="1">'Mat&amp;Lab'!$4:$5</definedName>
    <definedName name="_xlnm.Print_Titles" localSheetId="5">'Muragundi .mat'!$4:$4</definedName>
    <definedName name="_xlnm.Print_Titles" localSheetId="7">'Muragundi Civil'!$4:$5</definedName>
    <definedName name="_xlnm.Print_Titles" localSheetId="6">'Muragundi Erre'!$4:$4</definedName>
    <definedName name="_xlnm.Print_Titles">#N/A</definedName>
    <definedName name="PRINT_TITLES_MI" localSheetId="0">#REF!</definedName>
    <definedName name="PRINT_TITLES_MI">#REF!</definedName>
    <definedName name="printarea" localSheetId="0">#REF!</definedName>
    <definedName name="printarea">#REF!</definedName>
    <definedName name="prj">[254]Data!$E$5</definedName>
    <definedName name="PRMIL_HW" localSheetId="0">#REF!</definedName>
    <definedName name="PRMIL_HW">#REF!</definedName>
    <definedName name="PRMIL_SW" localSheetId="0">#REF!</definedName>
    <definedName name="PRMIL_SW">#REF!</definedName>
    <definedName name="PROD">"$#REF!.$A$11:$I$31"</definedName>
    <definedName name="ProdCode1">#REF!</definedName>
    <definedName name="ProdCode1_Text">#REF!</definedName>
    <definedName name="ProdCode2">#REF!</definedName>
    <definedName name="ProdCode2_Text">#REF!</definedName>
    <definedName name="ProdCode3">#REF!</definedName>
    <definedName name="ProdCode3_Text">#REF!</definedName>
    <definedName name="ProdCode4">#REF!</definedName>
    <definedName name="ProdCode4_Text">#REF!</definedName>
    <definedName name="ProdCode5">#REF!</definedName>
    <definedName name="ProdCode5_Text">#REF!</definedName>
    <definedName name="ProdForm" hidden="1">#REF!</definedName>
    <definedName name="ProdPct1">#REF!</definedName>
    <definedName name="ProdPct2">#REF!</definedName>
    <definedName name="ProdPct3">#REF!</definedName>
    <definedName name="ProdPct4">#REF!</definedName>
    <definedName name="ProdPct5">#REF!</definedName>
    <definedName name="Product" hidden="1">#REF!</definedName>
    <definedName name="ProjAddress1">#REF!</definedName>
    <definedName name="ProjAddress2">#REF!</definedName>
    <definedName name="ProjCity">#REF!</definedName>
    <definedName name="ProjCountry">#REF!</definedName>
    <definedName name="ProjCounty">#REF!</definedName>
    <definedName name="project">#REF!</definedName>
    <definedName name="project_2">#REF!</definedName>
    <definedName name="project_6">#REF!</definedName>
    <definedName name="project_7">#REF!</definedName>
    <definedName name="ProjectLocation">'[229]Fill this out first...'!$D$10</definedName>
    <definedName name="ProjectNumber">'[229]Fill this out first...'!$D$16</definedName>
    <definedName name="ProjectSubtitle">'[229]Fill this out first...'!$D$9</definedName>
    <definedName name="ProjectTitle">'[229]Fill this out first...'!$D$8</definedName>
    <definedName name="ProjName">#REF!</definedName>
    <definedName name="ProjNum">#REF!</definedName>
    <definedName name="ProjPostal">#REF!</definedName>
    <definedName name="ProjState">#REF!</definedName>
    <definedName name="PROPS">'[54]Shor &amp; Shuter'!#REF!</definedName>
    <definedName name="protect_work">'[71]state-protect'!$C$7</definedName>
    <definedName name="protection_work">#REF!</definedName>
    <definedName name="PROVISIONS" localSheetId="0">[139]travel_per!#REF!</definedName>
    <definedName name="PROVISIONS">[139]travel_per!#REF!</definedName>
    <definedName name="PRückläufekg">[118]BALAN1!$E$25</definedName>
    <definedName name="PS" localSheetId="0">#REF!</definedName>
    <definedName name="PS" localSheetId="5">#REF!</definedName>
    <definedName name="PS" localSheetId="7">#REF!</definedName>
    <definedName name="PS" localSheetId="6">#REF!</definedName>
    <definedName name="PS" localSheetId="4">#REF!</definedName>
    <definedName name="PS">#REF!</definedName>
    <definedName name="PS___0" localSheetId="0">#REF!</definedName>
    <definedName name="PS___0">#REF!</definedName>
    <definedName name="PS___13" localSheetId="0">#REF!</definedName>
    <definedName name="PS___13">#REF!</definedName>
    <definedName name="ps_app">#REF!</definedName>
    <definedName name="ps_est">#REF!</definedName>
    <definedName name="ps_max">#REF!</definedName>
    <definedName name="ps_paid">#REF!</definedName>
    <definedName name="ps_quo">#REF!</definedName>
    <definedName name="ps_rec">#REF!</definedName>
    <definedName name="PSABillingMethod">#REF!</definedName>
    <definedName name="PSL">[47]P_sludge!#REF!</definedName>
    <definedName name="PT">#REF!</definedName>
    <definedName name="PTPI" localSheetId="0">#REF!</definedName>
    <definedName name="PTPI">#REF!</definedName>
    <definedName name="Ptroller">#REF!</definedName>
    <definedName name="PTSpare">#REF!</definedName>
    <definedName name="puc">#REF!</definedName>
    <definedName name="puc_2">#REF!</definedName>
    <definedName name="puc_6">#REF!</definedName>
    <definedName name="puc_7">#REF!</definedName>
    <definedName name="Pugmill">#REF!</definedName>
    <definedName name="pum_hours">[127]pum_hours!$F$15</definedName>
    <definedName name="pump">#REF!</definedName>
    <definedName name="pump_house">#REF!</definedName>
    <definedName name="pumping">#REF!</definedName>
    <definedName name="pumps">#REF!</definedName>
    <definedName name="Pumps_and_Meterisation">#REF!</definedName>
    <definedName name="PUNITA">#REF!</definedName>
    <definedName name="PUP">[192]horizontal!#REF!</definedName>
    <definedName name="Puz">[41]Design!#REF!</definedName>
    <definedName name="Puz_2">[83]Design!#REF!</definedName>
    <definedName name="Puz_6">[84]Design!#REF!</definedName>
    <definedName name="Puz_7">[84]Design!#REF!</definedName>
    <definedName name="PV">[140]Data!$A$2:$O$61</definedName>
    <definedName name="PVC">#REF!</definedName>
    <definedName name="pvc_100">#REF!</definedName>
    <definedName name="pvc_100_2">#REF!</definedName>
    <definedName name="pvc_100_6">#REF!</definedName>
    <definedName name="pvc_100_7">#REF!</definedName>
    <definedName name="pvc_15">#REF!</definedName>
    <definedName name="pvc_15_2">#REF!</definedName>
    <definedName name="pvc_15_6">#REF!</definedName>
    <definedName name="pvc_15_7">#REF!</definedName>
    <definedName name="pvc_150">#REF!</definedName>
    <definedName name="pvc_150_2">#REF!</definedName>
    <definedName name="pvc_150_6">#REF!</definedName>
    <definedName name="pvc_150_7">#REF!</definedName>
    <definedName name="pvc_20">#REF!</definedName>
    <definedName name="pvc_20_2">#REF!</definedName>
    <definedName name="pvc_20_6">#REF!</definedName>
    <definedName name="pvc_20_7">#REF!</definedName>
    <definedName name="pvc_200">#REF!</definedName>
    <definedName name="pvc_200_2">#REF!</definedName>
    <definedName name="pvc_200_6">#REF!</definedName>
    <definedName name="pvc_200_7">#REF!</definedName>
    <definedName name="pvc_25">#REF!</definedName>
    <definedName name="pvc_25_2">#REF!</definedName>
    <definedName name="pvc_25_6">#REF!</definedName>
    <definedName name="pvc_25_7">#REF!</definedName>
    <definedName name="pvc_250">#REF!</definedName>
    <definedName name="pvc_250_2">#REF!</definedName>
    <definedName name="pvc_250_6">#REF!</definedName>
    <definedName name="pvc_250_7">#REF!</definedName>
    <definedName name="pvc_300">#REF!</definedName>
    <definedName name="pvc_300_2">#REF!</definedName>
    <definedName name="pvc_300_6">#REF!</definedName>
    <definedName name="pvc_300_7">#REF!</definedName>
    <definedName name="pvc_32">#REF!</definedName>
    <definedName name="pvc_32_2">#REF!</definedName>
    <definedName name="pvc_32_6">#REF!</definedName>
    <definedName name="pvc_32_7">#REF!</definedName>
    <definedName name="pvc_40">#REF!</definedName>
    <definedName name="pvc_40_2">#REF!</definedName>
    <definedName name="pvc_40_6">#REF!</definedName>
    <definedName name="pvc_40_7">#REF!</definedName>
    <definedName name="pvc_400">#REF!</definedName>
    <definedName name="pvc_400_2">#REF!</definedName>
    <definedName name="pvc_400_6">#REF!</definedName>
    <definedName name="pvc_400_7">#REF!</definedName>
    <definedName name="pvc_50">#REF!</definedName>
    <definedName name="pvc_50_2">#REF!</definedName>
    <definedName name="pvc_50_6">#REF!</definedName>
    <definedName name="pvc_50_7">#REF!</definedName>
    <definedName name="pvc_600">#REF!</definedName>
    <definedName name="pvc_600_2">#REF!</definedName>
    <definedName name="pvc_600_6">#REF!</definedName>
    <definedName name="pvc_600_7">#REF!</definedName>
    <definedName name="pvc_65">#REF!</definedName>
    <definedName name="pvc_65_2">#REF!</definedName>
    <definedName name="pvc_65_6">#REF!</definedName>
    <definedName name="pvc_65_7">#REF!</definedName>
    <definedName name="pvc_80">#REF!</definedName>
    <definedName name="pvc_80_2">#REF!</definedName>
    <definedName name="pvc_80_6">#REF!</definedName>
    <definedName name="pvc_80_7">#REF!</definedName>
    <definedName name="PVCFOC">'[54]Shor &amp; Shuter'!#REF!</definedName>
    <definedName name="PVCFOD">'[54]Shor &amp; Shuter'!#REF!</definedName>
    <definedName name="pvcpipe100">#REF!</definedName>
    <definedName name="pvcpipe150">#REF!</definedName>
    <definedName name="pvcpipe50">#REF!</definedName>
    <definedName name="PVCSIC">'[54]Shor &amp; Shuter'!#REF!</definedName>
    <definedName name="PVCSID">'[54]Shor &amp; Shuter'!#REF!</definedName>
    <definedName name="PVCTHC">'[54]Shor &amp; Shuter'!#REF!</definedName>
    <definedName name="PVCTHD">'[54]Shor &amp; Shuter'!#REF!</definedName>
    <definedName name="pvf">#REF!</definedName>
    <definedName name="Pvorklkg">[118]BALAN1!$F$25</definedName>
    <definedName name="Pvorklmg">[118]BALAN1!$F$26</definedName>
    <definedName name="PW" localSheetId="0">#REF!</definedName>
    <definedName name="PW">#REF!</definedName>
    <definedName name="Pwl" localSheetId="0">#REF!</definedName>
    <definedName name="Pwl">#REF!</definedName>
    <definedName name="PWr" localSheetId="0">#REF!</definedName>
    <definedName name="PWr">#REF!</definedName>
    <definedName name="pWrk">[78]DATA1!$J$13</definedName>
    <definedName name="q" localSheetId="0">'[255]A 3.7'!$I$35,'[255]A 3.7'!$I$44</definedName>
    <definedName name="q">'[256]A 3.7'!$I$35,'[256]A 3.7'!$I$44</definedName>
    <definedName name="Qa">[47]P_FLUME!$K$18</definedName>
    <definedName name="qactual">#REF!</definedName>
    <definedName name="qap" hidden="1">{"'Typical Costs Estimates'!$C$158:$H$161"}</definedName>
    <definedName name="QAS">#REF!</definedName>
    <definedName name="QASs">#REF!</definedName>
    <definedName name="Qb">#REF!</definedName>
    <definedName name="Qc" localSheetId="0">#REF!</definedName>
    <definedName name="Qc" localSheetId="5">#REF!</definedName>
    <definedName name="Qc" localSheetId="7">#REF!</definedName>
    <definedName name="Qc" localSheetId="6">#REF!</definedName>
    <definedName name="Qc" localSheetId="4">#REF!</definedName>
    <definedName name="Qc">#REF!</definedName>
    <definedName name="Qc___0">#REF!</definedName>
    <definedName name="Qc___13">#REF!</definedName>
    <definedName name="Qd">#REF!</definedName>
    <definedName name="Qdis">#REF!</definedName>
    <definedName name="QEB">#REF!</definedName>
    <definedName name="QEBs">#REF!</definedName>
    <definedName name="QED">#REF!</definedName>
    <definedName name="qedewrgrgjhghjkykyk">#REF!</definedName>
    <definedName name="QEF">#REF!</definedName>
    <definedName name="QEL">#REF!</definedName>
    <definedName name="QELs">#REF!</definedName>
    <definedName name="qerrr">'[68]Chamber on BW '!#REF!</definedName>
    <definedName name="QES">#REF!</definedName>
    <definedName name="QESs">#REF!</definedName>
    <definedName name="qewe" hidden="1">#REF!</definedName>
    <definedName name="Qf" localSheetId="0">#REF!</definedName>
    <definedName name="Qf" localSheetId="5">#REF!</definedName>
    <definedName name="Qf" localSheetId="7">#REF!</definedName>
    <definedName name="Qf" localSheetId="6">#REF!</definedName>
    <definedName name="Qf">#REF!</definedName>
    <definedName name="Qf___0">#REF!</definedName>
    <definedName name="Qf___13">#REF!</definedName>
    <definedName name="QFB">#REF!</definedName>
    <definedName name="QFBs">#REF!</definedName>
    <definedName name="QFC_AUDh">#REF!</definedName>
    <definedName name="QFC_AUDs">#REF!</definedName>
    <definedName name="QFC_AUDspa">#REF!</definedName>
    <definedName name="QFC_BO">#REF!</definedName>
    <definedName name="QFC_DEMh">#REF!</definedName>
    <definedName name="QFC_DEMs">#REF!</definedName>
    <definedName name="QFC_DEMspa">#REF!</definedName>
    <definedName name="QFC_FIMh">#REF!</definedName>
    <definedName name="QFC_FIMs">#REF!</definedName>
    <definedName name="QFC_FIMspa">#REF!</definedName>
    <definedName name="QFC_FIs">#REF!</definedName>
    <definedName name="QFC_NOKh">#REF!</definedName>
    <definedName name="QFC_NOKs">#REF!</definedName>
    <definedName name="QFC_NOKspa">#REF!</definedName>
    <definedName name="QFC_OWN">#REF!</definedName>
    <definedName name="qfc_s00">#REF!</definedName>
    <definedName name="QFC_S01">#REF!</definedName>
    <definedName name="QFC_S02">#REF!</definedName>
    <definedName name="QFC_S03">#REF!</definedName>
    <definedName name="qfc_s98">#REF!</definedName>
    <definedName name="qfc_s99">#REF!</definedName>
    <definedName name="QFC_SEKh">#REF!</definedName>
    <definedName name="QFC_SEKs">#REF!</definedName>
    <definedName name="QFC_SFRh">#REF!</definedName>
    <definedName name="QFC_SFRs">#REF!</definedName>
    <definedName name="QFC_SPC">#REF!</definedName>
    <definedName name="QFC_TR">#REF!</definedName>
    <definedName name="QFC_UKPh">#REF!</definedName>
    <definedName name="QFC_UKPs">#REF!</definedName>
    <definedName name="QFC_USDh">#REF!</definedName>
    <definedName name="QFC_USDs">#REF!</definedName>
    <definedName name="QFC_USDspa">#REF!</definedName>
    <definedName name="QFF">#REF!</definedName>
    <definedName name="QFFs">#REF!</definedName>
    <definedName name="QFL">#REF!</definedName>
    <definedName name="QFLs">#REF!</definedName>
    <definedName name="QFS">#REF!</definedName>
    <definedName name="QFSs">#REF!</definedName>
    <definedName name="qfull">#REF!</definedName>
    <definedName name="QG">'[196]Densadeg-common'!#REF!</definedName>
    <definedName name="Qi" localSheetId="0">#REF!</definedName>
    <definedName name="Qi">#REF!</definedName>
    <definedName name="Qi___0" localSheetId="0">#REF!</definedName>
    <definedName name="Qi___0">#REF!</definedName>
    <definedName name="Qi___13">#REF!</definedName>
    <definedName name="qip">#REF!</definedName>
    <definedName name="qiv">#REF!</definedName>
    <definedName name="Ql" localSheetId="0">#REF!</definedName>
    <definedName name="Ql">#REF!</definedName>
    <definedName name="Ql___0">#REF!</definedName>
    <definedName name="Ql___13">#REF!</definedName>
    <definedName name="Qmaxvorkl">[118]BALAN1!$F$11</definedName>
    <definedName name="Qmittelvorkl">[118]BALAN1!$F$10</definedName>
    <definedName name="qnetlat">[192]horizontal!#REF!</definedName>
    <definedName name="qnetseis">[192]horizontal!#REF!</definedName>
    <definedName name="Qp">[47]P_FLUME!$K$17</definedName>
    <definedName name="Qpa">[47]P_FLUME!$O$3</definedName>
    <definedName name="Qpm">'[257]Intake-RSS&amp;PH'!#REF!</definedName>
    <definedName name="qq">#REF!</definedName>
    <definedName name="qqq">#REF!</definedName>
    <definedName name="qqqq">[93]factors!#REF!</definedName>
    <definedName name="qqqqqqqqq">'[169]ABST-GD'!#REF!</definedName>
    <definedName name="QQQQQQQQQQQQQ">'[64]ABST-GD'!#REF!</definedName>
    <definedName name="qqqqqqqqqqqqqq">'[68]Chamber on BW '!#REF!</definedName>
    <definedName name="qqqqqqqqqqqqqqqqqqqq">'[68]Chamber on BW '!#REF!</definedName>
    <definedName name="Qr">#REF!</definedName>
    <definedName name="QrezirkRegenw.">[118]BALAN1!$H$11</definedName>
    <definedName name="QrezirkTrockenw.">[118]BALAN1!$H$10</definedName>
    <definedName name="QRückläufe">[118]BALAN1!$E$10</definedName>
    <definedName name="qryEqptOrdDelyETAProfile_byConstrMgr">#REF!</definedName>
    <definedName name="qryEqptOrdPODelProfile_ByConstrMgr">#REF!</definedName>
    <definedName name="qs">#REF!</definedName>
    <definedName name="QSchlamwasser_Dauer">[118]BALAN1!$E$54</definedName>
    <definedName name="Qspan" localSheetId="0">#REF!</definedName>
    <definedName name="Qspan">#REF!</definedName>
    <definedName name="Qt">#REF!</definedName>
    <definedName name="QTC">[258]Summary!$I$53</definedName>
    <definedName name="QTE">#REF!</definedName>
    <definedName name="QTEs">#REF!</definedName>
    <definedName name="Qty_as_on_apr" localSheetId="0">#REF!</definedName>
    <definedName name="Qty_as_on_apr">#REF!</definedName>
    <definedName name="QtyB01">'[259]Detail 1A'!$A$84:$R$1757</definedName>
    <definedName name="QtyB02">#REF!</definedName>
    <definedName name="QtyB05">#REF!</definedName>
    <definedName name="QtyB06">#REF!</definedName>
    <definedName name="QtyB07">#REF!</definedName>
    <definedName name="quarterly_report">#REF!</definedName>
    <definedName name="quarterly_report_1">#REF!</definedName>
    <definedName name="quarterly_report_2">#REF!</definedName>
    <definedName name="quarterly_report_6">#REF!</definedName>
    <definedName name="quarterly_report_7">#REF!</definedName>
    <definedName name="QUARTZ">#REF!</definedName>
    <definedName name="Qv">#REF!</definedName>
    <definedName name="qw">'[196]Densadeg-common'!#REF!</definedName>
    <definedName name="qwe" hidden="1">{#N/A,#N/A,TRUE,"Front";#N/A,#N/A,TRUE,"Simple Letter";#N/A,#N/A,TRUE,"Inside";#N/A,#N/A,TRUE,"Contents";#N/A,#N/A,TRUE,"Basis";#N/A,#N/A,TRUE,"Inclusions";#N/A,#N/A,TRUE,"Exclusions";#N/A,#N/A,TRUE,"Areas";#N/A,#N/A,TRUE,"Summary";#N/A,#N/A,TRUE,"Detail"}</definedName>
    <definedName name="qwer">[68]prjt!#REF!</definedName>
    <definedName name="qwew" hidden="1">#REF!</definedName>
    <definedName name="qwq">#REF!</definedName>
    <definedName name="qwqw">#REF!</definedName>
    <definedName name="R_" localSheetId="0">#N/A</definedName>
    <definedName name="R_">#N/A</definedName>
    <definedName name="R___variation_factor_in_capacity_per_degree_Celcius" localSheetId="0">#REF!</definedName>
    <definedName name="R___variation_factor_in_capacity_per_degree_Celcius">#REF!</definedName>
    <definedName name="R_15_00_01">#REF!</definedName>
    <definedName name="R_mate">[235]Labour!$D$16</definedName>
    <definedName name="R_R">#REF!</definedName>
    <definedName name="ra" localSheetId="0">#REF!</definedName>
    <definedName name="ra">#REF!</definedName>
    <definedName name="raaa" hidden="1">{"'Sheet1'!$A$4386:$N$4591"}</definedName>
    <definedName name="RABillDetails">[140]RABills!$A$2:$J$2201</definedName>
    <definedName name="Rad">#REF!</definedName>
    <definedName name="RADAR">[6]radar!$F$10</definedName>
    <definedName name="RAFTArea">#REF!</definedName>
    <definedName name="RAFTPerimeter">#REF!</definedName>
    <definedName name="raghu" localSheetId="0">#REF!</definedName>
    <definedName name="raghu">#REF!</definedName>
    <definedName name="RAHUL">[66]JACKWELL!#REF!</definedName>
    <definedName name="rahul1">[66]JACKWELL!#REF!</definedName>
    <definedName name="RAID" localSheetId="0">#REF!</definedName>
    <definedName name="RAID">#REF!</definedName>
    <definedName name="Raj" hidden="1">{"'Sheet1'!$A$4386:$N$4591"}</definedName>
    <definedName name="raju" localSheetId="0" hidden="1">{"pl_t&amp;d",#N/A,FALSE,"p&amp;l_t&amp;D_01_02 (2)"}</definedName>
    <definedName name="raju" hidden="1">{"pl_t&amp;d",#N/A,FALSE,"p&amp;l_t&amp;D_01_02 (2)"}</definedName>
    <definedName name="ram">#REF!</definedName>
    <definedName name="range">#REF!</definedName>
    <definedName name="RAS">#REF!</definedName>
    <definedName name="rat">#REF!</definedName>
    <definedName name="Rate">#REF!</definedName>
    <definedName name="RATE_ANALYSIS">[66]JACKWELL!$AR$14:$AX$297</definedName>
    <definedName name="RateB06">[259]Rate!$Q$1:$T$279</definedName>
    <definedName name="rates">#REF!</definedName>
    <definedName name="RATES__ADJUSTMENT__AREA">#REF!</definedName>
    <definedName name="RatTendCasingBorrow">'[75]Schedule "B"'!$G$23</definedName>
    <definedName name="RatTendCasingDiposited">'[75]Schedule "B"'!$G$22</definedName>
    <definedName name="RatTendCasingDirUtil">'[75]Schedule "B"'!$G$21</definedName>
    <definedName name="RatTendCC136">'[75]Schedule "B"'!$G$34</definedName>
    <definedName name="RatTendCC148">'[75]Schedule "B"'!$G$33</definedName>
    <definedName name="RatTendChGuideStones">'[75]Schedule "B"'!$G$29</definedName>
    <definedName name="RatTendDewatering">'[75]Schedule "B"'!$G$12</definedName>
    <definedName name="RatTendDisposal">'[75]Schedule "B"'!$G$35</definedName>
    <definedName name="RatTendDrinFilling">'[75]Schedule "B"'!$G$13</definedName>
    <definedName name="RatTendGuideBund">'[75]Schedule "B"'!$G$31</definedName>
    <definedName name="RatTendHardStrata">'[75]Schedule "B"'!$G$11</definedName>
    <definedName name="RatTendHeaderToeWall">'[75]Schedule "B"'!$G$28</definedName>
    <definedName name="RatTendHeartBorrow">'[75]Schedule "B"'!$G$19</definedName>
    <definedName name="RatTendHeartDiposited">'[75]Schedule "B"'!$G$18</definedName>
    <definedName name="RatTendHeartDirUtil">'[75]Schedule "B"'!$G$17</definedName>
    <definedName name="RatTendPitchingAvailable">'[75]Schedule "B"'!$G$26</definedName>
    <definedName name="RatTendPitchingBorrow">'[75]Schedule "B"'!$G$27</definedName>
    <definedName name="RatTendPuddleFilling">'[75]Schedule "B"'!$G$15</definedName>
    <definedName name="RatTendQuarrySpall">'[75]Schedule "B"'!$G$24</definedName>
    <definedName name="RatTendRIndexPillers">'[75]Schedule "B"'!$G$30</definedName>
    <definedName name="RatTendRockToe">'[75]Schedule "B"'!$G$14</definedName>
    <definedName name="RatTendSitetClearance">'[75]Schedule "B"'!$G$9</definedName>
    <definedName name="RatTendSoftStrata">'[75]Schedule "B"'!$G$10</definedName>
    <definedName name="ravi" hidden="1">{#N/A,#N/A,TRUE,"Front";#N/A,#N/A,TRUE,"Simple Letter";#N/A,#N/A,TRUE,"Inside";#N/A,#N/A,TRUE,"Contents";#N/A,#N/A,TRUE,"Basis";#N/A,#N/A,TRUE,"Inclusions";#N/A,#N/A,TRUE,"Exclusions";#N/A,#N/A,TRUE,"Areas";#N/A,#N/A,TRUE,"Summary";#N/A,#N/A,TRUE,"Detail"}</definedName>
    <definedName name="raviiiii">#REF!</definedName>
    <definedName name="ravikumara">#REF!</definedName>
    <definedName name="raw.gravity">[71]detal_gravit!#REF!</definedName>
    <definedName name="raw_preset_tank">#REF!</definedName>
    <definedName name="rBD">#REF!</definedName>
    <definedName name="RCArea" hidden="1">#REF!</definedName>
    <definedName name="RCC">#REF!</definedName>
    <definedName name="RCC_clear">[71]RCC_clear!$F$47</definedName>
    <definedName name="RCC_Offset" localSheetId="0">#REF!</definedName>
    <definedName name="RCC_Offset">#REF!</definedName>
    <definedName name="RCCABSTRACT">#REF!</definedName>
    <definedName name="RCCMEASUREMENT">#REF!</definedName>
    <definedName name="RCCMEASUREMENT2">#REF!</definedName>
    <definedName name="RCT" localSheetId="0">#REF!</definedName>
    <definedName name="RCT">#REF!</definedName>
    <definedName name="Rdc" localSheetId="0">#REF!</definedName>
    <definedName name="Rdc">#REF!</definedName>
    <definedName name="Re" localSheetId="0">#REF!</definedName>
    <definedName name="Re">#REF!</definedName>
    <definedName name="Re___0">#REF!</definedName>
    <definedName name="Re___13">#REF!</definedName>
    <definedName name="REC">#REF!</definedName>
    <definedName name="Receivables_yearwise">[139]travel_per!#REF!</definedName>
    <definedName name="recharging">#REF!</definedName>
    <definedName name="RECON">'[260]Main-Material'!#REF!</definedName>
    <definedName name="RECON_6">'[261]Main-Material'!#REF!</definedName>
    <definedName name="RECON_7">'[261]Main-Material'!#REF!</definedName>
    <definedName name="RECORD" localSheetId="0">#REF!</definedName>
    <definedName name="RECORD">#REF!</definedName>
    <definedName name="_xlnm.Recorder" localSheetId="0">#REF!</definedName>
    <definedName name="_xlnm.Recorder">#REF!</definedName>
    <definedName name="RECOVERY">[137]Recovery!$A$1:$L$30</definedName>
    <definedName name="rect_4_415" localSheetId="0">#REF!</definedName>
    <definedName name="rect_4_415">#REF!</definedName>
    <definedName name="rect_4_415_2">#REF!</definedName>
    <definedName name="rect_4_415_6">#REF!</definedName>
    <definedName name="rect_4_415_7">#REF!</definedName>
    <definedName name="recurring_xpend">#REF!</definedName>
    <definedName name="RED">#REF!</definedName>
    <definedName name="REF">#REF!</definedName>
    <definedName name="REFT">'[54]Shor &amp; Shuter'!#REF!</definedName>
    <definedName name="REFTC">'[54]Shor &amp; Shuter'!#REF!</definedName>
    <definedName name="REFTD">'[54]Shor &amp; Shuter'!#REF!</definedName>
    <definedName name="REG">#REF!</definedName>
    <definedName name="REG_2">#REF!</definedName>
    <definedName name="REG_6">#REF!</definedName>
    <definedName name="REG_7">#REF!</definedName>
    <definedName name="REGULAR_STAFF">'[208]RES-PLANNING'!$H$452:$K$478</definedName>
    <definedName name="REGULAR_STAFF_1">#REF!</definedName>
    <definedName name="REGULAR_STAFF_2">'[230]RES-PLANNING'!#REF!</definedName>
    <definedName name="REGULAR_STAFF_6">'[230]RES-PLANNING'!#REF!</definedName>
    <definedName name="REGULAR_STAFF_7">'[230]RES-PLANNING'!#REF!</definedName>
    <definedName name="REGULAR_STAFF_ENTRY">'[208]INPUT SHEET'!$B$462:$B$486</definedName>
    <definedName name="REGULAR_STAFF_ENTRY_1">#REF!</definedName>
    <definedName name="REGULAR_STAFF_ENTRY_2">#REF!</definedName>
    <definedName name="REGULAR_STAFF_ENTRY_6">#REF!</definedName>
    <definedName name="REGULAR_STAFF_ENTRY_7">#REF!</definedName>
    <definedName name="REGULATOR">#REF!</definedName>
    <definedName name="rel" localSheetId="0">#REF!</definedName>
    <definedName name="rel">#REF!</definedName>
    <definedName name="rel_2">#REF!</definedName>
    <definedName name="rel_6">#REF!</definedName>
    <definedName name="rel_7">#REF!</definedName>
    <definedName name="REMARKS">[40]SUMMARY!$IV$7628</definedName>
    <definedName name="RepetitionsinDesignLife">[98]Sheet1!#REF!</definedName>
    <definedName name="req" localSheetId="0">#REF!</definedName>
    <definedName name="req">#REF!</definedName>
    <definedName name="rer">#REF!</definedName>
    <definedName name="REST" localSheetId="0">#REF!</definedName>
    <definedName name="REST">#REF!</definedName>
    <definedName name="Resurfacing_Distance">#REF!</definedName>
    <definedName name="ret">#REF!</definedName>
    <definedName name="RetaingWallLength">#REF!</definedName>
    <definedName name="retre">#REF!</definedName>
    <definedName name="retwre">#REF!</definedName>
    <definedName name="Rev" localSheetId="0">#REF!</definedName>
    <definedName name="Rev">#REF!</definedName>
    <definedName name="Rev_2">#REF!</definedName>
    <definedName name="Rev_6">#REF!</definedName>
    <definedName name="Rev_7">#REF!</definedName>
    <definedName name="revise">#REF!</definedName>
    <definedName name="revise1">#REF!</definedName>
    <definedName name="Revision">#REF!</definedName>
    <definedName name="Revision_2">#REF!</definedName>
    <definedName name="Revision_6">#REF!</definedName>
    <definedName name="Revision_7">#REF!</definedName>
    <definedName name="REVSTATUS">#REF!</definedName>
    <definedName name="revstatuspage1">#REF!</definedName>
    <definedName name="revstatuspage2">#REF!</definedName>
    <definedName name="RF">#REF!</definedName>
    <definedName name="rfdf">[135]FACE!#REF!</definedName>
    <definedName name="Rg" localSheetId="0">#REF!</definedName>
    <definedName name="Rg">#REF!</definedName>
    <definedName name="RGFGFJY">#REF!</definedName>
    <definedName name="rggvy" localSheetId="0" hidden="1">#REF!</definedName>
    <definedName name="rggvy" hidden="1">#REF!</definedName>
    <definedName name="rgs">#REF!</definedName>
    <definedName name="RH" localSheetId="0">'[2]STN WISE EMR'!#REF!</definedName>
    <definedName name="RH">'[3]STN WISE EMR'!#REF!</definedName>
    <definedName name="rho" localSheetId="0">#REF!</definedName>
    <definedName name="rho">#REF!</definedName>
    <definedName name="rig" localSheetId="0">#REF!</definedName>
    <definedName name="rig">#REF!</definedName>
    <definedName name="rig_2">#REF!</definedName>
    <definedName name="rig_6">#REF!</definedName>
    <definedName name="rig_7">#REF!</definedName>
    <definedName name="rimc">#REF!</definedName>
    <definedName name="rishraetc">#REF!</definedName>
    <definedName name="risin_ips">[127]risin_Ips_3!$H$25</definedName>
    <definedName name="risin_mps">[127]risin_mps_2!$E$21</definedName>
    <definedName name="risin_sourc">'[127]risin_sourc-1'!$E$41</definedName>
    <definedName name="Rising_CI">'[262]Rising Main'!$C$37:$G$62</definedName>
    <definedName name="Rising_Design">'[262]Rising Main'!$C$1:$E$28</definedName>
    <definedName name="RiverBed">[124]Data!$B$26</definedName>
    <definedName name="Rl" localSheetId="0">#REF!</definedName>
    <definedName name="Rl">#REF!</definedName>
    <definedName name="Rl___0" localSheetId="0">#REF!</definedName>
    <definedName name="Rl___0">#REF!</definedName>
    <definedName name="Rl___13">#REF!</definedName>
    <definedName name="Rlead">#REF!</definedName>
    <definedName name="Rlen">#REF!</definedName>
    <definedName name="RLHTL">[75]DATA!$F$19</definedName>
    <definedName name="RLTBL">[75]DATA!$F$18</definedName>
    <definedName name="Rm" localSheetId="0">#REF!</definedName>
    <definedName name="Rm">#REF!</definedName>
    <definedName name="rm4e">#REF!</definedName>
    <definedName name="RMHHA">'[54]Shor &amp; Shuter'!#REF!</definedName>
    <definedName name="RMHON">'[54]Shor &amp; Shuter'!#REF!</definedName>
    <definedName name="RMHTH">'[54]Shor &amp; Shuter'!#REF!</definedName>
    <definedName name="RMHTW">'[54]Shor &amp; Shuter'!#REF!</definedName>
    <definedName name="rnor">#REF!</definedName>
    <definedName name="Road">City&amp;" "&amp;[0]!State</definedName>
    <definedName name="ROADC">#REF!</definedName>
    <definedName name="Roadchart35" hidden="1">{"'Sheet1'!$A$4386:$N$4591"}</definedName>
    <definedName name="Roads___Footpaths">#REF!</definedName>
    <definedName name="robot" localSheetId="0">#REF!</definedName>
    <definedName name="robot">#REF!</definedName>
    <definedName name="robot_2">#REF!</definedName>
    <definedName name="robot_6">#REF!</definedName>
    <definedName name="robot_7">#REF!</definedName>
    <definedName name="Rodbinder">#REF!</definedName>
    <definedName name="roller">#REF!</definedName>
    <definedName name="ROLLFCCASHFLOW">#REF!</definedName>
    <definedName name="ROLLFCWKGS">#REF!</definedName>
    <definedName name="ROLLGFC">#REF!</definedName>
    <definedName name="ROMAN">#REF!</definedName>
    <definedName name="Roof">#REF!</definedName>
    <definedName name="room_cost">[71]abstra_quarter!$A$1:$IV$65536</definedName>
    <definedName name="room_mb">[71]detail_room!$A$1:$IV$65536</definedName>
    <definedName name="rosid" localSheetId="0">#REF!</definedName>
    <definedName name="rosid">#REF!</definedName>
    <definedName name="rosid_2">#REF!</definedName>
    <definedName name="rosid_6">#REF!</definedName>
    <definedName name="rosid_7">#REF!</definedName>
    <definedName name="rough">#REF!</definedName>
    <definedName name="roughstone">#REF!</definedName>
    <definedName name="ROUTE">[191]Sheet6!$E$2:$E$64</definedName>
    <definedName name="Rr" localSheetId="0">#REF!</definedName>
    <definedName name="Rr">#REF!</definedName>
    <definedName name="Rrelay" localSheetId="0">#REF!</definedName>
    <definedName name="Rrelay">#REF!</definedName>
    <definedName name="rrr">#REF!</definedName>
    <definedName name="rrrr">#REF!</definedName>
    <definedName name="rrrrrr">#REF!</definedName>
    <definedName name="Rs" localSheetId="0">#REF!</definedName>
    <definedName name="Rs">#REF!</definedName>
    <definedName name="Rs___0">#REF!</definedName>
    <definedName name="Rs___13">#REF!</definedName>
    <definedName name="rsat">#REF!</definedName>
    <definedName name="Rse" localSheetId="0">#REF!</definedName>
    <definedName name="Rse">#REF!</definedName>
    <definedName name="Rse___0">#REF!</definedName>
    <definedName name="Rse___13">#REF!</definedName>
    <definedName name="rseis">[73]Open!$M$89</definedName>
    <definedName name="rsf">#REF!</definedName>
    <definedName name="RST">'[54]Shor &amp; Shuter'!#REF!</definedName>
    <definedName name="rt">#REF!</definedName>
    <definedName name="rt_span">'[263]INPUT-DATA'!$H$18</definedName>
    <definedName name="RTPS_Ist___2nd_Unit" localSheetId="0">#REF!</definedName>
    <definedName name="RTPS_Ist___2nd_Unit">#REF!</definedName>
    <definedName name="rtrtretrtrtrtr" localSheetId="0" hidden="1">{"pl_td_01_02",#N/A,FALSE,"p&amp;l_t&amp;D_01_02 (2)"}</definedName>
    <definedName name="rtrtretrtrtrtr" hidden="1">{"pl_td_01_02",#N/A,FALSE,"p&amp;l_t&amp;D_01_02 (2)"}</definedName>
    <definedName name="RTU1_AI" localSheetId="0">#REF!</definedName>
    <definedName name="RTU1_AI">#REF!</definedName>
    <definedName name="RTU1_DI" localSheetId="0">#REF!</definedName>
    <definedName name="RTU1_DI">#REF!</definedName>
    <definedName name="RTU1_DO" localSheetId="0">#REF!</definedName>
    <definedName name="RTU1_DO">#REF!</definedName>
    <definedName name="RTU1_PC">#REF!</definedName>
    <definedName name="RTU2_AI">#REF!</definedName>
    <definedName name="RTU2_DI">#REF!</definedName>
    <definedName name="RTU2_DO">#REF!</definedName>
    <definedName name="RTU2_PC">#REF!</definedName>
    <definedName name="RU">#REF!</definedName>
    <definedName name="Rupe">#REF!</definedName>
    <definedName name="RUPEE">#REF!</definedName>
    <definedName name="RUPESH">[159]Labour!$D$19</definedName>
    <definedName name="rwret" localSheetId="0" hidden="1">{#N/A,#N/A,TRUE,"INP";#N/A,#N/A,TRUE,"BS";#N/A,#N/A,TRUE,"P&amp;L";#N/A,#N/A,TRUE,"CF";#N/A,#N/A,TRUE,"WCAP";#N/A,#N/A,TRUE,"1.1";#N/A,#N/A,TRUE,"1.1a";#N/A,#N/A,TRUE,"1.1b";#N/A,#N/A,TRUE,"1.1c";#N/A,#N/A,TRUE,"1.1e";#N/A,#N/A,TRUE,"1.1f";#N/A,#N/A,TRUE,"1.1g";#N/A,#N/A,TRUE,"1.1h_T";#N/A,#N/A,TRUE,"1.1h_D";#N/A,#N/A,TRUE,"1.2";#N/A,#N/A,TRUE,"1.3";#N/A,#N/A,TRUE,"1.3b";#N/A,#N/A,TRUE,"OL";#N/A,#N/A,TRUE,"1.4";#N/A,#N/A,TRUE,"1.5";#N/A,#N/A,TRUE,"1.6";#N/A,#N/A,TRUE,"2.1";#N/A,#N/A,TRUE,"SOD"}</definedName>
    <definedName name="rwret" hidden="1">{#N/A,#N/A,TRUE,"INP";#N/A,#N/A,TRUE,"BS";#N/A,#N/A,TRUE,"P&amp;L";#N/A,#N/A,TRUE,"CF";#N/A,#N/A,TRUE,"WCAP";#N/A,#N/A,TRUE,"1.1";#N/A,#N/A,TRUE,"1.1a";#N/A,#N/A,TRUE,"1.1b";#N/A,#N/A,TRUE,"1.1c";#N/A,#N/A,TRUE,"1.1e";#N/A,#N/A,TRUE,"1.1f";#N/A,#N/A,TRUE,"1.1g";#N/A,#N/A,TRUE,"1.1h_T";#N/A,#N/A,TRUE,"1.1h_D";#N/A,#N/A,TRUE,"1.2";#N/A,#N/A,TRUE,"1.3";#N/A,#N/A,TRUE,"1.3b";#N/A,#N/A,TRUE,"OL";#N/A,#N/A,TRUE,"1.4";#N/A,#N/A,TRUE,"1.5";#N/A,#N/A,TRUE,"1.6";#N/A,#N/A,TRUE,"2.1";#N/A,#N/A,TRUE,"SOD"}</definedName>
    <definedName name="ry6yn">#REF!</definedName>
    <definedName name="ryC">#REF!</definedName>
    <definedName name="S" localSheetId="0">[264]PROG_DATA!$B$4</definedName>
    <definedName name="S">[264]PROG_DATA!$B$4</definedName>
    <definedName name="s.s.f">#REF!</definedName>
    <definedName name="s_2">#REF!</definedName>
    <definedName name="s_6">#REF!</definedName>
    <definedName name="s_7">#REF!</definedName>
    <definedName name="s_pipe">[156]BASE_ALL!#REF!</definedName>
    <definedName name="S0" localSheetId="0">#REF!</definedName>
    <definedName name="S0" localSheetId="5">#REF!</definedName>
    <definedName name="S0" localSheetId="7">#REF!</definedName>
    <definedName name="S0" localSheetId="6">#REF!</definedName>
    <definedName name="S0" localSheetId="4">#REF!</definedName>
    <definedName name="S0">#REF!</definedName>
    <definedName name="s11Area">#REF!</definedName>
    <definedName name="s11Perimeter">#REF!</definedName>
    <definedName name="S1O2">#REF!</definedName>
    <definedName name="S1r">#REF!</definedName>
    <definedName name="S1th">#REF!</definedName>
    <definedName name="S2r">#REF!</definedName>
    <definedName name="S2th">#REF!</definedName>
    <definedName name="S3n">#REF!</definedName>
    <definedName name="S3r">#REF!</definedName>
    <definedName name="S3th">#REF!</definedName>
    <definedName name="S4th">#REF!</definedName>
    <definedName name="Sa" localSheetId="0">#REF!</definedName>
    <definedName name="Sa" localSheetId="5">#REF!</definedName>
    <definedName name="Sa" localSheetId="7">#REF!</definedName>
    <definedName name="Sa" localSheetId="6">#REF!</definedName>
    <definedName name="Sa" localSheetId="4">#REF!</definedName>
    <definedName name="Sa">#REF!</definedName>
    <definedName name="sa_2">#REF!</definedName>
    <definedName name="sa_6">#REF!</definedName>
    <definedName name="sa_7">#REF!</definedName>
    <definedName name="SAD">#REF!</definedName>
    <definedName name="SAD_1">#REF!</definedName>
    <definedName name="SAD_2">#REF!</definedName>
    <definedName name="SAD_6">#REF!</definedName>
    <definedName name="SAD_7">#REF!</definedName>
    <definedName name="sadfgdfg">'[265]ABST-GD'!#REF!</definedName>
    <definedName name="SAF">#REF!</definedName>
    <definedName name="SAID" localSheetId="0">#REF!</definedName>
    <definedName name="SAID">#REF!</definedName>
    <definedName name="salballies">#REF!</definedName>
    <definedName name="sales" localSheetId="0" hidden="1">{"pl_t&amp;d",#N/A,FALSE,"p&amp;l_t&amp;D_01_02 (2)"}</definedName>
    <definedName name="sales" hidden="1">{"pl_t&amp;d",#N/A,FALSE,"p&amp;l_t&amp;D_01_02 (2)"}</definedName>
    <definedName name="sales2" localSheetId="0" hidden="1">{"pl_t&amp;d",#N/A,FALSE,"p&amp;l_t&amp;D_01_02 (2)"}</definedName>
    <definedName name="sales2" hidden="1">{"pl_t&amp;d",#N/A,FALSE,"p&amp;l_t&amp;D_01_02 (2)"}</definedName>
    <definedName name="SalesMgr">#REF!</definedName>
    <definedName name="salient_features">#REF!</definedName>
    <definedName name="san">#REF!</definedName>
    <definedName name="sand">#REF!</definedName>
    <definedName name="SANDFL">'[54]Shor &amp; Shuter'!#REF!</definedName>
    <definedName name="SANDMR">'[54]Shor &amp; Shuter'!#REF!</definedName>
    <definedName name="sanhj">#REF!</definedName>
    <definedName name="Sanitary_Fixtures">#REF!</definedName>
    <definedName name="Sanitary_Plumbing">#REF!</definedName>
    <definedName name="Sanitry">#REF!</definedName>
    <definedName name="sanitry2">#REF!</definedName>
    <definedName name="sanj">'[184]LONG JUMP GROUND '!#REF!</definedName>
    <definedName name="sanjay">#REF!</definedName>
    <definedName name="sanjaythute">#REF!</definedName>
    <definedName name="sanju">'[166]Ground floor'!#REF!</definedName>
    <definedName name="SAP_SUMM" localSheetId="0">#REF!</definedName>
    <definedName name="SAP_SUMM">#REF!</definedName>
    <definedName name="sarfg">[266]Material!$D$39</definedName>
    <definedName name="sarita" localSheetId="0">#REF!</definedName>
    <definedName name="sarita">#REF!</definedName>
    <definedName name="sasa">[66]JACKWELL!#REF!</definedName>
    <definedName name="sat" localSheetId="0">#REF!</definedName>
    <definedName name="sat">#REF!</definedName>
    <definedName name="SATH">#REF!</definedName>
    <definedName name="satya">#REF!</definedName>
    <definedName name="satz1">'[267]7 Other Costs'!#REF!</definedName>
    <definedName name="satz2">'[267]7 Other Costs'!#REF!</definedName>
    <definedName name="saud">#REF!</definedName>
    <definedName name="sauf">#REF!</definedName>
    <definedName name="sauif">#REF!</definedName>
    <definedName name="Savanur">#REF!</definedName>
    <definedName name="sb">#REF!</definedName>
    <definedName name="SBC">#REF!</definedName>
    <definedName name="sbcnor">[73]Open!$M$78</definedName>
    <definedName name="sbcseis">[73]Open!$M$79</definedName>
    <definedName name="Sc">#REF!</definedName>
    <definedName name="SCAF">'[54]Shor &amp; Shuter'!#REF!</definedName>
    <definedName name="Scb">#REF!</definedName>
    <definedName name="scbc">#REF!</definedName>
    <definedName name="scd">#REF!</definedName>
    <definedName name="Sce">[46]PULSATOR!$J$14</definedName>
    <definedName name="Sce4R">[47]PULSATUBE!$G$382</definedName>
    <definedName name="Scenario" localSheetId="0">#REF!</definedName>
    <definedName name="Scenario">#REF!</definedName>
    <definedName name="Scenario_Name" localSheetId="0">#REF!</definedName>
    <definedName name="Scenario_Name">#REF!</definedName>
    <definedName name="scfb">#REF!</definedName>
    <definedName name="sch" localSheetId="0">'[268]purpose&amp;input'!#REF!</definedName>
    <definedName name="sch">'[268]purpose&amp;input'!#REF!</definedName>
    <definedName name="Sched_Pay">#REF!</definedName>
    <definedName name="Scheduled_Extra_Payments">#REF!</definedName>
    <definedName name="Scheduled_Interest_Rate">#REF!</definedName>
    <definedName name="Scheduled_Monthly_Payment">#REF!</definedName>
    <definedName name="Scheme" localSheetId="0">#REF!,#REF!</definedName>
    <definedName name="Scheme">#REF!,#REF!</definedName>
    <definedName name="SCHEME_TYPE">[156]BASE_ALL!$A$3:$A$67</definedName>
    <definedName name="SCHHHH">[76]BASE_ALL!$A$24:$A$25</definedName>
    <definedName name="schools">#REF!</definedName>
    <definedName name="schools_2">#REF!</definedName>
    <definedName name="schools_6">#REF!</definedName>
    <definedName name="schools_7">#REF!</definedName>
    <definedName name="SCIENCE" localSheetId="0">#REF!</definedName>
    <definedName name="SCIENCE">#REF!</definedName>
    <definedName name="scl">#REF!</definedName>
    <definedName name="scld">#REF!</definedName>
    <definedName name="SCOTT" hidden="1">{"wwww",#N/A,FALSE,"Final_ RATE ANALYSIS "}</definedName>
    <definedName name="SCOVC">'[54]Shor &amp; Shuter'!#REF!</definedName>
    <definedName name="scraper">#REF!</definedName>
    <definedName name="Scth">#REF!</definedName>
    <definedName name="scw">#REF!</definedName>
    <definedName name="sd" localSheetId="0">#REF!</definedName>
    <definedName name="sd">#REF!</definedName>
    <definedName name="sd_2">#REF!</definedName>
    <definedName name="sd_6">#REF!</definedName>
    <definedName name="sd_7">#REF!</definedName>
    <definedName name="sda">#REF!</definedName>
    <definedName name="SDAD">#REF!</definedName>
    <definedName name="sdadQW">'[269]Plant &amp;  Machinery'!$G$11</definedName>
    <definedName name="Sdate" localSheetId="0">#REF!</definedName>
    <definedName name="Sdate" localSheetId="5">#REF!</definedName>
    <definedName name="Sdate" localSheetId="7">#REF!</definedName>
    <definedName name="Sdate" localSheetId="6">#REF!</definedName>
    <definedName name="Sdate" localSheetId="4">#REF!</definedName>
    <definedName name="Sdate">#REF!</definedName>
    <definedName name="Sdate_2">#REF!</definedName>
    <definedName name="Sdate_6">#REF!</definedName>
    <definedName name="Sdate_7">#REF!</definedName>
    <definedName name="sdb">#REF!</definedName>
    <definedName name="sdddfwqedfqdqd">#REF!</definedName>
    <definedName name="SDDFDGRDDS">#REF!</definedName>
    <definedName name="sde" hidden="1">#REF!</definedName>
    <definedName name="sdf">#REF!</definedName>
    <definedName name="sdfdfgf">#REF!</definedName>
    <definedName name="sdfe">#REF!</definedName>
    <definedName name="sdffg">#REF!</definedName>
    <definedName name="sdfg">#REF!</definedName>
    <definedName name="SDO">#REF!</definedName>
    <definedName name="sdp">#REF!</definedName>
    <definedName name="sdpl">#REF!</definedName>
    <definedName name="SDPLBS">#REF!</definedName>
    <definedName name="SDPLFA">#REF!</definedName>
    <definedName name="SDPLPL">#REF!</definedName>
    <definedName name="sdsd">#REF!</definedName>
    <definedName name="sdsdsd">#REF!</definedName>
    <definedName name="SDSS">#REF!</definedName>
    <definedName name="se" localSheetId="0">#REF!</definedName>
    <definedName name="se" localSheetId="5">#REF!</definedName>
    <definedName name="se" localSheetId="7">#REF!</definedName>
    <definedName name="se" localSheetId="6">#REF!</definedName>
    <definedName name="se" localSheetId="4">#REF!</definedName>
    <definedName name="se">#REF!</definedName>
    <definedName name="SEAL">#REF!</definedName>
    <definedName name="sec">#REF!</definedName>
    <definedName name="sec_deposit">#REF!</definedName>
    <definedName name="secd">#REF!</definedName>
    <definedName name="SecondTeaching">#REF!</definedName>
    <definedName name="Sect">#REF!</definedName>
    <definedName name="sect_table" localSheetId="0">#REF!:#REF!</definedName>
    <definedName name="sect_table">#REF!:#REF!</definedName>
    <definedName name="SECTAB" localSheetId="0">#REF!:#REF!</definedName>
    <definedName name="SECTAB">#REF!:#REF!</definedName>
    <definedName name="SECTION">#NAME?</definedName>
    <definedName name="secured">#REF!</definedName>
    <definedName name="security">#REF!</definedName>
    <definedName name="sef">#REF!</definedName>
    <definedName name="seiscoeffv">[73]Open!$E$240</definedName>
    <definedName name="SEK" localSheetId="0">#REF!</definedName>
    <definedName name="SEK">#REF!</definedName>
    <definedName name="SEK_C" localSheetId="0">#REF!</definedName>
    <definedName name="SEK_C">#REF!</definedName>
    <definedName name="Select_Horizontal">#REF!</definedName>
    <definedName name="Select_Vertical">#REF!</definedName>
    <definedName name="SelectedLanguage">#REF!</definedName>
    <definedName name="sencount" hidden="1">1</definedName>
    <definedName name="Sendhwa" localSheetId="0">'[100]Format-A (S)'!$C$41</definedName>
    <definedName name="Sendhwa">'[101]Format-A (S)'!$C$41</definedName>
    <definedName name="Sendhwa_Division." localSheetId="0">[100]Sheet1!$C$103</definedName>
    <definedName name="Sendhwa_Division.">[101]Sheet1!$C$103</definedName>
    <definedName name="seng">#REF!</definedName>
    <definedName name="Sens">#REF!</definedName>
    <definedName name="senserpaver">#REF!</definedName>
    <definedName name="SEPCONC">#REF!</definedName>
    <definedName name="SEPCONC_1">#REF!</definedName>
    <definedName name="SEPCONC_2">#REF!</definedName>
    <definedName name="SEPCONC_6">#REF!</definedName>
    <definedName name="SEPCONC_7">#REF!</definedName>
    <definedName name="SEPTIC">#REF!</definedName>
    <definedName name="SepticTankDetails">'[270] 12.Input Septic Tank '!$X$6:$AC$10</definedName>
    <definedName name="ser">#REF!</definedName>
    <definedName name="SER_TAX" localSheetId="0">#REF!</definedName>
    <definedName name="SER_TAX">#REF!</definedName>
    <definedName name="serf">#REF!</definedName>
    <definedName name="services">'[271]sept-plan'!#REF!</definedName>
    <definedName name="services_2">'[272]sept-plan'!#REF!</definedName>
    <definedName name="services_6">'[272]sept-plan'!#REF!</definedName>
    <definedName name="services_7">'[272]sept-plan'!#REF!</definedName>
    <definedName name="Set" localSheetId="0">#REF!</definedName>
    <definedName name="Set">#REF!</definedName>
    <definedName name="Setflag">#REF!</definedName>
    <definedName name="Setflag_2">#REF!</definedName>
    <definedName name="Setflag_6">#REF!</definedName>
    <definedName name="Setflag_7">#REF!</definedName>
    <definedName name="settling_tank">#REF!</definedName>
    <definedName name="seww" hidden="1">#REF!</definedName>
    <definedName name="SF" localSheetId="0">'[87]FT-05-02IsoBOM'!#REF!</definedName>
    <definedName name="SF">'[87]FT-05-02IsoBOM'!#REF!</definedName>
    <definedName name="sfdadsfasdf" localSheetId="0" hidden="1">{#N/A,#N/A,FALSE,"1.1";#N/A,#N/A,FALSE,"1.1a";#N/A,#N/A,FALSE,"1.1b";#N/A,#N/A,FALSE,"1.1c";#N/A,#N/A,FALSE,"1.1e";#N/A,#N/A,FALSE,"1.1f";#N/A,#N/A,FALSE,"1.1g";#N/A,#N/A,FALSE,"1.1h_D";#N/A,#N/A,FALSE,"1.1h_T";#N/A,#N/A,FALSE,"1.2";#N/A,#N/A,FALSE,"1.3b";#N/A,#N/A,FALSE,"1.3";#N/A,#N/A,FALSE,"1.4";#N/A,#N/A,FALSE,"1.5";#N/A,#N/A,FALSE,"1.6";#N/A,#N/A,FALSE,"SOD";#N/A,#N/A,FALSE,"CF"}</definedName>
    <definedName name="sfdadsfasdf" hidden="1">{#N/A,#N/A,FALSE,"1.1";#N/A,#N/A,FALSE,"1.1a";#N/A,#N/A,FALSE,"1.1b";#N/A,#N/A,FALSE,"1.1c";#N/A,#N/A,FALSE,"1.1e";#N/A,#N/A,FALSE,"1.1f";#N/A,#N/A,FALSE,"1.1g";#N/A,#N/A,FALSE,"1.1h_D";#N/A,#N/A,FALSE,"1.1h_T";#N/A,#N/A,FALSE,"1.2";#N/A,#N/A,FALSE,"1.3b";#N/A,#N/A,FALSE,"1.3";#N/A,#N/A,FALSE,"1.4";#N/A,#N/A,FALSE,"1.5";#N/A,#N/A,FALSE,"1.6";#N/A,#N/A,FALSE,"SOD";#N/A,#N/A,FALSE,"CF"}</definedName>
    <definedName name="sfdf">#REF!</definedName>
    <definedName name="sfdfs">#REF!</definedName>
    <definedName name="sfdsfsd">[82]Design!#REF!</definedName>
    <definedName name="SFFGGGGSGS">#REF!</definedName>
    <definedName name="SFR" localSheetId="0">#REF!</definedName>
    <definedName name="SFR">#REF!</definedName>
    <definedName name="sg">#REF!</definedName>
    <definedName name="SGADAG">#REF!</definedName>
    <definedName name="sh" hidden="1">{"'Bill No. 7'!$A$1:$G$32"}</definedName>
    <definedName name="sh0.5">#REF!</definedName>
    <definedName name="sh0.5_2">#REF!</definedName>
    <definedName name="sh0.5_6">#REF!</definedName>
    <definedName name="sh0.5_7">#REF!</definedName>
    <definedName name="sh0.6">#REF!</definedName>
    <definedName name="sh0.6_2">#REF!</definedName>
    <definedName name="sh0.6_6">#REF!</definedName>
    <definedName name="sh0.6_7">#REF!</definedName>
    <definedName name="sh0.8">#REF!</definedName>
    <definedName name="sh0.8_2">#REF!</definedName>
    <definedName name="sh0.8_6">#REF!</definedName>
    <definedName name="sh0.8_7">#REF!</definedName>
    <definedName name="sh1.0">#REF!</definedName>
    <definedName name="sh1.0_2">#REF!</definedName>
    <definedName name="sh1.0_6">#REF!</definedName>
    <definedName name="sh1.0_7">#REF!</definedName>
    <definedName name="sh1.2">#REF!</definedName>
    <definedName name="sh1.2_2">#REF!</definedName>
    <definedName name="sh1.2_6">#REF!</definedName>
    <definedName name="sh1.2_7">#REF!</definedName>
    <definedName name="shaftbot">[73]Open!$E$28</definedName>
    <definedName name="shaftht">[73]Open!$E$29</definedName>
    <definedName name="shafttop">[73]Open!$E$27</definedName>
    <definedName name="shalini">#REF!</definedName>
    <definedName name="shanta" localSheetId="0">#REF!</definedName>
    <definedName name="shanta">#REF!</definedName>
    <definedName name="shape">#REF!</definedName>
    <definedName name="shape_2">#REF!</definedName>
    <definedName name="shape_6">#REF!</definedName>
    <definedName name="shape_7">#REF!</definedName>
    <definedName name="sharavait">#REF!</definedName>
    <definedName name="SHARED_FORMULA_10_16_10_16_3">#REF!*#REF!</definedName>
    <definedName name="SHARED_FORMULA_11_7_11_7_3">(IF(((#REF!+#REF!)&lt;=#REF!),(#REF!+#REF!),#REF!*1)-(#REF!))</definedName>
    <definedName name="SHARED_FORMULA_12_7_12_7_3">#REF!</definedName>
    <definedName name="SHARED_FORMULA_13_7_13_7_3">#REF!*#REF!</definedName>
    <definedName name="SHARED_FORMULA_14_7_14_7_3">#REF!+#REF!</definedName>
    <definedName name="SHARED_FORMULA_15_7_15_7_3">#REF!+#REF!</definedName>
    <definedName name="SHARED_FORMULA_16_7_16_7_3">#REF!-#REF!</definedName>
    <definedName name="SHARED_FORMULA_7_6_7_6_3">#REF!*#REF!</definedName>
    <definedName name="SHARED_FORMULA_9_23_9_23_3">#REF!</definedName>
    <definedName name="SHARED_FORMULA_9_6_9_6_3">#REF!</definedName>
    <definedName name="Sharif" localSheetId="0">[100]Sheet1!$D$104</definedName>
    <definedName name="Sharif">[101]Sheet1!$D$104</definedName>
    <definedName name="shd">#REF!</definedName>
    <definedName name="Sheet">#REF!</definedName>
    <definedName name="sheet_2">#REF!</definedName>
    <definedName name="sheet_6">#REF!</definedName>
    <definedName name="sheet_7">#REF!</definedName>
    <definedName name="sheet1" localSheetId="0">#REF!</definedName>
    <definedName name="sheet1">#REF!</definedName>
    <definedName name="sheet1___0" localSheetId="0">#REF!</definedName>
    <definedName name="sheet1___0">#REF!</definedName>
    <definedName name="sheet1___13" localSheetId="0">#REF!</definedName>
    <definedName name="sheet1___13">#REF!</definedName>
    <definedName name="SHEMATIC_EXISTING">'[273]SCHEMATIC-EX&amp;PR'!$F$4:$S$30</definedName>
    <definedName name="SHEMATIC_PROPOSED">'[273]SCHEMATIC-EX&amp;PR'!$A$31:$Q$91</definedName>
    <definedName name="shf">#REF!</definedName>
    <definedName name="shft1">[165]SUMMERY!$P$1</definedName>
    <definedName name="shftI" localSheetId="0">[274]SUMMERY!$P$1</definedName>
    <definedName name="shftI">[275]SUMMERY!$P$1</definedName>
    <definedName name="shi">#REF!</definedName>
    <definedName name="shi_2">#REF!</definedName>
    <definedName name="shi_6">#REF!</definedName>
    <definedName name="shi_7">#REF!</definedName>
    <definedName name="shiva">#REF!</definedName>
    <definedName name="shiva_2">#REF!</definedName>
    <definedName name="shiva_6">#REF!</definedName>
    <definedName name="shiva_7">#REF!</definedName>
    <definedName name="SHIVANGAON__K._T.__WEIR">#REF!</definedName>
    <definedName name="Shoulder">#REF!</definedName>
    <definedName name="SHS" localSheetId="0">#REF!</definedName>
    <definedName name="SHS" localSheetId="5">#REF!</definedName>
    <definedName name="SHS" localSheetId="7">#REF!</definedName>
    <definedName name="SHS" localSheetId="6">#REF!</definedName>
    <definedName name="SHS" localSheetId="4">#REF!</definedName>
    <definedName name="SHS">#REF!</definedName>
    <definedName name="shsjii">#REF!</definedName>
    <definedName name="shsjj">#REF!</definedName>
    <definedName name="SHTA" localSheetId="0">#REF!</definedName>
    <definedName name="SHTA" localSheetId="2">#REF!</definedName>
    <definedName name="SHTA" localSheetId="4">#REF!</definedName>
    <definedName name="SHTA">#REF!</definedName>
    <definedName name="shta1">#REF!</definedName>
    <definedName name="shuju">#REF!</definedName>
    <definedName name="shut">#REF!</definedName>
    <definedName name="shut_1">#REF!</definedName>
    <definedName name="shut_2">#REF!</definedName>
    <definedName name="shut_6">#REF!</definedName>
    <definedName name="shut_7">#REF!</definedName>
    <definedName name="shut_reqt">#REF!</definedName>
    <definedName name="shut_reqt_1">#REF!</definedName>
    <definedName name="shut_reqt_2">#REF!</definedName>
    <definedName name="shut_reqt_6">#REF!</definedName>
    <definedName name="shut_reqt_7">#REF!</definedName>
    <definedName name="shutter">#REF!</definedName>
    <definedName name="shutter_1">#REF!</definedName>
    <definedName name="shutter_2">#REF!</definedName>
    <definedName name="shutter_6">#REF!</definedName>
    <definedName name="shutter_7">#REF!</definedName>
    <definedName name="shutteringtimber">#REF!</definedName>
    <definedName name="SHV">#REF!</definedName>
    <definedName name="si">'[87]FT-05-02IsoBOM'!#REF!</definedName>
    <definedName name="sigma0.2" localSheetId="0">#REF!</definedName>
    <definedName name="sigma0.2" localSheetId="5">#REF!</definedName>
    <definedName name="sigma0.2" localSheetId="7">#REF!</definedName>
    <definedName name="sigma0.2" localSheetId="6">#REF!</definedName>
    <definedName name="sigma0.2" localSheetId="4">#REF!</definedName>
    <definedName name="sigma0.2">#REF!</definedName>
    <definedName name="sigma0_2" localSheetId="0">#REF!</definedName>
    <definedName name="sigma0_2">#REF!</definedName>
    <definedName name="sigmab" localSheetId="0">#REF!</definedName>
    <definedName name="sigmab" localSheetId="5">#REF!</definedName>
    <definedName name="sigmab" localSheetId="7">#REF!</definedName>
    <definedName name="sigmab" localSheetId="6">#REF!</definedName>
    <definedName name="sigmab" localSheetId="4">#REF!</definedName>
    <definedName name="sigmab">#REF!</definedName>
    <definedName name="sigmah" localSheetId="0">#REF!</definedName>
    <definedName name="sigmah" localSheetId="5">#REF!</definedName>
    <definedName name="sigmah" localSheetId="7">#REF!</definedName>
    <definedName name="sigmah" localSheetId="6">#REF!</definedName>
    <definedName name="sigmah" localSheetId="4">#REF!</definedName>
    <definedName name="sigmah">#REF!</definedName>
    <definedName name="sigmat" localSheetId="0">#REF!</definedName>
    <definedName name="sigmat">#REF!</definedName>
    <definedName name="sii">#REF!</definedName>
    <definedName name="sil">[276]Pay_Sep06!$H$59</definedName>
    <definedName name="SillRL">#REF!</definedName>
    <definedName name="SILVER">'[54]Shor &amp; Shuter'!#REF!</definedName>
    <definedName name="sindagi1">#REF!</definedName>
    <definedName name="sinq" localSheetId="0">#REF!</definedName>
    <definedName name="sinq">#REF!</definedName>
    <definedName name="Sip">#REF!</definedName>
    <definedName name="SIPHON">#REF!</definedName>
    <definedName name="Site_Preparation">#REF!</definedName>
    <definedName name="SiteID">#REF!</definedName>
    <definedName name="SiteType">#REF!</definedName>
    <definedName name="SITEWORKS">#REF!</definedName>
    <definedName name="siva">[277]FIRST!$H$1</definedName>
    <definedName name="sjhki">#REF!</definedName>
    <definedName name="SJM">[278]Material!$D$113</definedName>
    <definedName name="skew">'[279]Abut-9+741'!$H$3</definedName>
    <definedName name="skew_angle">#REF!</definedName>
    <definedName name="skhg">#REF!</definedName>
    <definedName name="skilldresser">#REF!</definedName>
    <definedName name="skilledmazdoor">#REF!</definedName>
    <definedName name="skillmazdoor">#REF!</definedName>
    <definedName name="Skirting">#REF!</definedName>
    <definedName name="SL">#REF!</definedName>
    <definedName name="slab">#REF!</definedName>
    <definedName name="slab_thk">'[263]INPUT-DATA'!$H$21</definedName>
    <definedName name="slab10">#REF!</definedName>
    <definedName name="slab12">#REF!</definedName>
    <definedName name="slab15">#REF!</definedName>
    <definedName name="slab18">#REF!</definedName>
    <definedName name="slab21">#REF!</definedName>
    <definedName name="slab24">#REF!</definedName>
    <definedName name="slab27">#REF!</definedName>
    <definedName name="slab3">#REF!</definedName>
    <definedName name="slab6">#REF!</definedName>
    <definedName name="slab9">#REF!</definedName>
    <definedName name="SlabArea">#REF!</definedName>
    <definedName name="slabconArea">#REF!</definedName>
    <definedName name="slabconPerimeter">#REF!</definedName>
    <definedName name="SlabPerimeter">#REF!</definedName>
    <definedName name="SlabThickness">[98]Sheet1!#REF!</definedName>
    <definedName name="SLp">#REF!</definedName>
    <definedName name="SLT">[52]BOQ!$T$722</definedName>
    <definedName name="sm">#REF!</definedName>
    <definedName name="SmallProj">#REF!</definedName>
    <definedName name="SmallProj_Text">#REF!</definedName>
    <definedName name="SMod">[47]PULSATUBE!$N$76</definedName>
    <definedName name="SMP">#REF!</definedName>
    <definedName name="sms">#REF!</definedName>
    <definedName name="SO">#REF!</definedName>
    <definedName name="SOE">#REF!</definedName>
    <definedName name="soffitrlcentre">[73]Open!$F$65</definedName>
    <definedName name="SOFITEL">#REF!</definedName>
    <definedName name="soil_dens">#REF!</definedName>
    <definedName name="soil_sub">#REF!</definedName>
    <definedName name="soilden">#REF!</definedName>
    <definedName name="sonbf">#REF!</definedName>
    <definedName name="sond">#REF!</definedName>
    <definedName name="sonhf">#REF!</definedName>
    <definedName name="SONTF">[93]factors!#REF!</definedName>
    <definedName name="SONU">#REF!</definedName>
    <definedName name="SOR">'[280]PWD SR(Sub Est)'!$B$3:$D$216</definedName>
    <definedName name="source">#REF!</definedName>
    <definedName name="SOV">#REF!</definedName>
    <definedName name="sp">#REF!</definedName>
    <definedName name="SP1Branch">#REF!</definedName>
    <definedName name="SP1Credit">#REF!</definedName>
    <definedName name="SP1Name">#REF!</definedName>
    <definedName name="SP1Number">#REF!</definedName>
    <definedName name="SP2Branch">#REF!</definedName>
    <definedName name="SP2Credit">#REF!</definedName>
    <definedName name="SP2Name">#REF!</definedName>
    <definedName name="SP2Number">#REF!</definedName>
    <definedName name="SP3Branch">#REF!</definedName>
    <definedName name="SP3Credit">#REF!</definedName>
    <definedName name="SP3Name">#REF!</definedName>
    <definedName name="SP3Number">#REF!</definedName>
    <definedName name="SP4Branch">#REF!</definedName>
    <definedName name="SP4Credit">#REF!</definedName>
    <definedName name="SP4Name">#REF!</definedName>
    <definedName name="SP4Number">#REF!</definedName>
    <definedName name="SP5Branch">#REF!</definedName>
    <definedName name="SP5Credit">#REF!</definedName>
    <definedName name="SP5Name">#REF!</definedName>
    <definedName name="SP5Number">#REF!</definedName>
    <definedName name="Space_Heating">#REF!</definedName>
    <definedName name="span">#REF!</definedName>
    <definedName name="SPANbearing1">'[245]SLAB DESIGN'!$E$40</definedName>
    <definedName name="spanctcexp">[73]Open!$E$46</definedName>
    <definedName name="Spanner_Auto_File">"C:\Documents and Settings\pcsai\My Documents\DRAIN_De.x2a"</definedName>
    <definedName name="SPAR" localSheetId="0">#REF!</definedName>
    <definedName name="SPAR">#REF!</definedName>
    <definedName name="Spare">#REF!</definedName>
    <definedName name="Spc.Nov" localSheetId="0" hidden="1">{#N/A,#N/A,FALSE,"1.1";#N/A,#N/A,FALSE,"1.1a";#N/A,#N/A,FALSE,"1.1b";#N/A,#N/A,FALSE,"1.1c";#N/A,#N/A,FALSE,"1.1e";#N/A,#N/A,FALSE,"1.1f";#N/A,#N/A,FALSE,"1.1g";#N/A,#N/A,FALSE,"1.1h_T";#N/A,#N/A,FALSE,"1.1h_D";#N/A,#N/A,FALSE,"1.2";#N/A,#N/A,FALSE,"1.3";#N/A,#N/A,FALSE,"1.3b";#N/A,#N/A,FALSE,"1.4";#N/A,#N/A,FALSE,"1.5";#N/A,#N/A,FALSE,"1.6";#N/A,#N/A,FALSE,"2.1";#N/A,#N/A,FALSE,"SOD";#N/A,#N/A,FALSE,"OL";#N/A,#N/A,FALSE,"CF"}</definedName>
    <definedName name="Spc.Nov" hidden="1">{#N/A,#N/A,FALSE,"1.1";#N/A,#N/A,FALSE,"1.1a";#N/A,#N/A,FALSE,"1.1b";#N/A,#N/A,FALSE,"1.1c";#N/A,#N/A,FALSE,"1.1e";#N/A,#N/A,FALSE,"1.1f";#N/A,#N/A,FALSE,"1.1g";#N/A,#N/A,FALSE,"1.1h_T";#N/A,#N/A,FALSE,"1.1h_D";#N/A,#N/A,FALSE,"1.2";#N/A,#N/A,FALSE,"1.3";#N/A,#N/A,FALSE,"1.3b";#N/A,#N/A,FALSE,"1.4";#N/A,#N/A,FALSE,"1.5";#N/A,#N/A,FALSE,"1.6";#N/A,#N/A,FALSE,"2.1";#N/A,#N/A,FALSE,"SOD";#N/A,#N/A,FALSE,"OL";#N/A,#N/A,FALSE,"CF"}</definedName>
    <definedName name="spd">#REF!</definedName>
    <definedName name="SpecClass">#REF!</definedName>
    <definedName name="SpecClass_Text">#REF!</definedName>
    <definedName name="SpecEnv1">#REF!</definedName>
    <definedName name="SpecEnv1_Text">#REF!</definedName>
    <definedName name="SpecEnv2">#REF!</definedName>
    <definedName name="SpecEnv2_Text">#REF!</definedName>
    <definedName name="Special_Equipment">#REF!</definedName>
    <definedName name="Special_Services">#REF!</definedName>
    <definedName name="SpecialPrice" hidden="1">#REF!</definedName>
    <definedName name="specialprice1" hidden="1">#REF!</definedName>
    <definedName name="Specific_Consumption" localSheetId="0">#REF!</definedName>
    <definedName name="Specific_Consumption">#REF!</definedName>
    <definedName name="SPFactor">#REF!</definedName>
    <definedName name="Spillage">'[102]Input Sheet'!$O$3</definedName>
    <definedName name="spl">#REF!</definedName>
    <definedName name="SPLR">"$#REF!.$A$32:$I$37"</definedName>
    <definedName name="sprayer">#REF!</definedName>
    <definedName name="sprev" localSheetId="0" hidden="1">{"pl_t&amp;d",#N/A,FALSE,"p&amp;l_t&amp;D_01_02 (2)"}</definedName>
    <definedName name="sprev" hidden="1">{"pl_t&amp;d",#N/A,FALSE,"p&amp;l_t&amp;D_01_02 (2)"}</definedName>
    <definedName name="Spülfreqenz_Filter">[118]BALAN1!#REF!</definedName>
    <definedName name="Sq">#REF!</definedName>
    <definedName name="SQRT__1___0.6___1.0" localSheetId="0">#REF!</definedName>
    <definedName name="SQRT__1___0.6___1.0">#REF!</definedName>
    <definedName name="SQRT__1___0_6___1_0">#REF!</definedName>
    <definedName name="SQRT__1___0_6___1_0___0">#REF!</definedName>
    <definedName name="SQRT__1___0_6___1_0___13">#REF!</definedName>
    <definedName name="SR">#REF!</definedName>
    <definedName name="Sr._No.">#REF!</definedName>
    <definedName name="SrvcCode1">#REF!</definedName>
    <definedName name="SrvcCode1_Text">#REF!</definedName>
    <definedName name="SrvcCode2">#REF!</definedName>
    <definedName name="SrvcCode2_Text">#REF!</definedName>
    <definedName name="SrvcCode3">#REF!</definedName>
    <definedName name="SrvcCode3_Text">#REF!</definedName>
    <definedName name="SrvcCode4">#REF!</definedName>
    <definedName name="SrvcCode4_Text">#REF!</definedName>
    <definedName name="SrvcCode5">#REF!</definedName>
    <definedName name="SrvcCode5_Text">#REF!</definedName>
    <definedName name="srvf">#REF!</definedName>
    <definedName name="ss" localSheetId="0">'[268]purpose&amp;input'!#REF!</definedName>
    <definedName name="ss">'[268]purpose&amp;input'!#REF!</definedName>
    <definedName name="SS_CASING_US">[75]DATA!$F$29</definedName>
    <definedName name="SS_Reinigung_in_BiopurC">[118]BALAN1!#REF!</definedName>
    <definedName name="SS_reinigung_in_BiopurN">[118]BALAN1!#REF!</definedName>
    <definedName name="SS_Reinigung_in_Filter">[118]BALAN1!#REF!</definedName>
    <definedName name="SS400_401" localSheetId="0">#REF!</definedName>
    <definedName name="SS400_401">#REF!</definedName>
    <definedName name="ss401_404" localSheetId="0">#REF!</definedName>
    <definedName name="ss401_404">#REF!</definedName>
    <definedName name="ss405_408" localSheetId="0">#REF!</definedName>
    <definedName name="ss405_408">#REF!</definedName>
    <definedName name="SS421_422">#REF!</definedName>
    <definedName name="ss421_424">#REF!</definedName>
    <definedName name="ssASAS">'[68]Chamber on BW '!#REF!</definedName>
    <definedName name="ssasasas">[68]prjt!#REF!</definedName>
    <definedName name="SSC" hidden="1">{"'Bill No. 7'!$A$1:$G$32"}</definedName>
    <definedName name="ssd">#REF!</definedName>
    <definedName name="ssddd">[68]prjt!#REF!</definedName>
    <definedName name="ssf">#REF!</definedName>
    <definedName name="SSKJJS">#REF!</definedName>
    <definedName name="ssl" localSheetId="0">#REF!</definedName>
    <definedName name="ssl">#REF!</definedName>
    <definedName name="SSp">[58]Sump!$G$12</definedName>
    <definedName name="SSPAGE1" localSheetId="0">#REF!</definedName>
    <definedName name="SSPAGE1">#REF!</definedName>
    <definedName name="SSPAGE2" localSheetId="0">#REF!</definedName>
    <definedName name="SSPAGE2">#REF!</definedName>
    <definedName name="SSPAGE3" localSheetId="0">#REF!</definedName>
    <definedName name="SSPAGE3">#REF!</definedName>
    <definedName name="SSPAGE4">#REF!</definedName>
    <definedName name="SSRückläufekg">[118]BALAN1!$E$13</definedName>
    <definedName name="sss" localSheetId="0">'[87]FT-05-02IsoBOM'!#REF!</definedName>
    <definedName name="sss">'[87]FT-05-02IsoBOM'!#REF!</definedName>
    <definedName name="ssss" localSheetId="0">'[4]R.Hrs. Since Comm'!#REF!</definedName>
    <definedName name="ssss">'[4]R.Hrs. Since Comm'!#REF!</definedName>
    <definedName name="sssss" localSheetId="0">#REF!</definedName>
    <definedName name="sssss">#REF!</definedName>
    <definedName name="ssssssssssssss">'[68]Chamber on BW '!#REF!</definedName>
    <definedName name="sssssssssssssssss">[68]prjt!#REF!</definedName>
    <definedName name="sssssssssssssssssssss">[68]prjt!#REF!</definedName>
    <definedName name="sssssssssssssssssssssaa">[68]prjt!#REF!</definedName>
    <definedName name="sst">#REF!</definedName>
    <definedName name="SSvorklkg">[118]BALAN1!$F$13</definedName>
    <definedName name="SSvorklmg">[118]BALAN1!$F$14</definedName>
    <definedName name="ST" localSheetId="0">#REF!</definedName>
    <definedName name="ST">#REF!</definedName>
    <definedName name="st_100">#REF!</definedName>
    <definedName name="st_100_2">#REF!</definedName>
    <definedName name="st_100_6">#REF!</definedName>
    <definedName name="st_100_7">#REF!</definedName>
    <definedName name="st_150">#REF!</definedName>
    <definedName name="st_150_2">#REF!</definedName>
    <definedName name="st_150_6">#REF!</definedName>
    <definedName name="st_150_7">#REF!</definedName>
    <definedName name="st_200">#REF!</definedName>
    <definedName name="st_200_2">#REF!</definedName>
    <definedName name="st_200_6">#REF!</definedName>
    <definedName name="st_200_7">#REF!</definedName>
    <definedName name="st_25">#REF!</definedName>
    <definedName name="st_25_2">#REF!</definedName>
    <definedName name="st_25_6">#REF!</definedName>
    <definedName name="st_25_7">#REF!</definedName>
    <definedName name="st_250">#REF!</definedName>
    <definedName name="st_250_2">#REF!</definedName>
    <definedName name="st_250_6">#REF!</definedName>
    <definedName name="st_250_7">#REF!</definedName>
    <definedName name="st_300">#REF!</definedName>
    <definedName name="st_300_2">#REF!</definedName>
    <definedName name="st_300_6">#REF!</definedName>
    <definedName name="st_300_7">#REF!</definedName>
    <definedName name="st_32">#REF!</definedName>
    <definedName name="st_32_2">#REF!</definedName>
    <definedName name="st_32_6">#REF!</definedName>
    <definedName name="st_32_7">#REF!</definedName>
    <definedName name="st_40">#REF!</definedName>
    <definedName name="st_40_2">#REF!</definedName>
    <definedName name="st_40_6">#REF!</definedName>
    <definedName name="st_40_7">#REF!</definedName>
    <definedName name="st_400">#REF!</definedName>
    <definedName name="st_400_2">#REF!</definedName>
    <definedName name="st_400_6">#REF!</definedName>
    <definedName name="st_400_7">#REF!</definedName>
    <definedName name="st_50">#REF!</definedName>
    <definedName name="st_50_2">#REF!</definedName>
    <definedName name="st_50_6">#REF!</definedName>
    <definedName name="st_50_7">#REF!</definedName>
    <definedName name="st_500">#REF!</definedName>
    <definedName name="st_500_2">#REF!</definedName>
    <definedName name="st_500_6">#REF!</definedName>
    <definedName name="st_500_7">#REF!</definedName>
    <definedName name="st_65">#REF!</definedName>
    <definedName name="st_65_2">#REF!</definedName>
    <definedName name="st_65_6">#REF!</definedName>
    <definedName name="st_65_7">#REF!</definedName>
    <definedName name="st_80">#REF!</definedName>
    <definedName name="st_80_2">#REF!</definedName>
    <definedName name="st_80_6">#REF!</definedName>
    <definedName name="st_80_7">#REF!</definedName>
    <definedName name="STAADappslabthk">'[281]ABUT MASTER'!$K$57</definedName>
    <definedName name="STAFF_QUARTER">[156]BASE_ALL!$A$173:$A$174</definedName>
    <definedName name="Stage">'[229]Fill this out first...'!$D$12</definedName>
    <definedName name="Staircase" localSheetId="0">#REF!</definedName>
    <definedName name="Staircase">#REF!</definedName>
    <definedName name="Staircase_2">#REF!</definedName>
    <definedName name="Staircase_6">#REF!</definedName>
    <definedName name="Staircase_7">#REF!</definedName>
    <definedName name="Staircase2">#REF!</definedName>
    <definedName name="Staircase2_2">#REF!</definedName>
    <definedName name="Staircase2_6">#REF!</definedName>
    <definedName name="Staircase2_7">#REF!</definedName>
    <definedName name="Staircases">#REF!</definedName>
    <definedName name="Start1">#REF!</definedName>
    <definedName name="Start10">#REF!</definedName>
    <definedName name="Start11">'[207]Side walls (earth)'!$H$1</definedName>
    <definedName name="Start12">'[207]AFFLUX CALC'!$H$1</definedName>
    <definedName name="Start13">[207]PROTECTION!$H$1</definedName>
    <definedName name="Start14">'[207]AFF DRAW'!$H$1</definedName>
    <definedName name="Start15">'[207]TEL CALC'!$H$1</definedName>
    <definedName name="Start16">'[207]NALA-LS'!$H$1</definedName>
    <definedName name="Start17">'[207]X-BOX HYD'!$H$1</definedName>
    <definedName name="Start18">'[207]X-TRAIL PIT DETAILS'!$H$1</definedName>
    <definedName name="Start19">'[207]X-BLOCK LEVELS'!$H$1</definedName>
    <definedName name="Start2">[207]INSTRUCT!$H$1</definedName>
    <definedName name="Start20">'[207]MACRO-BACK UP'!$H$1</definedName>
    <definedName name="Start21">'[207]Side walls (earth)'!$H$1</definedName>
    <definedName name="Start27">#REF!</definedName>
    <definedName name="Start28">#REF!</definedName>
    <definedName name="Start29">[282]Sheet11!#REF!</definedName>
    <definedName name="Start3">'[283]0+655'!#REF!</definedName>
    <definedName name="Start6">'[207]DS HFL '!$H$1</definedName>
    <definedName name="Start7">'[207]VENT DESIGN '!$H$1</definedName>
    <definedName name="Start8">'[207]Side walls-Slab'!$H$1</definedName>
    <definedName name="Start9">[207]TRANSITIONS!$H$1</definedName>
    <definedName name="StartDate">#REF!</definedName>
    <definedName name="State">#REF!</definedName>
    <definedName name="state_expectpipe">[72]const_stat_exp_pipe!#REF!</definedName>
    <definedName name="staticpaver">#REF!</definedName>
    <definedName name="STC">#REF!</definedName>
    <definedName name="STD" localSheetId="0">#REF!</definedName>
    <definedName name="STD">#REF!</definedName>
    <definedName name="steam_props" localSheetId="0">#REF!</definedName>
    <definedName name="steam_props" localSheetId="5">#REF!</definedName>
    <definedName name="steam_props" localSheetId="7">#REF!</definedName>
    <definedName name="steam_props" localSheetId="6">#REF!</definedName>
    <definedName name="steam_props" localSheetId="4">#REF!</definedName>
    <definedName name="steam_props">#REF!</definedName>
    <definedName name="steel">#REF!</definedName>
    <definedName name="steel2">#REF!</definedName>
    <definedName name="steel3">#REF!</definedName>
    <definedName name="steelbars">#REF!</definedName>
    <definedName name="steelrod">#REF!</definedName>
    <definedName name="steelstrands">#REF!</definedName>
    <definedName name="steelwire">#REF!</definedName>
    <definedName name="steelwires">#REF!</definedName>
    <definedName name="stgre">#REF!</definedName>
    <definedName name="STIL">#REF!</definedName>
    <definedName name="STN">#REF!</definedName>
    <definedName name="stone">'[88]ABSTRACT -Non-TSQ-GF'!#REF!</definedName>
    <definedName name="stonebreaker">#REF!</definedName>
    <definedName name="stp">#REF!</definedName>
    <definedName name="STPI" localSheetId="0">#REF!</definedName>
    <definedName name="STPI">#REF!</definedName>
    <definedName name="Stra">#REF!</definedName>
    <definedName name="strands">#REF!</definedName>
    <definedName name="StrangesTable">'[205]Leads 08-09'!$AL$214:$AO$259</definedName>
    <definedName name="Strata_Wise_Perm._Velocities">#REF!</definedName>
    <definedName name="strata1">[66]JACKWELL!#REF!</definedName>
    <definedName name="strata2">[66]JACKWELL!#REF!</definedName>
    <definedName name="strata3">[66]JACKWELL!#REF!</definedName>
    <definedName name="stratav2">[66]JACKWELL!#REF!</definedName>
    <definedName name="Strb">#REF!</definedName>
    <definedName name="Streitwert">'[284]Legal Risk Analysis'!#REF!</definedName>
    <definedName name="Strengthening_Distance">#REF!</definedName>
    <definedName name="StrID" localSheetId="0">#REF!</definedName>
    <definedName name="StrID" localSheetId="5">#REF!</definedName>
    <definedName name="StrID" localSheetId="7">#REF!</definedName>
    <definedName name="StrID" localSheetId="6">#REF!</definedName>
    <definedName name="StrID" localSheetId="4">#REF!</definedName>
    <definedName name="StrID">#REF!</definedName>
    <definedName name="StrID_2">#REF!</definedName>
    <definedName name="StrID_6">#REF!</definedName>
    <definedName name="StrID_7">#REF!</definedName>
    <definedName name="Strm">#REF!</definedName>
    <definedName name="STRUCTURAL">#REF!</definedName>
    <definedName name="structuralsteel">#REF!</definedName>
    <definedName name="structure">#REF!</definedName>
    <definedName name="structure_2">#REF!</definedName>
    <definedName name="structure_6">#REF!</definedName>
    <definedName name="structure_7">#REF!</definedName>
    <definedName name="studext">#REF!</definedName>
    <definedName name="STUDEXT1">#REF!</definedName>
    <definedName name="StudioArea">#REF!</definedName>
    <definedName name="StudioPerimeter">#REF!</definedName>
    <definedName name="Styles">#REF!</definedName>
    <definedName name="su">#REF!</definedName>
    <definedName name="sub">#REF!</definedName>
    <definedName name="Subbasin">'[102]Input Sheet'!$O$11</definedName>
    <definedName name="SubDivision">#REF!</definedName>
    <definedName name="SubDn">'[285]User input'!$AD$7</definedName>
    <definedName name="Subgrade">#REF!</definedName>
    <definedName name="SubgradeCBR">[98]Sheet1!#REF!</definedName>
    <definedName name="Subject" localSheetId="0">#REF!</definedName>
    <definedName name="Subject" localSheetId="5">#REF!</definedName>
    <definedName name="Subject" localSheetId="7">#REF!</definedName>
    <definedName name="Subject" localSheetId="6">#REF!</definedName>
    <definedName name="Subject" localSheetId="4">#REF!</definedName>
    <definedName name="Subject">#REF!</definedName>
    <definedName name="Subject_2">#REF!</definedName>
    <definedName name="Subject_6">#REF!</definedName>
    <definedName name="Subject_7">#REF!</definedName>
    <definedName name="Substructure">#REF!</definedName>
    <definedName name="SubWrk">#REF!</definedName>
    <definedName name="SUD">#REF!</definedName>
    <definedName name="sudha">[93]factors!#REF!</definedName>
    <definedName name="suite17Area">#REF!</definedName>
    <definedName name="suite17Perimeter">#REF!</definedName>
    <definedName name="suji">#REF!</definedName>
    <definedName name="sumana">#REF!</definedName>
    <definedName name="SUMMARY">#REF!</definedName>
    <definedName name="SUMMARY_OTHER_EXPS">#REF!</definedName>
    <definedName name="sumna">#REF!</definedName>
    <definedName name="Sumo">#REF!</definedName>
    <definedName name="SUMP">#REF!</definedName>
    <definedName name="sumrisk">#REF!</definedName>
    <definedName name="SUN">#REF!</definedName>
    <definedName name="SUNIL">#REF!</definedName>
    <definedName name="SUNIL_1">#REF!</definedName>
    <definedName name="SUNIL_2">#REF!</definedName>
    <definedName name="SUNIL_6">#REF!</definedName>
    <definedName name="SUNIL_7">#REF!</definedName>
    <definedName name="SUNIL1">#REF!</definedName>
    <definedName name="SUNIL1_1">#REF!</definedName>
    <definedName name="SUNIL1_2">#REF!</definedName>
    <definedName name="SUNIL1_6">#REF!</definedName>
    <definedName name="SUNIL1_7">#REF!</definedName>
    <definedName name="SUNIL3">#REF!</definedName>
    <definedName name="SUNIL3_1">#REF!</definedName>
    <definedName name="SUNIL3_2">#REF!</definedName>
    <definedName name="SUNIL3_6">#REF!</definedName>
    <definedName name="SUNIL3_7">#REF!</definedName>
    <definedName name="Sup">#REF!</definedName>
    <definedName name="Supp">#REF!</definedName>
    <definedName name="supply">#REF!</definedName>
    <definedName name="supplysch">#REF!</definedName>
    <definedName name="SURCH">#REF!</definedName>
    <definedName name="surchargeht">[73]Open!$M$73</definedName>
    <definedName name="suresh" localSheetId="0">#REF!</definedName>
    <definedName name="suresh">#REF!</definedName>
    <definedName name="surveya">#REF!</definedName>
    <definedName name="SURYA">#REF!</definedName>
    <definedName name="SURYA_2">#REF!</definedName>
    <definedName name="SURYA_6">#REF!</definedName>
    <definedName name="SURYA_7">#REF!</definedName>
    <definedName name="sus">#REF!</definedName>
    <definedName name="SUY">#REF!</definedName>
    <definedName name="SUY_2">#REF!</definedName>
    <definedName name="SUY_6">#REF!</definedName>
    <definedName name="SUY_7">#REF!</definedName>
    <definedName name="SVC">'[54]Shor &amp; Shuter'!#REF!</definedName>
    <definedName name="SVCEI">'[54]Shor &amp; Shuter'!#REF!</definedName>
    <definedName name="SVCFO">'[54]Shor &amp; Shuter'!#REF!</definedName>
    <definedName name="SVCSI">'[54]Shor &amp; Shuter'!#REF!</definedName>
    <definedName name="SVCTH">'[54]Shor &amp; Shuter'!#REF!</definedName>
    <definedName name="SW" localSheetId="0" hidden="1">{"pl_t&amp;d",#N/A,FALSE,"p&amp;l_t&amp;D_01_02 (2)"}</definedName>
    <definedName name="SW" hidden="1">{"pl_t&amp;d",#N/A,FALSE,"p&amp;l_t&amp;D_01_02 (2)"}</definedName>
    <definedName name="SW10LC">'[54]Shor &amp; Shuter'!#REF!</definedName>
    <definedName name="SW12C">'[54]Shor &amp; Shuter'!#REF!</definedName>
    <definedName name="SW12LC">'[54]Shor &amp; Shuter'!#REF!</definedName>
    <definedName name="sw15c">'[54]Shor &amp; Shuter'!#REF!</definedName>
    <definedName name="SW15LC">'[54]Shor &amp; Shuter'!#REF!</definedName>
    <definedName name="SW8C">'[54]Shor &amp; Shuter'!#REF!</definedName>
    <definedName name="SW8LC">'[54]Shor &amp; Shuter'!#REF!</definedName>
    <definedName name="swd_Adl_dis" localSheetId="0">#REF!</definedName>
    <definedName name="swd_Adl_dis">#REF!</definedName>
    <definedName name="swd_cd" localSheetId="0">#REF!</definedName>
    <definedName name="swd_cd">#REF!</definedName>
    <definedName name="swd_er" localSheetId="0">#REF!</definedName>
    <definedName name="swd_er">#REF!</definedName>
    <definedName name="swd_fi">#REF!</definedName>
    <definedName name="swf">#REF!</definedName>
    <definedName name="SWFR">#REF!</definedName>
    <definedName name="SWISS">#REF!</definedName>
    <definedName name="SWTWD">'[54]Shor &amp; Shuter'!#REF!</definedName>
    <definedName name="SWTWHA">'[54]Shor &amp; Shuter'!#REF!</definedName>
    <definedName name="SWTWTH">'[54]Shor &amp; Shuter'!#REF!</definedName>
    <definedName name="SWTWTW">'[54]Shor &amp; Shuter'!#REF!</definedName>
    <definedName name="Sy">#REF!</definedName>
    <definedName name="t" localSheetId="0">#REF!</definedName>
    <definedName name="t">#REF!</definedName>
    <definedName name="t___0">#REF!</definedName>
    <definedName name="t___13">#REF!</definedName>
    <definedName name="T_T" localSheetId="0">'[149]Discom Details'!$F$720</definedName>
    <definedName name="T_T">'[150]Discom Details'!$F$720</definedName>
    <definedName name="T0" localSheetId="0">#REF!</definedName>
    <definedName name="T0">#REF!</definedName>
    <definedName name="t1_" localSheetId="0">#REF!</definedName>
    <definedName name="t1_">#REF!</definedName>
    <definedName name="T6.1"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Table" localSheetId="0">#REF!</definedName>
    <definedName name="Table">#REF!</definedName>
    <definedName name="Table_2">#REF!</definedName>
    <definedName name="Table_6">#REF!</definedName>
    <definedName name="Table_7">#REF!</definedName>
    <definedName name="table1">'[10]SPT vs PHI'!$E$2:$F$47</definedName>
    <definedName name="table1_2">#REF!</definedName>
    <definedName name="TABLE2">#REF!</definedName>
    <definedName name="TABLE2_2">#REF!</definedName>
    <definedName name="TABLE2_6">#REF!</definedName>
    <definedName name="TABLE2_7">#REF!</definedName>
    <definedName name="TableRange">#REF!</definedName>
    <definedName name="TableRange_2">#REF!</definedName>
    <definedName name="TableRange_6">#REF!</definedName>
    <definedName name="TableRange_7">#REF!</definedName>
    <definedName name="tables">#REF!</definedName>
    <definedName name="TAKAKERI">#REF!</definedName>
    <definedName name="tal">[124]Data!$E$2</definedName>
    <definedName name="TANK">#REF!</definedName>
    <definedName name="TAP">#REF!</definedName>
    <definedName name="Target">#REF!</definedName>
    <definedName name="tarnian">#REF!</definedName>
    <definedName name="TAU">#REF!</definedName>
    <definedName name="Taux_m">#REF!</definedName>
    <definedName name="TAX">#REF!</definedName>
    <definedName name="TaxTV">10%</definedName>
    <definedName name="TaxXL">5%</definedName>
    <definedName name="tb" localSheetId="0">#REF!</definedName>
    <definedName name="tb">#REF!</definedName>
    <definedName name="tbl" hidden="1">#REF!</definedName>
    <definedName name="tbl_ProdInfo" hidden="1">#REF!</definedName>
    <definedName name="tbl_Prodinfo1" hidden="1">#REF!</definedName>
    <definedName name="TBM_No.">#REF!</definedName>
    <definedName name="Tc">#REF!</definedName>
    <definedName name="TCAL">[172]PULSATOR!$K$52</definedName>
    <definedName name="tcap" localSheetId="0">#REF!</definedName>
    <definedName name="tcap">#REF!</definedName>
    <definedName name="TCE">#REF!</definedName>
    <definedName name="TCPR">[172]PULSATOR!$K$20</definedName>
    <definedName name="tcr">#REF!</definedName>
    <definedName name="tct">'[203]Pier Design(with offset)'!#REF!</definedName>
    <definedName name="TCW">#REF!</definedName>
    <definedName name="TCW_B">[59]SUMRY!$L$48</definedName>
    <definedName name="TCWC">[172]PULSATOR!$K$14</definedName>
    <definedName name="Tdia">#REF!</definedName>
    <definedName name="te" localSheetId="0">#REF!</definedName>
    <definedName name="te">#REF!</definedName>
    <definedName name="teaching">#REF!</definedName>
    <definedName name="TED">#REF!</definedName>
    <definedName name="TEI">#REF!</definedName>
    <definedName name="TEI_2">#REF!</definedName>
    <definedName name="TEI_6">#REF!</definedName>
    <definedName name="TEI_7">#REF!</definedName>
    <definedName name="TEJ">'[265]ABST-GD'!#REF!</definedName>
    <definedName name="TEM">#REF!</definedName>
    <definedName name="Temp">#REF!</definedName>
    <definedName name="temp_app">#REF!</definedName>
    <definedName name="temp_app.prev">#REF!</definedName>
    <definedName name="temp_bax.con">#REF!</definedName>
    <definedName name="temp_bax.con.bal">#REF!</definedName>
    <definedName name="temp_bax.tot.vo">#REF!</definedName>
    <definedName name="temp_bax.uncommit">#REF!</definedName>
    <definedName name="temp_ccu.con">#REF!</definedName>
    <definedName name="temp_ccu.con.bal">#REF!</definedName>
    <definedName name="temp_ccu.fire.con">#REF!</definedName>
    <definedName name="temp_ccu.tot.vo">#REF!</definedName>
    <definedName name="temp_ccu.uncommit">#REF!</definedName>
    <definedName name="temp_ccu.vo.app">#REF!</definedName>
    <definedName name="temp_dem.con">#REF!</definedName>
    <definedName name="temp_dem.con.bal">#REF!</definedName>
    <definedName name="temp_dem.tot.vo">#REF!</definedName>
    <definedName name="temp_dem.uncommit">#REF!</definedName>
    <definedName name="temp_icu.con">#REF!</definedName>
    <definedName name="temp_icu.con.bal">#REF!</definedName>
    <definedName name="temp_icu.tot.vo">#REF!</definedName>
    <definedName name="temp_icu.uncommit">#REF!</definedName>
    <definedName name="temp_icu.vo.app">#REF!</definedName>
    <definedName name="temp_pend">#REF!</definedName>
    <definedName name="temp_pend.prev">#REF!</definedName>
    <definedName name="temp_tot.con">#REF!</definedName>
    <definedName name="temp_tot.con.bal">#REF!</definedName>
    <definedName name="temp_tot.fire.con">#REF!</definedName>
    <definedName name="temp_tot.vo">#REF!</definedName>
    <definedName name="TEMPE">#REF!</definedName>
    <definedName name="TEN">#REF!</definedName>
    <definedName name="Tension">#REF!</definedName>
    <definedName name="TEP_A">[59]SUMRY!$L$44</definedName>
    <definedName name="ter_vapi" localSheetId="0">#REF!</definedName>
    <definedName name="ter_vapi">#REF!</definedName>
    <definedName name="TEs" localSheetId="0">#REF!</definedName>
    <definedName name="TEs">#REF!</definedName>
    <definedName name="TEs___0">#REF!</definedName>
    <definedName name="TEs___13">#REF!</definedName>
    <definedName name="TEST">#REF!</definedName>
    <definedName name="TEST0">#REF!</definedName>
    <definedName name="TEST1">#REF!</definedName>
    <definedName name="TEST2">#REF!</definedName>
    <definedName name="TEST3">#REF!</definedName>
    <definedName name="TEST4">#REF!</definedName>
    <definedName name="TEST5">#REF!</definedName>
    <definedName name="TEST6">'[26]Cost Reco data download'!#REF!</definedName>
    <definedName name="TEST7">'[26]Cost Reco data download'!#REF!</definedName>
    <definedName name="TEST8">'[26]Cost Reco data download'!#REF!</definedName>
    <definedName name="TESTHKEY" localSheetId="0">#REF!</definedName>
    <definedName name="TESTHKEY">#REF!</definedName>
    <definedName name="TESTKEYS" localSheetId="0">#REF!</definedName>
    <definedName name="TESTKEYS">#REF!</definedName>
    <definedName name="TESTVKEY" localSheetId="0">#REF!</definedName>
    <definedName name="TESTVKEY">#REF!</definedName>
    <definedName name="TEt" localSheetId="0">#REF!</definedName>
    <definedName name="TEt">#REF!</definedName>
    <definedName name="TEt___0">#REF!</definedName>
    <definedName name="TEt___13">#REF!</definedName>
    <definedName name="teta">#REF!</definedName>
    <definedName name="TEX">#REF!</definedName>
    <definedName name="TF">'[87]FT-05-02IsoBOM'!#REF!</definedName>
    <definedName name="tfgyhfrtghyugh">#REF!</definedName>
    <definedName name="th">#REF!</definedName>
    <definedName name="th_2">#REF!</definedName>
    <definedName name="th_6">#REF!</definedName>
    <definedName name="th_7">#REF!</definedName>
    <definedName name="theta">#REF!</definedName>
    <definedName name="thickness">[108]THK!$B$20:$I$42</definedName>
    <definedName name="Thickness_of_base_slab" localSheetId="0">#REF!</definedName>
    <definedName name="Thickness_of_base_slab">#REF!</definedName>
    <definedName name="Thickness_of_cover_slab" localSheetId="0">#REF!</definedName>
    <definedName name="Thickness_of_cover_slab">#REF!</definedName>
    <definedName name="Thickness_of_cover_slab_end" localSheetId="0">#REF!</definedName>
    <definedName name="Thickness_of_cover_slab_end">#REF!</definedName>
    <definedName name="Thickness_of_PCC">#REF!</definedName>
    <definedName name="Thickness_of_side_wall">#REF!</definedName>
    <definedName name="THK">[66]JACKWELL!$T$13:$T$45</definedName>
    <definedName name="thou" localSheetId="0">#REF!</definedName>
    <definedName name="thou">#REF!</definedName>
    <definedName name="THPROG" localSheetId="0">'[2]STN WISE EMR'!#REF!</definedName>
    <definedName name="THPROG">'[3]STN WISE EMR'!#REF!</definedName>
    <definedName name="Thyag">#REF!</definedName>
    <definedName name="tI">#REF!</definedName>
    <definedName name="TierCode">#REF!</definedName>
    <definedName name="TierCode_Text">#REF!</definedName>
    <definedName name="Tiles">#REF!</definedName>
    <definedName name="timber">'[20]Material '!$G$30</definedName>
    <definedName name="TIMBR">'[54]Shor &amp; Shuter'!#REF!</definedName>
    <definedName name="tipp5t">#REF!</definedName>
    <definedName name="tipper">#REF!</definedName>
    <definedName name="tipper5t">#REF!</definedName>
    <definedName name="Tit">#REF!</definedName>
    <definedName name="TITLE" localSheetId="0">#REF!</definedName>
    <definedName name="TITLE">#REF!</definedName>
    <definedName name="Title_2">'[286]Civil Boq'!$D$3</definedName>
    <definedName name="Title1" localSheetId="0">#REF!</definedName>
    <definedName name="Title1" localSheetId="5">#REF!</definedName>
    <definedName name="Title1" localSheetId="7">#REF!</definedName>
    <definedName name="Title1" localSheetId="6">#REF!</definedName>
    <definedName name="Title1" localSheetId="4">#REF!</definedName>
    <definedName name="Title1">#REF!</definedName>
    <definedName name="Title1_2">#REF!</definedName>
    <definedName name="Title1_6">#REF!</definedName>
    <definedName name="Title1_7">#REF!</definedName>
    <definedName name="Title2" localSheetId="0">#REF!</definedName>
    <definedName name="Title2" localSheetId="5">#REF!</definedName>
    <definedName name="Title2" localSheetId="7">#REF!</definedName>
    <definedName name="Title2" localSheetId="6">#REF!</definedName>
    <definedName name="Title2" localSheetId="4">#REF!</definedName>
    <definedName name="Title2">#REF!</definedName>
    <definedName name="Title2_2">#REF!</definedName>
    <definedName name="Title2_6">#REF!</definedName>
    <definedName name="Title2_7">#REF!</definedName>
    <definedName name="TITRE">#REF!</definedName>
    <definedName name="Tk">#REF!</definedName>
    <definedName name="Tkl">#REF!</definedName>
    <definedName name="TL">[52]BOQ!$U$722</definedName>
    <definedName name="Tm" localSheetId="0">#REF!</definedName>
    <definedName name="Tm">#REF!</definedName>
    <definedName name="TMBJST">'[54]Shor &amp; Shuter'!#REF!</definedName>
    <definedName name="TMBPLA">'[54]Shor &amp; Shuter'!#REF!</definedName>
    <definedName name="TMBSCA">'[54]Shor &amp; Shuter'!#REF!</definedName>
    <definedName name="TMEA">[172]PULSATOR!$K$49</definedName>
    <definedName name="TMEC">[172]PULSATOR!$K$11</definedName>
    <definedName name="TMECH">[59]SUMRY!$L$28</definedName>
    <definedName name="TN" localSheetId="0">'[2]STN WISE EMR'!#REF!</definedName>
    <definedName name="TN">'[3]STN WISE EMR'!#REF!</definedName>
    <definedName name="TNEBJSR" localSheetId="0">#REF!</definedName>
    <definedName name="TNEBJSR">#REF!</definedName>
    <definedName name="TO">[191]Sheet6!$D$2:$D$64</definedName>
    <definedName name="TOED1">#REF!</definedName>
    <definedName name="TOED2">#REF!</definedName>
    <definedName name="TOEHT">#REF!</definedName>
    <definedName name="toelength">[73]Open!$K$23</definedName>
    <definedName name="toeroot">[73]Open!$K$24</definedName>
    <definedName name="toetip">[73]Open!$K$25</definedName>
    <definedName name="tol" localSheetId="0">#REF!</definedName>
    <definedName name="tol" localSheetId="5">#REF!</definedName>
    <definedName name="tol" localSheetId="7">#REF!</definedName>
    <definedName name="tol" localSheetId="6">#REF!</definedName>
    <definedName name="tol" localSheetId="4">#REF!</definedName>
    <definedName name="tol">#REF!</definedName>
    <definedName name="tol_2">#REF!</definedName>
    <definedName name="tol_6">#REF!</definedName>
    <definedName name="tol_7">#REF!</definedName>
    <definedName name="top">#REF!</definedName>
    <definedName name="top_2">#REF!</definedName>
    <definedName name="top_6">#REF!</definedName>
    <definedName name="top_7">#REF!</definedName>
    <definedName name="top_ser">#REF!</definedName>
    <definedName name="TOP_SUP">#REF!</definedName>
    <definedName name="topl" localSheetId="0">#REF!</definedName>
    <definedName name="topl">#REF!</definedName>
    <definedName name="topl_2">#REF!</definedName>
    <definedName name="topl_6">#REF!</definedName>
    <definedName name="topl_7">#REF!</definedName>
    <definedName name="topn" localSheetId="0">#REF!</definedName>
    <definedName name="topn">#REF!</definedName>
    <definedName name="topn_2">#REF!</definedName>
    <definedName name="topn_6">#REF!</definedName>
    <definedName name="topn_7">#REF!</definedName>
    <definedName name="TOPW">#REF!</definedName>
    <definedName name="total">#REF!</definedName>
    <definedName name="Total_appro_Elec">#REF!</definedName>
    <definedName name="Total_appro_Equipt">#REF!</definedName>
    <definedName name="TOTAL_CONSUMPTION">'[208]RES-PLANNING'!$B$437</definedName>
    <definedName name="Total_ingenierie">#REF!</definedName>
    <definedName name="Total_Interest">#REF!</definedName>
    <definedName name="Total_Pay">#REF!</definedName>
    <definedName name="Total_Payment">Scheduled_Payment+Extra_Payment</definedName>
    <definedName name="Total_prix_Revient">#REF!</definedName>
    <definedName name="total123" localSheetId="0">#REF!</definedName>
    <definedName name="total123">#REF!</definedName>
    <definedName name="TotalBridges">'[152]Bills of Quantities'!$G$103</definedName>
    <definedName name="TotalEarthworks">'[152]Bills of Quantities'!$G$14</definedName>
    <definedName name="TotalIncidentals">'[152]Bills of Quantities'!$G$128</definedName>
    <definedName name="TotalMisc">'[152]Bills of Quantities'!$G$175</definedName>
    <definedName name="TotalPavements">'[152]Bills of Quantities'!$G$27</definedName>
    <definedName name="TotalStructures">'[152]Bills of Quantities'!$G$73</definedName>
    <definedName name="TOTEARTHWORK">[11]det_est!#REF!</definedName>
    <definedName name="TotNvorklkg">[118]BALAN1!$F$17</definedName>
    <definedName name="TotNvorklmg">[118]BALAN1!$F$18</definedName>
    <definedName name="TowerA">#REF!</definedName>
    <definedName name="TPF">[287]boq!$K$72</definedName>
    <definedName name="TPR">#REF!</definedName>
    <definedName name="TQ._____TEOSA">#REF!</definedName>
    <definedName name="TR">[288]Labour!$D$11</definedName>
    <definedName name="tractor">#REF!</definedName>
    <definedName name="Transformer" localSheetId="0">#REF!</definedName>
    <definedName name="Transformer">#REF!</definedName>
    <definedName name="transitmixer">#REF!</definedName>
    <definedName name="Transportation">#REF!</definedName>
    <definedName name="tRch">#REF!</definedName>
    <definedName name="treret">#REF!</definedName>
    <definedName name="Tres">#REF!</definedName>
    <definedName name="tres4">#REF!</definedName>
    <definedName name="treter">'[289]Rectangular Beam'!#REF!</definedName>
    <definedName name="tretre">#REF!</definedName>
    <definedName name="TRF">[47]Dgn_Crit!$G$12</definedName>
    <definedName name="TRR">#REF!</definedName>
    <definedName name="truck5t">#REF!</definedName>
    <definedName name="try">[106]CONNECT!$J$148,[106]CONNECT!$N$152</definedName>
    <definedName name="tS" localSheetId="0">#REF!</definedName>
    <definedName name="tS">#REF!</definedName>
    <definedName name="tS___0" localSheetId="0">#REF!</definedName>
    <definedName name="tS___0">#REF!</definedName>
    <definedName name="tS___13">#REF!</definedName>
    <definedName name="tsc">#REF!</definedName>
    <definedName name="tsf">#REF!</definedName>
    <definedName name="tsfb">'[80]PDC-1'!#REF!</definedName>
    <definedName name="tsl">'[80]PDC-1'!#REF!</definedName>
    <definedName name="tsswd">'[80]PDC-1'!#REF!</definedName>
    <definedName name="TST">#REF!</definedName>
    <definedName name="tsw">'[80]PDC-1'!#REF!</definedName>
    <definedName name="tt" localSheetId="0">#REF!</definedName>
    <definedName name="tt">#REF!</definedName>
    <definedName name="tt_1">'[184]BB-SC ABSTRACT'!#REF!</definedName>
    <definedName name="tt_2">'[185]BB-SC ABSTRACT'!#REF!</definedName>
    <definedName name="ttrtrr">'[180]FS-KC-EST'!#REF!</definedName>
    <definedName name="ttrtrr_1">'[184]FS-KC-EST'!#REF!</definedName>
    <definedName name="ttrtrr_2">'[185]FS-KC-EST'!#REF!</definedName>
    <definedName name="ttt">#REF!</definedName>
    <definedName name="tttt" localSheetId="0">#REF!</definedName>
    <definedName name="tttt">#REF!</definedName>
    <definedName name="ttttt">#REF!</definedName>
    <definedName name="tttttt">#REF!</definedName>
    <definedName name="TUES1" localSheetId="0">#REF!</definedName>
    <definedName name="TUES1">#REF!</definedName>
    <definedName name="Tv">'[167]Rectangular Beam'!#REF!</definedName>
    <definedName name="TVA" localSheetId="0">'[16]Executive Summary -Thermal'!$A$4:$H$126</definedName>
    <definedName name="TVA">'[16]Executive Summary -Thermal'!$A$4:$H$126</definedName>
    <definedName name="Tvb">#REF!</definedName>
    <definedName name="TWCASING">[75]DATA!$F$27</definedName>
    <definedName name="TWHEARTING">[75]DATA!$I$27</definedName>
    <definedName name="TWIST" localSheetId="0">#REF!</definedName>
    <definedName name="TWIST">#REF!</definedName>
    <definedName name="TWL5R">[47]PULSATUBE!$G$413</definedName>
    <definedName name="TWL6p">[46]PULSATOR!$J$20</definedName>
    <definedName name="TWL6R">[47]PULSATUBE!$G$414</definedName>
    <definedName name="TWR">[47]Dgn_Crit!$F$70</definedName>
    <definedName name="TWWWW">'[265]ABST-GD'!#REF!</definedName>
    <definedName name="TY">[93]factors!#REF!</definedName>
    <definedName name="TyA">#REF!</definedName>
    <definedName name="TyB">#REF!</definedName>
    <definedName name="Tyc">#REF!</definedName>
    <definedName name="TyD">#REF!</definedName>
    <definedName name="TYJTYJ">'[160]FS-BOREWELL'!#REF!</definedName>
    <definedName name="TyP">#REF!</definedName>
    <definedName name="typ_cana">#REF!</definedName>
    <definedName name="typ_fac">#REF!</definedName>
    <definedName name="typ_facad">#REF!</definedName>
    <definedName name="Typ_lang">#REF!</definedName>
    <definedName name="type">'[229]Fill this out first...'!$D$13</definedName>
    <definedName name="Type_Drain">[214]DATA!$G$2:$AM$6</definedName>
    <definedName name="TYPE_RD">#REF!</definedName>
    <definedName name="TYPE_ROAD">#REF!</definedName>
    <definedName name="Type1">#REF!</definedName>
    <definedName name="Type1_2">#REF!</definedName>
    <definedName name="Type1_6">#REF!</definedName>
    <definedName name="Type1_7">#REF!</definedName>
    <definedName name="Type2">#REF!</definedName>
    <definedName name="Type2_2">#REF!</definedName>
    <definedName name="Type2_6">#REF!</definedName>
    <definedName name="Type2_7">#REF!</definedName>
    <definedName name="Type3" localSheetId="0">#REF!</definedName>
    <definedName name="Type3">#REF!</definedName>
    <definedName name="Type3_2">#REF!</definedName>
    <definedName name="Type3_6">#REF!</definedName>
    <definedName name="Type3_7">#REF!</definedName>
    <definedName name="TyR">#REF!</definedName>
    <definedName name="Tyred">#REF!</definedName>
    <definedName name="TySiP">#REF!</definedName>
    <definedName name="u" localSheetId="0" hidden="1">{#N/A,#N/A,FALSE,"1.1";#N/A,#N/A,FALSE,"1.1a";#N/A,#N/A,FALSE,"1.1b";#N/A,#N/A,FALSE,"1.1c";#N/A,#N/A,FALSE,"1.1e";#N/A,#N/A,FALSE,"1.1f";#N/A,#N/A,FALSE,"1.1g";#N/A,#N/A,FALSE,"1.1h_D";#N/A,#N/A,FALSE,"1.1h_T";#N/A,#N/A,FALSE,"1.2";#N/A,#N/A,FALSE,"1.3b";#N/A,#N/A,FALSE,"1.3";#N/A,#N/A,FALSE,"1.4";#N/A,#N/A,FALSE,"1.5";#N/A,#N/A,FALSE,"1.6";#N/A,#N/A,FALSE,"SOD";#N/A,#N/A,FALSE,"CF"}</definedName>
    <definedName name="u" hidden="1">{#N/A,#N/A,FALSE,"1.1";#N/A,#N/A,FALSE,"1.1a";#N/A,#N/A,FALSE,"1.1b";#N/A,#N/A,FALSE,"1.1c";#N/A,#N/A,FALSE,"1.1e";#N/A,#N/A,FALSE,"1.1f";#N/A,#N/A,FALSE,"1.1g";#N/A,#N/A,FALSE,"1.1h_D";#N/A,#N/A,FALSE,"1.1h_T";#N/A,#N/A,FALSE,"1.2";#N/A,#N/A,FALSE,"1.3b";#N/A,#N/A,FALSE,"1.3";#N/A,#N/A,FALSE,"1.4";#N/A,#N/A,FALSE,"1.5";#N/A,#N/A,FALSE,"1.6";#N/A,#N/A,FALSE,"SOD";#N/A,#N/A,FALSE,"CF"}</definedName>
    <definedName name="UAA" localSheetId="0">#REF!</definedName>
    <definedName name="UAA">#REF!</definedName>
    <definedName name="UBArea">#REF!</definedName>
    <definedName name="UBPerimeter">#REF!</definedName>
    <definedName name="UCRABSTRACT">#REF!</definedName>
    <definedName name="UG">#REF!</definedName>
    <definedName name="UG_SUMP">[6]UG!$A:$IV</definedName>
    <definedName name="UG_SUMP_2">#REF!</definedName>
    <definedName name="uj" localSheetId="0">#REF!,#REF!</definedName>
    <definedName name="uj">#REF!,#REF!</definedName>
    <definedName name="ujei">#REF!</definedName>
    <definedName name="UKP">#REF!</definedName>
    <definedName name="ukti">#REF!</definedName>
    <definedName name="uLIM">#REF!</definedName>
    <definedName name="un">'[290]A 3.7'!$I$35,'[290]A 3.7'!$I$44</definedName>
    <definedName name="unds">#REF!</definedName>
    <definedName name="UNIPSO" localSheetId="0">#REF!</definedName>
    <definedName name="UNIPSO">#REF!</definedName>
    <definedName name="unit_barbedwire">[71]unit_barbedwire!$D$6</definedName>
    <definedName name="unit_estimat_Intak">#REF!</definedName>
    <definedName name="UNIT_PRICE_SCHEDULE" localSheetId="0">#REF!</definedName>
    <definedName name="UNIT_PRICE_SCHEDULE">#REF!</definedName>
    <definedName name="unit_rcc_clear">#REF!</definedName>
    <definedName name="unit_rcc10kl">#REF!</definedName>
    <definedName name="unit_rcc12.5kl">#REF!</definedName>
    <definedName name="unit_rcc25kl">#REF!</definedName>
    <definedName name="unit_rcc30kl">#REF!</definedName>
    <definedName name="unit_wt._pcc">'[291]Abutment '!#REF!</definedName>
    <definedName name="UNITS" localSheetId="0">#REF!</definedName>
    <definedName name="UNITS">#REF!</definedName>
    <definedName name="unitwtconc">[73]Open!$M$76</definedName>
    <definedName name="unitwtconcabut">[73]Open!$M$77</definedName>
    <definedName name="unitwtsoil">[73]Open!$F$78</definedName>
    <definedName name="unnamed">#REF!</definedName>
    <definedName name="Unrestricted_Specific_Consumption" localSheetId="0">#REF!</definedName>
    <definedName name="Unrestricted_Specific_Consumption">#REF!</definedName>
    <definedName name="unsecured">#REF!</definedName>
    <definedName name="Uo">#REF!</definedName>
    <definedName name="uom">'[292]Ground floor'!#REF!</definedName>
    <definedName name="upadhya">#REF!</definedName>
    <definedName name="Upper_Floors">#REF!</definedName>
    <definedName name="us_cd" localSheetId="0">#REF!</definedName>
    <definedName name="us_cd">#REF!</definedName>
    <definedName name="us_er">#REF!</definedName>
    <definedName name="us_fi">#REF!</definedName>
    <definedName name="USD">#REF!</definedName>
    <definedName name="Ut">#REF!</definedName>
    <definedName name="uu">[93]factors!#REF!</definedName>
    <definedName name="uw">[104]app2!$K$21</definedName>
    <definedName name="uydwge">'[68]Chamber on BW '!#REF!</definedName>
    <definedName name="v" localSheetId="0">#REF!</definedName>
    <definedName name="v">#REF!</definedName>
    <definedName name="v_app">#REF!</definedName>
    <definedName name="v_est">#REF!</definedName>
    <definedName name="v_paid">#REF!</definedName>
    <definedName name="v_quo">#REF!</definedName>
    <definedName name="v_rec">#REF!</definedName>
    <definedName name="v_tot">#REF!</definedName>
    <definedName name="v1o">'[203]Pier Design(with offset)'!#REF!</definedName>
    <definedName name="v1oo">'[201]Pier Design(with offset)'!#REF!</definedName>
    <definedName name="V1r">#REF!</definedName>
    <definedName name="V1th">#REF!</definedName>
    <definedName name="va" localSheetId="0">#REF!</definedName>
    <definedName name="va">#REF!</definedName>
    <definedName name="va___0">#REF!</definedName>
    <definedName name="va___13">#REF!</definedName>
    <definedName name="vad">#REF!</definedName>
    <definedName name="vadagaon">[237]Material!$D$49</definedName>
    <definedName name="vaf">#REF!</definedName>
    <definedName name="Values_Entered">IF(Loan_Amount*Interest_Rate*Loan_Years*Loan_Start&gt;0,1,0)</definedName>
    <definedName name="values_entered1">#N/A</definedName>
    <definedName name="valve2">#REF!</definedName>
    <definedName name="valve3">#REF!</definedName>
    <definedName name="valves">#REF!</definedName>
    <definedName name="VAN">#REF!</definedName>
    <definedName name="VANDEMATARAM" localSheetId="0">#REF!</definedName>
    <definedName name="VANDEMATARAM">#REF!</definedName>
    <definedName name="vapi_baywise" localSheetId="0">#REF!</definedName>
    <definedName name="vapi_baywise">#REF!</definedName>
    <definedName name="var">#REF!</definedName>
    <definedName name="VAS">#REF!</definedName>
    <definedName name="vas_larg">#REF!</definedName>
    <definedName name="vat">[186]HPCL_Vizag!$B$6</definedName>
    <definedName name="vatf">#REF!</definedName>
    <definedName name="VB" localSheetId="0">#REF!</definedName>
    <definedName name="VB">#REF!</definedName>
    <definedName name="vbngfv">#REF!</definedName>
    <definedName name="Vc">#REF!</definedName>
    <definedName name="vce">[46]PULSATOR!$J$5</definedName>
    <definedName name="vce0">[49]BAKWSH!#REF!</definedName>
    <definedName name="vce4R">[47]PULSATUBE!$G$373</definedName>
    <definedName name="Vcho">#REF!</definedName>
    <definedName name="vcp4R">[47]PULSATUBE!$G$379</definedName>
    <definedName name="vcv">[129]Labour!$D$3</definedName>
    <definedName name="VD" localSheetId="0">#REF!</definedName>
    <definedName name="VD">#REF!</definedName>
    <definedName name="Vdes">#REF!</definedName>
    <definedName name="vdfga" hidden="1">{#N/A,#N/A,FALSE,"COVER.XLS";#N/A,#N/A,FALSE,"RACT1.XLS";#N/A,#N/A,FALSE,"RACT2.XLS";#N/A,#N/A,FALSE,"ECCMP";#N/A,#N/A,FALSE,"WELDER.XLS"}</definedName>
    <definedName name="vdfgdfg">#REF!</definedName>
    <definedName name="VEL">#REF!</definedName>
    <definedName name="velo_">[127]velo_1!$F$35</definedName>
    <definedName name="Vend" localSheetId="0">'[146]FT-05-02IsoBOM'!#REF!</definedName>
    <definedName name="Vend">'[146]FT-05-02IsoBOM'!#REF!</definedName>
    <definedName name="Ventilation">#REF!</definedName>
    <definedName name="Vers">#REF!</definedName>
    <definedName name="Versi">#REF!</definedName>
    <definedName name="versions">#REF!</definedName>
    <definedName name="vertical_col_and_corner_walls" localSheetId="0">#REF!</definedName>
    <definedName name="vertical_col_and_corner_walls">#REF!</definedName>
    <definedName name="Vertical_Not_Selected">#REF!</definedName>
    <definedName name="Vex">#REF!</definedName>
    <definedName name="Vf" localSheetId="0">#REF!</definedName>
    <definedName name="Vf" localSheetId="5">#REF!</definedName>
    <definedName name="Vf" localSheetId="7">#REF!</definedName>
    <definedName name="Vf" localSheetId="6">#REF!</definedName>
    <definedName name="Vf" localSheetId="4">#REF!</definedName>
    <definedName name="Vf">#REF!</definedName>
    <definedName name="vfb">#REF!</definedName>
    <definedName name="VFF">#REF!</definedName>
    <definedName name="VFL">#REF!</definedName>
    <definedName name="Vfour">#REF!</definedName>
    <definedName name="VFS">#REF!</definedName>
    <definedName name="vggy23">#REF!</definedName>
    <definedName name="vghgfh">'[180]BBC ABSTRACT'!#REF!</definedName>
    <definedName name="vghgfh_1">'[184]BBC ABSTRACT'!#REF!</definedName>
    <definedName name="vghgfh_2">'[185]BBC ABSTRACT'!#REF!</definedName>
    <definedName name="VHB">#REF!</definedName>
    <definedName name="vibrator">#REF!</definedName>
    <definedName name="vibro">#REF!</definedName>
    <definedName name="vid_rep">#REF!</definedName>
    <definedName name="VIEW1">#REF!</definedName>
    <definedName name="VIEW2">#REF!</definedName>
    <definedName name="VIEW3">#REF!</definedName>
    <definedName name="vij">#REF!</definedName>
    <definedName name="VILLAGES_DETAILS">[156]BASE_ALL!$A$112:$A$321</definedName>
    <definedName name="Villg">[124]Data!$E$4</definedName>
    <definedName name="vinu">#REF!</definedName>
    <definedName name="visc">#REF!</definedName>
    <definedName name="VISCO">#REF!</definedName>
    <definedName name="VISHU" localSheetId="0" hidden="1">{"pl_t&amp;d",#N/A,FALSE,"p&amp;l_t&amp;D_01_02 (2)"}</definedName>
    <definedName name="VISHU" hidden="1">{"pl_t&amp;d",#N/A,FALSE,"p&amp;l_t&amp;D_01_02 (2)"}</definedName>
    <definedName name="Vit_Canal">#REF!</definedName>
    <definedName name="VITTAL">[293]Material!$D$119</definedName>
    <definedName name="VIVEKANANDA" localSheetId="0">#REF!</definedName>
    <definedName name="VIVEKANANDA" localSheetId="5">#REF!</definedName>
    <definedName name="VIVEKANANDA" localSheetId="7">#REF!</definedName>
    <definedName name="VIVEKANANDA" localSheetId="6">#REF!</definedName>
    <definedName name="VIVEKANANDA" localSheetId="4">#REF!</definedName>
    <definedName name="VIVEKANANDA">#REF!</definedName>
    <definedName name="vkm">#REF!</definedName>
    <definedName name="Vl">#REF!</definedName>
    <definedName name="Vm">#REF!</definedName>
    <definedName name="Vmod">[47]PULSATUBE!$N$77</definedName>
    <definedName name="VMV">#REF!</definedName>
    <definedName name="vo_.dax.ps.est">#REF!</definedName>
    <definedName name="vo_bax.app">#REF!</definedName>
    <definedName name="vo_bax.est">#REF!</definedName>
    <definedName name="vo_bax.max">#REF!</definedName>
    <definedName name="vo_bax.pcg">#REF!</definedName>
    <definedName name="vo_bax.pend">#REF!</definedName>
    <definedName name="vo_bax.pm">#REF!</definedName>
    <definedName name="vo_bax.quote">#REF!</definedName>
    <definedName name="vo_bax.rec">#REF!</definedName>
    <definedName name="vo_ccu.app">#REF!</definedName>
    <definedName name="vo_ccu.est">#REF!</definedName>
    <definedName name="vo_ccu.max">#REF!</definedName>
    <definedName name="vo_ccu.pcg">#REF!</definedName>
    <definedName name="vo_ccu.pend">#REF!</definedName>
    <definedName name="vo_ccu.pm">#REF!</definedName>
    <definedName name="vo_ccu.ps.est">#REF!</definedName>
    <definedName name="vo_ccu.ps.pcg">#REF!</definedName>
    <definedName name="vo_ccu.ps.pm">#REF!</definedName>
    <definedName name="vo_ccu.ps.quote">#REF!</definedName>
    <definedName name="vo_ccu.ps.rec">#REF!</definedName>
    <definedName name="vo_ccu.quote">#REF!</definedName>
    <definedName name="vo_ccu.rec">#REF!</definedName>
    <definedName name="vo_dax.app">#REF!</definedName>
    <definedName name="vo_dax.est">#REF!</definedName>
    <definedName name="vo_dax.max">#REF!</definedName>
    <definedName name="vo_dax.pcg">#REF!</definedName>
    <definedName name="vo_dax.pend">#REF!</definedName>
    <definedName name="vo_dax.pm">#REF!</definedName>
    <definedName name="vo_dax.pm.app">#REF!</definedName>
    <definedName name="vo_dax.ps.app">#REF!</definedName>
    <definedName name="vo_dax.ps.est">#REF!</definedName>
    <definedName name="vo_dax.ps.max">#REF!</definedName>
    <definedName name="vo_dax.ps.pcg">#REF!</definedName>
    <definedName name="vo_dax.ps.pend">#REF!</definedName>
    <definedName name="vo_dax.ps.pm">#REF!</definedName>
    <definedName name="vo_dax.ps.quote">#REF!</definedName>
    <definedName name="vo_dax.ps.rec">#REF!</definedName>
    <definedName name="vo_dax.quote">#REF!</definedName>
    <definedName name="vo_dax.rec">#REF!</definedName>
    <definedName name="vo_dem.app">#REF!</definedName>
    <definedName name="vo_dem.est">#REF!</definedName>
    <definedName name="vo_dem.max">#REF!</definedName>
    <definedName name="vo_dem.pcg">#REF!</definedName>
    <definedName name="vo_dem.pend">#REF!</definedName>
    <definedName name="vo_dem.pm">#REF!</definedName>
    <definedName name="vo_dem.ps.est">#REF!</definedName>
    <definedName name="vo_dem.ps.pcg">#REF!</definedName>
    <definedName name="vo_dem.ps.pm">#REF!</definedName>
    <definedName name="vo_dem.ps.quote">#REF!</definedName>
    <definedName name="vo_dem.ps.rec">#REF!</definedName>
    <definedName name="vo_dem.quote">#REF!</definedName>
    <definedName name="vo_dem.rec">#REF!</definedName>
    <definedName name="vo_icu.app">#REF!</definedName>
    <definedName name="vo_icu.est">#REF!</definedName>
    <definedName name="vo_icu.max">#REF!</definedName>
    <definedName name="vo_icu.pcg">#REF!</definedName>
    <definedName name="vo_icu.pend">#REF!</definedName>
    <definedName name="vo_icu.pm">#REF!</definedName>
    <definedName name="vo_icu.ps.app">#REF!</definedName>
    <definedName name="vo_icu.ps.est">#REF!</definedName>
    <definedName name="vo_icu.ps.pcg">#REF!</definedName>
    <definedName name="vo_icu.ps.pm">#REF!</definedName>
    <definedName name="vo_icu.ps.quote">#REF!</definedName>
    <definedName name="vo_icu.ps.rec">#REF!</definedName>
    <definedName name="vo_icu.quote">#REF!</definedName>
    <definedName name="vo_icu.rec">#REF!</definedName>
    <definedName name="vo_ps.icu.est">#REF!</definedName>
    <definedName name="volume">#REF!</definedName>
    <definedName name="Vone">#REF!</definedName>
    <definedName name="Vpap">#REF!</definedName>
    <definedName name="VPE">#REF!</definedName>
    <definedName name="Vpic">#REF!</definedName>
    <definedName name="Vr">#REF!</definedName>
    <definedName name="VS">'[54]Shor &amp; Shuter'!#REF!</definedName>
    <definedName name="Vsigma" localSheetId="0">#REF!</definedName>
    <definedName name="Vsigma" localSheetId="5">#REF!</definedName>
    <definedName name="Vsigma" localSheetId="7">#REF!</definedName>
    <definedName name="Vsigma" localSheetId="6">#REF!</definedName>
    <definedName name="Vsigma" localSheetId="4">#REF!</definedName>
    <definedName name="Vsigma">#REF!</definedName>
    <definedName name="Vsigma1" localSheetId="0">#REF!</definedName>
    <definedName name="Vsigma1">#REF!</definedName>
    <definedName name="vsm">[294]Dsgn_Crt!$I$50</definedName>
    <definedName name="Vt">'[196]Densadeg-common'!#REF!</definedName>
    <definedName name="VTB">#REF!</definedName>
    <definedName name="vthree" localSheetId="0">#REF!</definedName>
    <definedName name="vthree">#REF!</definedName>
    <definedName name="Vtwo" localSheetId="0">#REF!</definedName>
    <definedName name="Vtwo">#REF!</definedName>
    <definedName name="Vtwo1">#REF!</definedName>
    <definedName name="vv">[68]prjt!#REF!</definedName>
    <definedName name="vvscac">#REF!</definedName>
    <definedName name="vvv" localSheetId="0">#REF!</definedName>
    <definedName name="vvv">#REF!</definedName>
    <definedName name="vvvv">[68]prjt!#REF!</definedName>
    <definedName name="vvvvv">[68]prjt!#REF!</definedName>
    <definedName name="vvvvvv">#REF!</definedName>
    <definedName name="vvvvvvvvvv">#REF!</definedName>
    <definedName name="VVVVVVVVVVVVVV">'[68]Chamber on BW '!#REF!</definedName>
    <definedName name="VX">[47]PULSATUBE!$N$61</definedName>
    <definedName name="Vz" localSheetId="0">#REF!</definedName>
    <definedName name="Vz">#REF!</definedName>
    <definedName name="W" localSheetId="0">#REF!</definedName>
    <definedName name="W">#REF!</definedName>
    <definedName name="WA">#REF!</definedName>
    <definedName name="Wagmore">#REF!</definedName>
    <definedName name="Waiting">"Picture 1"</definedName>
    <definedName name="Wall_Fin">#REF!</definedName>
    <definedName name="Wall_Finishes">#REF!</definedName>
    <definedName name="WALLFINISHESArea">#REF!</definedName>
    <definedName name="WALLFINISHESPerimeter">#REF!</definedName>
    <definedName name="was" localSheetId="0">[69]A!#REF!</definedName>
    <definedName name="was">[69]A!#REF!</definedName>
    <definedName name="wasim" localSheetId="0">[69]A!#REF!</definedName>
    <definedName name="wasim">[69]A!#REF!</definedName>
    <definedName name="wasimn" localSheetId="0">[69]A!#REF!</definedName>
    <definedName name="wasimn">[69]A!#REF!</definedName>
    <definedName name="wATER" localSheetId="0" hidden="1">{#N/A,#N/A,FALSE,"1.1";#N/A,#N/A,FALSE,"1.1a";#N/A,#N/A,FALSE,"1.1b";#N/A,#N/A,FALSE,"1.1c";#N/A,#N/A,FALSE,"1.1e";#N/A,#N/A,FALSE,"1.1f";#N/A,#N/A,FALSE,"1.1g";#N/A,#N/A,FALSE,"1.1h_T";#N/A,#N/A,FALSE,"1.1h_D";#N/A,#N/A,FALSE,"1.2";#N/A,#N/A,FALSE,"1.3";#N/A,#N/A,FALSE,"1.3b";#N/A,#N/A,FALSE,"1.4";#N/A,#N/A,FALSE,"1.5";#N/A,#N/A,FALSE,"1.6";#N/A,#N/A,FALSE,"2.1";#N/A,#N/A,FALSE,"SOD";#N/A,#N/A,FALSE,"OL";#N/A,#N/A,FALSE,"CF"}</definedName>
    <definedName name="wATER" hidden="1">{#N/A,#N/A,FALSE,"1.1";#N/A,#N/A,FALSE,"1.1a";#N/A,#N/A,FALSE,"1.1b";#N/A,#N/A,FALSE,"1.1c";#N/A,#N/A,FALSE,"1.1e";#N/A,#N/A,FALSE,"1.1f";#N/A,#N/A,FALSE,"1.1g";#N/A,#N/A,FALSE,"1.1h_T";#N/A,#N/A,FALSE,"1.1h_D";#N/A,#N/A,FALSE,"1.2";#N/A,#N/A,FALSE,"1.3";#N/A,#N/A,FALSE,"1.3b";#N/A,#N/A,FALSE,"1.4";#N/A,#N/A,FALSE,"1.5";#N/A,#N/A,FALSE,"1.6";#N/A,#N/A,FALSE,"2.1";#N/A,#N/A,FALSE,"SOD";#N/A,#N/A,FALSE,"OL";#N/A,#N/A,FALSE,"CF"}</definedName>
    <definedName name="water_dem">[127]water_dem!$E$6</definedName>
    <definedName name="water_demand">[127]water_dem!$A$1:$IV$65536</definedName>
    <definedName name="water_funds" hidden="1">{"'Sheet1'!$A$4386:$N$4591"}</definedName>
    <definedName name="Water_Supply">#REF!</definedName>
    <definedName name="watertank">#REF!</definedName>
    <definedName name="watertanker">#REF!</definedName>
    <definedName name="wbag">#REF!</definedName>
    <definedName name="wc">'[201]Pier Design(with offset)'!#REF!</definedName>
    <definedName name="Wce">[46]PULSATOR!$J$9</definedName>
    <definedName name="Wce4R">[47]PULSATUBE!$G$377</definedName>
    <definedName name="wcl">[295]factors!$G$14</definedName>
    <definedName name="wct">'[203]Pier Design(with offset)'!#REF!</definedName>
    <definedName name="wd" localSheetId="0">#REF!</definedName>
    <definedName name="wd">#REF!</definedName>
    <definedName name="wdtytr">[41]Design!#REF!</definedName>
    <definedName name="wdtytr_2">[168]Design!#REF!</definedName>
    <definedName name="WE" localSheetId="0">#REF!</definedName>
    <definedName name="WE">#REF!</definedName>
    <definedName name="web_end">'[263]INPUT-DATA'!$H$31</definedName>
    <definedName name="web_mid">'[263]INPUT-DATA'!$H$30</definedName>
    <definedName name="weee">#REF!</definedName>
    <definedName name="weeee">[68]prjt!#REF!</definedName>
    <definedName name="weewe">'[180]FS-BOREWELL'!#REF!</definedName>
    <definedName name="weewe_1">'[184]FS-BOREWELL'!#REF!</definedName>
    <definedName name="weewe_2">'[185]FS-BOREWELL'!#REF!</definedName>
    <definedName name="weight_pipe">#REF!</definedName>
    <definedName name="weight_pipes">[71]weight_pipe!$A$1:$IV$65536</definedName>
    <definedName name="WeirLength_Exiating">'[296]Input Sheet'!$O$6</definedName>
    <definedName name="WeirType">'[102]Input Sheet'!$O$2</definedName>
    <definedName name="Welder">#REF!</definedName>
    <definedName name="welderhelper">#REF!</definedName>
    <definedName name="WER" localSheetId="0" hidden="1">{"pl_t&amp;d",#N/A,FALSE,"p&amp;l_t&amp;D_01_02 (2)"}</definedName>
    <definedName name="WER" hidden="1">{"pl_t&amp;d",#N/A,FALSE,"p&amp;l_t&amp;D_01_02 (2)"}</definedName>
    <definedName name="wertty">[68]prjt!#REF!</definedName>
    <definedName name="werweasdfwd">#REF!</definedName>
    <definedName name="WEWEQTWQERTQWEWR">#REF!</definedName>
    <definedName name="WF">#REF!</definedName>
    <definedName name="Wg" localSheetId="0">#REF!</definedName>
    <definedName name="Wg">#REF!</definedName>
    <definedName name="wid" localSheetId="0">#REF!</definedName>
    <definedName name="wid">#REF!</definedName>
    <definedName name="width">'[263]INPUT-DATA'!$H$20</definedName>
    <definedName name="width_foud.">'[171]pier Foundation'!$H$27</definedName>
    <definedName name="width_of_cover_slab" localSheetId="0">#REF!</definedName>
    <definedName name="width_of_cover_slab">#REF!</definedName>
    <definedName name="Width_of_projection_of_cover_slab" localSheetId="0">#REF!</definedName>
    <definedName name="Width_of_projection_of_cover_slab">#REF!</definedName>
    <definedName name="Windows">#REF!</definedName>
    <definedName name="Winform">#REF!</definedName>
    <definedName name="wip">#REF!</definedName>
    <definedName name="WIP_944">#REF!</definedName>
    <definedName name="WIPComments">#REF!</definedName>
    <definedName name="WIPMacroStart">#REF!</definedName>
    <definedName name="WIRE">'[54]Shor &amp; Shuter'!#REF!</definedName>
    <definedName name="Wkerb">[103]basdat!$D$8</definedName>
    <definedName name="WlF">[47]Dgn_Crit!$G$21</definedName>
    <definedName name="WLP" localSheetId="0">'[87]FT-05-02IsoBOM'!#REF!</definedName>
    <definedName name="WLP">'[87]FT-05-02IsoBOM'!#REF!</definedName>
    <definedName name="WMM">#REF!</definedName>
    <definedName name="wmmplant">#REF!</definedName>
    <definedName name="WO">#REF!</definedName>
    <definedName name="woldbank">#REF!</definedName>
    <definedName name="WOPO">[93]factors!#REF!</definedName>
    <definedName name="wordings" localSheetId="0">#REF!</definedName>
    <definedName name="wordings">#REF!</definedName>
    <definedName name="Work">[174]Data!$D$2</definedName>
    <definedName name="work_2">#REF!</definedName>
    <definedName name="work_6">#REF!</definedName>
    <definedName name="work_7">#REF!</definedName>
    <definedName name="Work_Name">[297]INPUT!$B$1</definedName>
    <definedName name="WorkName">#REF!</definedName>
    <definedName name="WP" localSheetId="0">#REF!</definedName>
    <definedName name="WP" localSheetId="5">#REF!</definedName>
    <definedName name="WP" localSheetId="7">#REF!</definedName>
    <definedName name="WP" localSheetId="6">#REF!</definedName>
    <definedName name="WP" localSheetId="4">#REF!</definedName>
    <definedName name="WP">#REF!</definedName>
    <definedName name="WPC">#REF!</definedName>
    <definedName name="WPC_2">#REF!</definedName>
    <definedName name="WPC_6">#REF!</definedName>
    <definedName name="WPC_7">#REF!</definedName>
    <definedName name="wq">[269]Material!$D$17</definedName>
    <definedName name="wqqwq">#REF!</definedName>
    <definedName name="Wr">#REF!</definedName>
    <definedName name="wrf">#REF!</definedName>
    <definedName name="Wrk">[78]DATA1!$D$15</definedName>
    <definedName name="wrn.abc." hidden="1">{"Execavation",#N/A,FALSE,"furniture (employer)"}</definedName>
    <definedName name="wrn.ARR._.Forms." localSheetId="0" hidden="1">{#N/A,#N/A,FALSE,"1.1";#N/A,#N/A,FALSE,"1.1a";#N/A,#N/A,FALSE,"1.1b";#N/A,#N/A,FALSE,"1.1c";#N/A,#N/A,FALSE,"1.1e";#N/A,#N/A,FALSE,"1.1f";#N/A,#N/A,FALSE,"1.1g";#N/A,#N/A,FALSE,"1.1h_D";#N/A,#N/A,FALSE,"1.1h_T";#N/A,#N/A,FALSE,"1.2";#N/A,#N/A,FALSE,"1.3b";#N/A,#N/A,FALSE,"1.3";#N/A,#N/A,FALSE,"1.4";#N/A,#N/A,FALSE,"1.5";#N/A,#N/A,FALSE,"1.6";#N/A,#N/A,FALSE,"SOD";#N/A,#N/A,FALSE,"CF"}</definedName>
    <definedName name="wrn.ARR._.Forms." hidden="1">{#N/A,#N/A,FALSE,"1.1";#N/A,#N/A,FALSE,"1.1a";#N/A,#N/A,FALSE,"1.1b";#N/A,#N/A,FALSE,"1.1c";#N/A,#N/A,FALSE,"1.1e";#N/A,#N/A,FALSE,"1.1f";#N/A,#N/A,FALSE,"1.1g";#N/A,#N/A,FALSE,"1.1h_D";#N/A,#N/A,FALSE,"1.1h_T";#N/A,#N/A,FALSE,"1.2";#N/A,#N/A,FALSE,"1.3b";#N/A,#N/A,FALSE,"1.3";#N/A,#N/A,FALSE,"1.4";#N/A,#N/A,FALSE,"1.5";#N/A,#N/A,FALSE,"1.6";#N/A,#N/A,FALSE,"SOD";#N/A,#N/A,FALSE,"CF"}</definedName>
    <definedName name="wrn.ARR._.Output." localSheetId="0" hidden="1">{#N/A,#N/A,FALSE,"2000-01 Form 1.3a";#N/A,#N/A,FALSE,"H1 2001-02 Form 1.3a";#N/A,#N/A,FALSE,"H2 2001-02 Form 1.3a";#N/A,#N/A,FALSE,"2001-02 Form 1.3a";#N/A,#N/A,FALSE,"2002-03 Form 1.3a"}</definedName>
    <definedName name="wrn.ARR._.Output." hidden="1">{#N/A,#N/A,FALSE,"2000-01 Form 1.3a";#N/A,#N/A,FALSE,"H1 2001-02 Form 1.3a";#N/A,#N/A,FALSE,"H2 2001-02 Form 1.3a";#N/A,#N/A,FALSE,"2001-02 Form 1.3a";#N/A,#N/A,FALSE,"2002-03 Form 1.3a"}</definedName>
    <definedName name="wrn.Consolidated._.report._.on._.all._.companies." localSheetId="0" hidden="1">{"SOD1",#N/A,TRUE,"SOD";"SOD2",#N/A,TRUE,"SOD";"Summary 1",#N/A,TRUE,"Summary";"summary - energy bal cons",#N/A,TRUE,"Summary";#N/A,#N/A,TRUE,"PPSummary";"summary energy bal - Discoms",#N/A,TRUE,"Summary";"PPSummNew1",#N/A,TRUE,"PPSummary";"PPsumm newFY2003",#N/A,TRUE,"PPSummary";"pp variance analysis",#N/A,TRUE,"PPSummary";"cap base - all",#N/A,TRUE,"1.1 2002-03";"1.3 expenditure - all",#N/A,TRUE,"1.3 2002-2003";"interest variance 1",#N/A,TRUE,"Int Var";"interest variance 2",#N/A,TRUE,"Int Var";"expense variance",#N/A,TRUE,"Exp Var"}</definedName>
    <definedName name="wrn.Consolidated._.report._.on._.all._.companies." hidden="1">{"SOD1",#N/A,TRUE,"SOD";"SOD2",#N/A,TRUE,"SOD";"Summary 1",#N/A,TRUE,"Summary";"summary - energy bal cons",#N/A,TRUE,"Summary";#N/A,#N/A,TRUE,"PPSummary";"summary energy bal - Discoms",#N/A,TRUE,"Summary";"PPSummNew1",#N/A,TRUE,"PPSummary";"PPsumm newFY2003",#N/A,TRUE,"PPSummary";"pp variance analysis",#N/A,TRUE,"PPSummary";"cap base - all",#N/A,TRUE,"1.1 2002-03";"1.3 expenditure - all",#N/A,TRUE,"1.3 2002-2003";"interest variance 1",#N/A,TRUE,"Int Var";"interest variance 2",#N/A,TRUE,"Int Var";"expense variance",#N/A,TRUE,"Exp Var"}</definedName>
    <definedName name="wrn.detailed." hidden="1">{#N/A,#N/A,FALSE,"no"}</definedName>
    <definedName name="wrn.DRB._.CLAIMS._.FOR._.BILL._.A3._.SIZE."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wrn.DRB._.CLAIMS._.FOR._.BILL._.A4._.SIZE." hidden="1">{"CLAIM 3A",#N/A,FALSE,"CLAIM 3A";"CLAIM 4A",#N/A,FALSE,"CLAIM 4A";"CLAIM 5A CEM EXP STEEL ABSTRACT",#N/A,FALSE,"CLAIM 5A CEM&amp;EXP&amp;STEEL ABSTRACT";"CLAIM 5A CEMENT ROAD TAX INVOICE",#N/A,FALSE,"CLAIM 5A CEMENT ROADTAX INVOICE";"CLAIM 5A EXPL ROAD TAX INVOICE",#N/A,FALSE,"CLAIM 5A EXPLOS ROADTAX INVOICE";"CLAIM 5A CEM ADD. GOOD TAX INVOICE",#N/A,FALSE,"CLAIM5A CEM ADD.GOODTAX INVOICE";"CLAIM 5A EXP ADD. GOOD TAX INVOICE",#N/A,FALSE,"CLAIM5A EXP ADD.GOODTAX INVOICE";"CLAIM 5A STEEL ADD. GOOD TAX INVOICE",#N/A,FALSE,"CLAIM5A STEEL ADD.GOOD TAX INV.";"CLAIM 5A OTHER TAX ABSTRACT",#N/A,FALSE,"CLAIM 5A OTHER TAX ABSTRACT";"CLAIM 5A PASS GOOD TAX INVOICE",#N/A,FALSE,"CLAIM 5A PASS&amp;GOOD TAX INVOICE";"CLAIM 5A INSUR PREMIUM INVOICE",#N/A,FALSE,"CLAIM 5A INSUR.PREMIUM INVOICE";"CLAIM 6A",#N/A,FALSE,"CLAIM 6A";"CLAIM 7",#N/A,FALSE,"CLAIM 7";"CLAIM 10",#N/A,FALSE,"CLAIM 10";"CLAIM 11",#N/A,FALSE,"CLAIM 11";"CLAIM 12",#N/A,FALSE,"CLAIM 12";"CLAIM 13A",#N/A,FALSE,"CLAIM 13A";"CLAIM 15",#N/A,FALSE,"CLAIM 15";"CLAIM 16",#N/A,FALSE,"CLAIM 16";"CLAIM 17A",#N/A,FALSE,"CLAIM 17A";"CLAIM 18",#N/A,FALSE,"CLAIM 18";"CLAIM 21",#N/A,FALSE,"CLAIM 21";"CLAIM 20",#N/A,FALSE,"CLAIM 20";"CLAIM 22",#N/A,FALSE,"CLAIM 22";"CLAIM 23",#N/A,FALSE,"CLAIM 23";"CLAIM 25C WADHAL ABSTRACT",#N/A,FALSE,"25C WADHAL ABSTRACT";"CLAIM 25C WADHAL COMPENSATION",#N/A,FALSE,"25C WADHAL COMPENSATION";"CLAIM 25C WADHAL LOSS OF PROD. LABOUR",#N/A,FALSE,"25C WADHAL LOSS OF PROD. LABOUR";"CLAIM 25C WADHAL LOSS OF PROD. PLANT",#N/A,FALSE,"25C WADHAL LOSS OF PROD. PLANT";"CLAIM 25C MANGLAD ABSTRACT",#N/A,FALSE,"25C MANGLAD ABSTRACT";"CLAIM 25C MANGLAD COMPENSATION",#N/A,FALSE,"25C MANGLAD COMPENSATION";"CLAIM 25C MANGLAD LOSS OF PROD. LABOUR",#N/A,FALSE,"25C MANGLAD LOSS OF PROD.LABOUR";"CLAIM 25C MANGLAD LOSS OF PROD. PLANT",#N/A,FALSE,"25C MANGLAD LOSS OF PROD. PLANT";"CLAIM 25C RATTANPUR ABSTRACT",#N/A,FALSE,"25C RATTANPUR ABSTRACT";"CLAIM 25C RATTANPUR COMPENSATION",#N/A,FALSE,"25C RATTANPUR COMPENSATION";"CLAIM 25C RATT. LOSS OF PROD. LABOUR",#N/A,FALSE,"25C RATTAN.LOSS OF PROD. LABOUR";"CLAIM 25C RATTAN. LOSS OF PROD PLANT",#N/A,FALSE,"25C RATTAN. LOSS OF PROD. PLANT";"CLAIM 25C 6th FACE ABSTRACT",#N/A,FALSE,"25C 6th FACE ABSTRACT";"CLAIM 25C 6th FACE COMPENSATION",#N/A,FALSE,"25C 6th FACE COMPENSATION";"CLAIM 25C 6th LOSS OF PROD . LABOUR",#N/A,FALSE,"25C 6th LOSS OF PROD. LABOUR";"CLAIM 25C 6th LOSS OF PROD. PLANT",#N/A,FALSE,"25C 6th LOSS OF PROD. PLANT";"CLAIM 25C SURGE SHAFT ABSTRACT",#N/A,FALSE,"25C SURGE SHAFT ABSTRACT";"CLAIM 25C SURGE SHAFT COMPENSATION",#N/A,FALSE,"25C SURGE SHAFT COMPENSATION";"CLAIM 25C SHAFT LOSS OF PROD. LABOUR",#N/A,FALSE,"25C SHAFT LOSS OF PROD. LABOUR";"CLAIM 25C SHAFT LOSS OF PROD. PLANT",#N/A,FALSE,"25C SHAFT LOSS OF PROD. PLANT";"CLAIM 29",#N/A,FALSE,"CLAIM 29";"CLAIM 27",#N/A,FALSE,"CLAIM 27";"CLAIM 13A 17A ESCALATION ABSTRACT",#N/A,FALSE,"13A &amp; 17A ESCALATION ABSTRACT";"CLAIM 13A 17A ESCAL. LABOUR",#N/A,FALSE,"13A &amp; 17A ESCAL. LABOUR";"CLAIM 13A 17A ESCAL. FUEL",#N/A,FALSE,"13A &amp; 17A ESCAL. FUEL";"CLAIM 13A 17A ESCALATION wpi",#N/A,FALSE,"13A &amp; 17A ESCALATION - wpi";"CLAIM 13A 17A ESCAL. weighted wpi",#N/A,FALSE,"13A &amp; 17A ESCAL. weighted wpi";"CLAIM 13A 17A ESCAL. OTEHR MATERIAL",#N/A,FALSE,"13A &amp; 17A ESCAL. OTHER MATERIAL"}</definedName>
    <definedName name="wrn.Full._.Report." hidden="1">{#N/A,#N/A,TRUE,"Front";#N/A,#N/A,TRUE,"Simple Letter";#N/A,#N/A,TRUE,"Inside";#N/A,#N/A,TRUE,"Contents";#N/A,#N/A,TRUE,"Basis";#N/A,#N/A,TRUE,"Inclusions";#N/A,#N/A,TRUE,"Exclusions";#N/A,#N/A,TRUE,"Areas";#N/A,#N/A,TRUE,"Summary";#N/A,#N/A,TRUE,"Detail"}</definedName>
    <definedName name="wrn.Output._.forms." localSheetId="0" hidden="1">{#N/A,#N/A,FALSE,"Input";#N/A,#N/A,FALSE,"Avai- CY";#N/A,#N/A,FALSE,"Monthly Dispatch- CY";#N/A,#N/A,FALSE,"MO CY";#N/A,#N/A,FALSE,"MO EY";#N/A,#N/A,FALSE,"Avai- EY";#N/A,#N/A,FALSE,"Monthly Dispatch- EY";#N/A,#N/A,FALSE,"2000-01 Form 1.3a";#N/A,#N/A,FALSE,"H1 2001-02 Form 1.3a";#N/A,#N/A,FALSE,"H2 2001-02 Form 1.3a";#N/A,#N/A,FALSE,"2001-02 Form 1.3a";#N/A,#N/A,FALSE,"2002-03 Form 1.3a"}</definedName>
    <definedName name="wrn.Output._.forms." hidden="1">{#N/A,#N/A,FALSE,"Input";#N/A,#N/A,FALSE,"Avai- CY";#N/A,#N/A,FALSE,"Monthly Dispatch- CY";#N/A,#N/A,FALSE,"MO CY";#N/A,#N/A,FALSE,"MO EY";#N/A,#N/A,FALSE,"Avai- EY";#N/A,#N/A,FALSE,"Monthly Dispatch- EY";#N/A,#N/A,FALSE,"2000-01 Form 1.3a";#N/A,#N/A,FALSE,"H1 2001-02 Form 1.3a";#N/A,#N/A,FALSE,"H2 2001-02 Form 1.3a";#N/A,#N/A,FALSE,"2001-02 Form 1.3a";#N/A,#N/A,FALSE,"2002-03 Form 1.3a"}</definedName>
    <definedName name="wrn.OutputForms." localSheetId="0" hidden="1">{#N/A,#N/A,FALSE,"SEN";#N/A,#N/A,FALSE,"INP";#N/A,#N/A,FALSE,"P&amp;L";#N/A,#N/A,FALSE,"BS";#N/A,#N/A,FALSE,"WCAP";#N/A,#N/A,FALSE,"CF";#N/A,#N/A,FALSE,"1.1";#N/A,#N/A,FALSE,"1.1a";#N/A,#N/A,FALSE,"1.1b";#N/A,#N/A,FALSE,"1.1c";#N/A,#N/A,FALSE,"1.1e";#N/A,#N/A,FALSE,"1.1f";#N/A,#N/A,FALSE,"1.1g";#N/A,#N/A,FALSE,"1.1h_D";#N/A,#N/A,FALSE,"1.1h_T";#N/A,#N/A,FALSE,"1.2";#N/A,#N/A,FALSE,"1.3b";#N/A,#N/A,FALSE,"1.3";#N/A,#N/A,FALSE,"1.4";#N/A,#N/A,FALSE,"1.5";#N/A,#N/A,FALSE,"1.6";#N/A,#N/A,FALSE,"SOD";#N/A,#N/A,FALSE,"3.1, 3.2-CY";#N/A,#N/A,FALSE,"3.3-CY";#N/A,#N/A,FALSE,"3.1, 3.2-LY";#N/A,#N/A,FALSE,"3.3-LY"}</definedName>
    <definedName name="wrn.OutputForms." hidden="1">{#N/A,#N/A,FALSE,"SEN";#N/A,#N/A,FALSE,"INP";#N/A,#N/A,FALSE,"P&amp;L";#N/A,#N/A,FALSE,"BS";#N/A,#N/A,FALSE,"WCAP";#N/A,#N/A,FALSE,"CF";#N/A,#N/A,FALSE,"1.1";#N/A,#N/A,FALSE,"1.1a";#N/A,#N/A,FALSE,"1.1b";#N/A,#N/A,FALSE,"1.1c";#N/A,#N/A,FALSE,"1.1e";#N/A,#N/A,FALSE,"1.1f";#N/A,#N/A,FALSE,"1.1g";#N/A,#N/A,FALSE,"1.1h_D";#N/A,#N/A,FALSE,"1.1h_T";#N/A,#N/A,FALSE,"1.2";#N/A,#N/A,FALSE,"1.3b";#N/A,#N/A,FALSE,"1.3";#N/A,#N/A,FALSE,"1.4";#N/A,#N/A,FALSE,"1.5";#N/A,#N/A,FALSE,"1.6";#N/A,#N/A,FALSE,"SOD";#N/A,#N/A,FALSE,"3.1, 3.2-CY";#N/A,#N/A,FALSE,"3.3-CY";#N/A,#N/A,FALSE,"3.1, 3.2-LY";#N/A,#N/A,FALSE,"3.3-LY"}</definedName>
    <definedName name="wrn.piping."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l." localSheetId="0" hidden="1">{"pl_t&amp;d",#N/A,FALSE,"p&amp;l_t&amp;D_01_02 (2)"}</definedName>
    <definedName name="wrn.pl." hidden="1">{"pl_t&amp;d",#N/A,FALSE,"p&amp;l_t&amp;D_01_02 (2)"}</definedName>
    <definedName name="wrn.pl_td." localSheetId="0" hidden="1">{"pl_td_01_02",#N/A,FALSE,"p&amp;l_t&amp;D_01_02 (2)"}</definedName>
    <definedName name="wrn.pl_td." hidden="1">{"pl_td_01_02",#N/A,FALSE,"p&amp;l_t&amp;D_01_02 (2)"}</definedName>
    <definedName name="wrn.PP." localSheetId="0" hidden="1">{#N/A,#N/A,FALSE,"2002-03 Form 1.3a";#N/A,#N/A,FALSE,"2003-04 Form 1.3a";#N/A,#N/A,FALSE,"Avai- CY";#N/A,#N/A,FALSE,"Avai- EY";#N/A,#N/A,FALSE,"Demand vs Availability"}</definedName>
    <definedName name="wrn.PP." hidden="1">{#N/A,#N/A,FALSE,"2002-03 Form 1.3a";#N/A,#N/A,FALSE,"2003-04 Form 1.3a";#N/A,#N/A,FALSE,"Avai- CY";#N/A,#N/A,FALSE,"Avai- EY";#N/A,#N/A,FALSE,"Demand vs Availability"}</definedName>
    <definedName name="wrn.qqqq." hidden="1">{"wwww",#N/A,FALSE,"Final_ RATE ANALYSIS "}</definedName>
    <definedName name="wrn.RCC."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eport." hidden="1">{#N/A,#N/A,FALSE,"COVER.XLS";#N/A,#N/A,FALSE,"RACT1.XLS";#N/A,#N/A,FALSE,"RACT2.XLS";#N/A,#N/A,FALSE,"ECCMP";#N/A,#N/A,FALSE,"WELDER.XLS"}</definedName>
    <definedName name="wrn.Reports._.of._.NPDCL." localSheetId="0" hidden="1">{#N/A,#N/A,TRUE,"INP";#N/A,#N/A,TRUE,"BS";#N/A,#N/A,TRUE,"P&amp;L";#N/A,#N/A,TRUE,"CF";#N/A,#N/A,TRUE,"WCAP";#N/A,#N/A,TRUE,"1.1";#N/A,#N/A,TRUE,"1.1a";#N/A,#N/A,TRUE,"1.1b";#N/A,#N/A,TRUE,"1.1c";#N/A,#N/A,TRUE,"1.1e";#N/A,#N/A,TRUE,"1.1f";#N/A,#N/A,TRUE,"1.1g";#N/A,#N/A,TRUE,"1.1h_T";#N/A,#N/A,TRUE,"1.1h_D";#N/A,#N/A,TRUE,"1.2";#N/A,#N/A,TRUE,"1.3";#N/A,#N/A,TRUE,"1.3b";#N/A,#N/A,TRUE,"OL";#N/A,#N/A,TRUE,"1.4";#N/A,#N/A,TRUE,"1.5";#N/A,#N/A,TRUE,"1.6";#N/A,#N/A,TRUE,"2.1";#N/A,#N/A,TRUE,"SOD"}</definedName>
    <definedName name="wrn.Reports._.of._.NPDCL." hidden="1">{#N/A,#N/A,TRUE,"INP";#N/A,#N/A,TRUE,"BS";#N/A,#N/A,TRUE,"P&amp;L";#N/A,#N/A,TRUE,"CF";#N/A,#N/A,TRUE,"WCAP";#N/A,#N/A,TRUE,"1.1";#N/A,#N/A,TRUE,"1.1a";#N/A,#N/A,TRUE,"1.1b";#N/A,#N/A,TRUE,"1.1c";#N/A,#N/A,TRUE,"1.1e";#N/A,#N/A,TRUE,"1.1f";#N/A,#N/A,TRUE,"1.1g";#N/A,#N/A,TRUE,"1.1h_T";#N/A,#N/A,TRUE,"1.1h_D";#N/A,#N/A,TRUE,"1.2";#N/A,#N/A,TRUE,"1.3";#N/A,#N/A,TRUE,"1.3b";#N/A,#N/A,TRUE,"OL";#N/A,#N/A,TRUE,"1.4";#N/A,#N/A,TRUE,"1.5";#N/A,#N/A,TRUE,"1.6";#N/A,#N/A,TRUE,"2.1";#N/A,#N/A,TRUE,"SOD"}</definedName>
    <definedName name="wrn.RPLINS." hidden="1">{#N/A,#N/A,FALSE,"str_title";#N/A,#N/A,FALSE,"SUM";#N/A,#N/A,FALSE,"Scope";#N/A,#N/A,FALSE,"PIE-Jn";#N/A,#N/A,FALSE,"PIE-Jn_Hz";#N/A,#N/A,FALSE,"Liq_Plan";#N/A,#N/A,FALSE,"S_Curve";#N/A,#N/A,FALSE,"Liq_Prof";#N/A,#N/A,FALSE,"Man_Pwr";#N/A,#N/A,FALSE,"Man_Prof"}</definedName>
    <definedName name="wrn.summary." hidden="1">{#N/A,#N/A,FALSE,"COVER1.XLS ";#N/A,#N/A,FALSE,"RACT1.XLS";#N/A,#N/A,FALSE,"RACT2.XLS";#N/A,#N/A,FALSE,"ECCMP";#N/A,#N/A,FALSE,"WELDER.XLS"}</definedName>
    <definedName name="wrn.Test._.Report." hidden="1">{#N/A,#N/A,FALSE,"DATA D.I.";#N/A,#N/A,FALSE,"DATA C.I."}</definedName>
    <definedName name="wrn_ARR___Forms_">NA()</definedName>
    <definedName name="wrn_ARR___Output_">NA()</definedName>
    <definedName name="wrn_Consolidated___report___on___all___companies_">NA()</definedName>
    <definedName name="wrn_Output___forms_">NA()</definedName>
    <definedName name="wrn_OutputForms_">NA()</definedName>
    <definedName name="wrn_PP_">NA()</definedName>
    <definedName name="wrn_Reports___of___NPDCL_">NA()</definedName>
    <definedName name="wrnfulla" hidden="1">{#N/A,#N/A,TRUE,"Front";#N/A,#N/A,TRUE,"Simple Letter";#N/A,#N/A,TRUE,"Inside";#N/A,#N/A,TRUE,"Contents";#N/A,#N/A,TRUE,"Basis";#N/A,#N/A,TRUE,"Inclusions";#N/A,#N/A,TRUE,"Exclusions";#N/A,#N/A,TRUE,"Areas";#N/A,#N/A,TRUE,"Summary";#N/A,#N/A,TRUE,"Detail"}</definedName>
    <definedName name="wry">#REF!</definedName>
    <definedName name="wsabs" hidden="1">0</definedName>
    <definedName name="WSsango" hidden="1">#REF!</definedName>
    <definedName name="wtp">[9]JACKWELL!#REF!</definedName>
    <definedName name="wtr">'[203]Pier Design(with offset)'!#REF!</definedName>
    <definedName name="wvwgvw">[68]prjt!#REF!</definedName>
    <definedName name="ww">#REF!</definedName>
    <definedName name="WWDischarge">[298]Data!$B$21:$E$35</definedName>
    <definedName name="WWFdn">[254]Data!#REF!</definedName>
    <definedName name="www">#REF!</definedName>
    <definedName name="wwweee">'[68]Chamber on BW '!#REF!</definedName>
    <definedName name="wwwfrer">#REF!</definedName>
    <definedName name="wwww">[86]Material!$D$38</definedName>
    <definedName name="wwwww">#REF!</definedName>
    <definedName name="wwwwww">#REF!</definedName>
    <definedName name="wxz">#REF!</definedName>
    <definedName name="x" localSheetId="0" hidden="1">{#N/A,#N/A,FALSE,"2002-03 Form 1.3a";#N/A,#N/A,FALSE,"2003-04 Form 1.3a";#N/A,#N/A,FALSE,"Avai- CY";#N/A,#N/A,FALSE,"Avai- EY";#N/A,#N/A,FALSE,"Demand vs Availability"}</definedName>
    <definedName name="x" hidden="1">{#N/A,#N/A,FALSE,"2002-03 Form 1.3a";#N/A,#N/A,FALSE,"2003-04 Form 1.3a";#N/A,#N/A,FALSE,"Avai- CY";#N/A,#N/A,FALSE,"Avai- EY";#N/A,#N/A,FALSE,"Demand vs Availability"}</definedName>
    <definedName name="X_CQuelleBiopurC">[118]BALAN1!$I$27</definedName>
    <definedName name="X1_" localSheetId="0">#REF!</definedName>
    <definedName name="X1_">#REF!</definedName>
    <definedName name="X980210_payment_printing_List">#NAME?</definedName>
    <definedName name="xdfghdfxhg">#REF!</definedName>
    <definedName name="xdfghdfxhg_2">#REF!</definedName>
    <definedName name="xdfghdfxhg_6">#REF!</definedName>
    <definedName name="xdfghdfxhg_7">#REF!</definedName>
    <definedName name="xggddh">'[160]FS-KKC-EST'!#REF!</definedName>
    <definedName name="Xl" localSheetId="0">#REF!</definedName>
    <definedName name="Xl" localSheetId="5">#REF!</definedName>
    <definedName name="Xl" localSheetId="7">#REF!</definedName>
    <definedName name="Xl" localSheetId="6">#REF!</definedName>
    <definedName name="Xl" localSheetId="4">#REF!</definedName>
    <definedName name="Xl">#REF!</definedName>
    <definedName name="Xl___0" localSheetId="0">#REF!</definedName>
    <definedName name="Xl___0">#REF!</definedName>
    <definedName name="Xl___13">#REF!</definedName>
    <definedName name="Xm">#REF!</definedName>
    <definedName name="Xs" localSheetId="0">#REF!</definedName>
    <definedName name="Xs">#REF!</definedName>
    <definedName name="Xso">#REF!</definedName>
    <definedName name="xsx">#REF!</definedName>
    <definedName name="Xt">#REF!</definedName>
    <definedName name="xu">#REF!</definedName>
    <definedName name="xulimit">#REF!</definedName>
    <definedName name="xx" localSheetId="0" hidden="1">{"pl_t&amp;d",#N/A,FALSE,"p&amp;l_t&amp;D_01_02 (2)"}</definedName>
    <definedName name="xx" hidden="1">{"pl_t&amp;d",#N/A,FALSE,"p&amp;l_t&amp;D_01_02 (2)"}</definedName>
    <definedName name="xxx" localSheetId="0" hidden="1">{"pl_t&amp;d",#N/A,FALSE,"p&amp;l_t&amp;D_01_02 (2)"}</definedName>
    <definedName name="xxx" hidden="1">{"pl_t&amp;d",#N/A,FALSE,"p&amp;l_t&amp;D_01_02 (2)"}</definedName>
    <definedName name="xxx_2">#REF!</definedName>
    <definedName name="xxx_6">#REF!</definedName>
    <definedName name="xxx_7">#REF!</definedName>
    <definedName name="XXXX">[293]Material!$D$74</definedName>
    <definedName name="xxxxxx">[299]Material!$D$136</definedName>
    <definedName name="xxxxxxxxxx">[299]Material!$D$118</definedName>
    <definedName name="xxxxxxxxxxxxx">[68]prjt!#REF!</definedName>
    <definedName name="XYZ">#REF!</definedName>
    <definedName name="XYZ1">#REF!</definedName>
    <definedName name="xz" localSheetId="0">#REF!</definedName>
    <definedName name="xz">#REF!</definedName>
    <definedName name="Y">[214]DATA!$C$3:$C$201</definedName>
    <definedName name="Y122_">[1]DLC!$HR$109</definedName>
    <definedName name="Yaleho">#REF!</definedName>
    <definedName name="YEAR">#REF!</definedName>
    <definedName name="Year_wise_Rainfall_Data">#REF!</definedName>
    <definedName name="YEARLY">[16]TWELVE!$A$3:$Q$445</definedName>
    <definedName name="YEN" localSheetId="0">#REF!</definedName>
    <definedName name="YEN">#REF!</definedName>
    <definedName name="YERAGUNTE" hidden="1">#REF!</definedName>
    <definedName name="Yes">#REF!</definedName>
    <definedName name="yf">[96]slab!#REF!</definedName>
    <definedName name="yh">#REF!</definedName>
    <definedName name="yjy">'[180]FS-BB-SC-EST'!#REF!</definedName>
    <definedName name="yjy_1">'[184]FS-BB-SC-EST'!#REF!</definedName>
    <definedName name="yjy_2">'[185]FS-BB-SC-EST'!#REF!</definedName>
    <definedName name="ys" localSheetId="0">#REF!</definedName>
    <definedName name="ys">#REF!</definedName>
    <definedName name="yt">#REF!</definedName>
    <definedName name="yti" hidden="1">#REF!</definedName>
    <definedName name="YTPI">#REF!</definedName>
    <definedName name="yuk">'[68]Chamber on BW '!#REF!</definedName>
    <definedName name="yurt">#REF!</definedName>
    <definedName name="yy">#REF!</definedName>
    <definedName name="yyy">#REF!</definedName>
    <definedName name="Z">#REF!</definedName>
    <definedName name="Z_3CB6B94B_1C57_4629_ACF8_C719F8CCE98E_.wvu.PrintTitles">#REF!</definedName>
    <definedName name="Z_3CB6B94B_1C57_4629_ACF8_C719F8CCE98E_.wvu.Rows">'[300]Chapter-5'!#REF!</definedName>
    <definedName name="Z_652D1CC9_F77B_42BC_A24F_AA0F053B7B37_.wvu.PrintTitles">#REF!</definedName>
    <definedName name="Z_652D1CC9_F77B_42BC_A24F_AA0F053B7B37_.wvu.Rows">'[300]Chapter-5'!#REF!</definedName>
    <definedName name="Z_D5A1E352_FF22_4125_9FC4_0EE20FA24D93_.wvu.PrintTitles">#REF!</definedName>
    <definedName name="Z_D5A1E352_FF22_4125_9FC4_0EE20FA24D93_.wvu.Rows">'[300]Chapter-5'!#REF!</definedName>
    <definedName name="zÀ">#REF!</definedName>
    <definedName name="zadrat">#REF!</definedName>
    <definedName name="zÀì">#REF!</definedName>
    <definedName name="Zero">#REF!</definedName>
    <definedName name="Zins_Garantee">#REF!</definedName>
    <definedName name="Zins_Monat">#REF!</definedName>
    <definedName name="Zinz_ÖKB">#REF!</definedName>
    <definedName name="Zip">#REF!</definedName>
    <definedName name="Zip1" hidden="1">{#N/A,#N/A,TRUE,"Front";#N/A,#N/A,TRUE,"Simple Letter";#N/A,#N/A,TRUE,"Inside";#N/A,#N/A,TRUE,"Contents";#N/A,#N/A,TRUE,"Basis";#N/A,#N/A,TRUE,"Inclusions";#N/A,#N/A,TRUE,"Exclusions";#N/A,#N/A,TRUE,"Areas";#N/A,#N/A,TRUE,"Summary";#N/A,#N/A,TRUE,"Detail"}</definedName>
    <definedName name="zitd">#REF!</definedName>
    <definedName name="zl" localSheetId="0">#REF!</definedName>
    <definedName name="zl" localSheetId="5">#REF!</definedName>
    <definedName name="zl" localSheetId="7">#REF!</definedName>
    <definedName name="zl" localSheetId="6">#REF!</definedName>
    <definedName name="zl" localSheetId="4">#REF!</definedName>
    <definedName name="zl">#REF!</definedName>
    <definedName name="zl___0" localSheetId="0">#REF!</definedName>
    <definedName name="zl___0">#REF!</definedName>
    <definedName name="zl___13" localSheetId="0">#REF!</definedName>
    <definedName name="zl___13">#REF!</definedName>
    <definedName name="zlpu" localSheetId="0">#REF!</definedName>
    <definedName name="zlpu">#REF!</definedName>
    <definedName name="zlpu___0">#REF!</definedName>
    <definedName name="zlpu___13">#REF!</definedName>
    <definedName name="ZM">#REF!</definedName>
    <definedName name="Zone">[301]INPUT!$C$18</definedName>
    <definedName name="ZONE_1">#REF!</definedName>
    <definedName name="ZONE_2">#REF!</definedName>
    <definedName name="ZONE_3">#REF!</definedName>
    <definedName name="Zone_elec">#REF!</definedName>
    <definedName name="Zone_equipt">#REF!</definedName>
    <definedName name="Zone_ingenierie">#REF!</definedName>
    <definedName name="zone7">#REF!</definedName>
    <definedName name="Zones">#REF!</definedName>
    <definedName name="zs" localSheetId="0">#REF!</definedName>
    <definedName name="zs">#REF!</definedName>
    <definedName name="zs___0">#REF!</definedName>
    <definedName name="zs___13">#REF!</definedName>
    <definedName name="ZS_Ncalcs">[302]CoverSheet!$A$32</definedName>
    <definedName name="zsdf">#REF!</definedName>
    <definedName name="zspu" localSheetId="0">#REF!</definedName>
    <definedName name="zspu">#REF!</definedName>
    <definedName name="zspu___0">#REF!</definedName>
    <definedName name="zspu___13">#REF!</definedName>
    <definedName name="ZSS" localSheetId="0">#REF!</definedName>
    <definedName name="ZSS">#REF!</definedName>
    <definedName name="ZSS___0">#REF!</definedName>
    <definedName name="ZSS___13">#REF!</definedName>
    <definedName name="zt">[73]Open!$E$94</definedName>
    <definedName name="ztpu" localSheetId="0">#REF!</definedName>
    <definedName name="ztpu">#REF!</definedName>
    <definedName name="ztpu___0" localSheetId="0">#REF!</definedName>
    <definedName name="ztpu___0">#REF!</definedName>
    <definedName name="ztpu___13">#REF!</definedName>
    <definedName name="zx" localSheetId="0">#REF!</definedName>
    <definedName name="zx">#REF!</definedName>
    <definedName name="zxgsdfg" hidden="1">{"'Bill No. 7'!$A$1:$G$32"}</definedName>
    <definedName name="ZY" localSheetId="0">#REF!</definedName>
    <definedName name="ZY">#REF!</definedName>
    <definedName name="ZY___0">#REF!</definedName>
    <definedName name="ZY___13">#REF!</definedName>
    <definedName name="ZZCaCD">#REF!</definedName>
    <definedName name="zzxccc">'[68]Chamber on BW '!#REF!</definedName>
    <definedName name="zzz">#REF!</definedName>
    <definedName name="ತಯಾರಿಕೆ.__________¸ÁªÀÄxÀåð" localSheetId="0">#REF!</definedName>
    <definedName name="ತಯಾರಿಕೆ.__________¸ÁªÀÄxÀåð" localSheetId="2">#REF!</definedName>
    <definedName name="ತಯಾರಿಕೆ.__________¸ÁªÀÄxÀåð">#REF!</definedName>
    <definedName name="전체">#REF!</definedName>
    <definedName name="전체_2">#REF!</definedName>
    <definedName name="전체_6">#REF!</definedName>
    <definedName name="전체_7">#REF!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7" i="20" l="1"/>
  <c r="F7" i="20" s="1"/>
  <c r="O13" i="20"/>
  <c r="J7" i="20"/>
  <c r="E8" i="20" l="1"/>
  <c r="E9" i="20"/>
  <c r="E11" i="20" l="1"/>
  <c r="E10" i="20"/>
  <c r="E12" i="20" s="1"/>
  <c r="G9" i="18" l="1"/>
  <c r="G10" i="18"/>
  <c r="G11" i="18"/>
  <c r="G12" i="18"/>
  <c r="G8" i="18"/>
  <c r="H21" i="2"/>
  <c r="H22" i="2"/>
  <c r="H23" i="2"/>
  <c r="H24" i="2"/>
  <c r="H25" i="2"/>
  <c r="H26" i="2"/>
  <c r="H27" i="2"/>
  <c r="H28" i="2"/>
  <c r="H29" i="2"/>
  <c r="H30" i="2"/>
  <c r="H31" i="2"/>
  <c r="H32" i="2"/>
  <c r="H33" i="2"/>
  <c r="H34" i="2"/>
  <c r="H35" i="2"/>
  <c r="H36" i="2"/>
  <c r="H37" i="2"/>
  <c r="H38" i="2"/>
  <c r="H39" i="2"/>
  <c r="H40" i="2"/>
  <c r="H41" i="2"/>
  <c r="H42" i="2"/>
  <c r="H44" i="2"/>
  <c r="H45" i="2"/>
  <c r="H46" i="2"/>
  <c r="H47" i="2"/>
  <c r="H48" i="2"/>
  <c r="H49" i="2"/>
  <c r="H50" i="2"/>
  <c r="H51" i="2"/>
  <c r="H52" i="2"/>
  <c r="H53" i="2"/>
  <c r="H54" i="2"/>
  <c r="H55" i="2"/>
  <c r="H56" i="2"/>
  <c r="H57" i="2"/>
  <c r="H58" i="2"/>
  <c r="H59" i="2"/>
  <c r="H60" i="2"/>
  <c r="H61" i="2"/>
  <c r="H62" i="2"/>
  <c r="H63" i="2"/>
  <c r="H64" i="2"/>
  <c r="H65" i="2"/>
  <c r="H66" i="2"/>
  <c r="H67" i="2"/>
  <c r="H68" i="2"/>
  <c r="H69" i="2"/>
  <c r="H70" i="2"/>
  <c r="H71" i="2"/>
  <c r="H72" i="2"/>
  <c r="H20" i="2"/>
  <c r="H16" i="2"/>
  <c r="H11" i="2"/>
  <c r="H6" i="2"/>
  <c r="F48" i="2"/>
  <c r="F49" i="2"/>
  <c r="F50" i="2"/>
  <c r="F51" i="2"/>
  <c r="F52" i="2"/>
  <c r="F53" i="2"/>
  <c r="F54" i="2"/>
  <c r="F55" i="2"/>
  <c r="F56" i="2"/>
  <c r="F57" i="2"/>
  <c r="F58" i="2"/>
  <c r="F59" i="2"/>
  <c r="F60" i="2"/>
  <c r="F61" i="2"/>
  <c r="F62" i="2"/>
  <c r="F63" i="2"/>
  <c r="F64" i="2"/>
  <c r="F65" i="2"/>
  <c r="F66" i="2"/>
  <c r="F67" i="2"/>
  <c r="F68" i="2"/>
  <c r="F69" i="2"/>
  <c r="F70" i="2"/>
  <c r="F71" i="2"/>
  <c r="F72" i="2"/>
  <c r="F47" i="2"/>
  <c r="F21" i="2"/>
  <c r="F22" i="2"/>
  <c r="F23" i="2"/>
  <c r="F24" i="2"/>
  <c r="F25" i="2"/>
  <c r="F26" i="2"/>
  <c r="F27" i="2"/>
  <c r="F28" i="2"/>
  <c r="F29" i="2"/>
  <c r="F30" i="2"/>
  <c r="F31" i="2"/>
  <c r="F32" i="2"/>
  <c r="F33" i="2"/>
  <c r="F34" i="2"/>
  <c r="F35" i="2"/>
  <c r="F36" i="2"/>
  <c r="F37" i="2"/>
  <c r="F38" i="2"/>
  <c r="F39" i="2"/>
  <c r="F40" i="2"/>
  <c r="F41" i="2"/>
  <c r="F42" i="2"/>
  <c r="F20" i="2"/>
  <c r="F16" i="2"/>
  <c r="F11" i="2"/>
  <c r="F6" i="2"/>
  <c r="I22" i="2"/>
  <c r="T8" i="2"/>
  <c r="T10" i="2"/>
  <c r="T9" i="2"/>
  <c r="W10" i="2"/>
  <c r="H43" i="2" l="1"/>
  <c r="P7" i="2"/>
  <c r="Q7" i="2" s="1"/>
  <c r="P8" i="2"/>
  <c r="Q8" i="2" s="1"/>
  <c r="P9" i="2"/>
  <c r="Q9" i="2" s="1"/>
  <c r="P10" i="2"/>
  <c r="Q10" i="2" s="1"/>
  <c r="P11" i="2"/>
  <c r="P12" i="2"/>
  <c r="Q12" i="2" s="1"/>
  <c r="P13" i="2"/>
  <c r="Q13" i="2" s="1"/>
  <c r="P14" i="2"/>
  <c r="Q14" i="2" s="1"/>
  <c r="P15" i="2"/>
  <c r="Q15" i="2" s="1"/>
  <c r="P16" i="2"/>
  <c r="P17" i="2"/>
  <c r="Q17" i="2" s="1"/>
  <c r="P18" i="2"/>
  <c r="Q18" i="2" s="1"/>
  <c r="P19" i="2"/>
  <c r="Q19" i="2" s="1"/>
  <c r="P20" i="2"/>
  <c r="P21" i="2"/>
  <c r="P22" i="2"/>
  <c r="P23" i="2"/>
  <c r="P24" i="2"/>
  <c r="P25" i="2"/>
  <c r="P26" i="2"/>
  <c r="P27" i="2"/>
  <c r="P28" i="2"/>
  <c r="P29" i="2"/>
  <c r="P30" i="2"/>
  <c r="P31" i="2"/>
  <c r="P32" i="2"/>
  <c r="P33" i="2"/>
  <c r="P34" i="2"/>
  <c r="P35" i="2"/>
  <c r="P36" i="2"/>
  <c r="P37" i="2"/>
  <c r="P38" i="2"/>
  <c r="P39" i="2"/>
  <c r="P40" i="2"/>
  <c r="P41" i="2"/>
  <c r="P42" i="2"/>
  <c r="P44" i="2"/>
  <c r="Q44" i="2" s="1"/>
  <c r="P45" i="2"/>
  <c r="Q45" i="2" s="1"/>
  <c r="P46" i="2"/>
  <c r="Q46" i="2" s="1"/>
  <c r="P47" i="2"/>
  <c r="P48" i="2"/>
  <c r="P49" i="2"/>
  <c r="P50" i="2"/>
  <c r="P51" i="2"/>
  <c r="P52" i="2"/>
  <c r="P53" i="2"/>
  <c r="P54" i="2"/>
  <c r="P55" i="2"/>
  <c r="P56" i="2"/>
  <c r="P57" i="2"/>
  <c r="P58" i="2"/>
  <c r="P59" i="2"/>
  <c r="P60" i="2"/>
  <c r="P61" i="2"/>
  <c r="P62" i="2"/>
  <c r="P63" i="2"/>
  <c r="P64" i="2"/>
  <c r="P65" i="2"/>
  <c r="P66" i="2"/>
  <c r="P67" i="2"/>
  <c r="P68" i="2"/>
  <c r="P69" i="2"/>
  <c r="P70" i="2"/>
  <c r="P71" i="2"/>
  <c r="P72" i="2"/>
  <c r="P73" i="2"/>
  <c r="P74" i="2"/>
  <c r="P6" i="2"/>
  <c r="R22" i="2"/>
  <c r="P43" i="2" l="1"/>
  <c r="Q50" i="2"/>
  <c r="Q49" i="2"/>
  <c r="Q48" i="2"/>
  <c r="Q51" i="2"/>
  <c r="Q52" i="2"/>
  <c r="Q53" i="2"/>
  <c r="Q54" i="2"/>
  <c r="Q55" i="2"/>
  <c r="Q56" i="2"/>
  <c r="Q57" i="2"/>
  <c r="Q59" i="2"/>
  <c r="Q61" i="2"/>
  <c r="Q62" i="2"/>
  <c r="Q63" i="2"/>
  <c r="Q64" i="2"/>
  <c r="Q65" i="2"/>
  <c r="Q66" i="2"/>
  <c r="Q67" i="2"/>
  <c r="Q68" i="2"/>
  <c r="Q69" i="2"/>
  <c r="Q72" i="2"/>
  <c r="Q71" i="2"/>
  <c r="Q70" i="2"/>
  <c r="Q60" i="2"/>
  <c r="Q58" i="2"/>
  <c r="Q47" i="2"/>
  <c r="I28" i="16"/>
  <c r="I8" i="16"/>
  <c r="I9" i="16"/>
  <c r="I10" i="16"/>
  <c r="I11" i="16"/>
  <c r="I12" i="16"/>
  <c r="I13" i="16"/>
  <c r="I14" i="16"/>
  <c r="I15" i="16"/>
  <c r="I16" i="16"/>
  <c r="I17" i="16"/>
  <c r="I18" i="16"/>
  <c r="I19" i="16"/>
  <c r="I20" i="16"/>
  <c r="I21" i="16"/>
  <c r="I22" i="16"/>
  <c r="I23" i="16"/>
  <c r="I24" i="16"/>
  <c r="I25" i="16"/>
  <c r="I26" i="16"/>
  <c r="I27" i="16"/>
  <c r="I7" i="16"/>
  <c r="Q40" i="2"/>
  <c r="Q41" i="2"/>
  <c r="Q42" i="2"/>
  <c r="G25" i="16"/>
  <c r="G26" i="16"/>
  <c r="H25" i="16"/>
  <c r="H26" i="16"/>
  <c r="H24" i="16"/>
  <c r="G24" i="16"/>
  <c r="H17" i="16"/>
  <c r="H15" i="16"/>
  <c r="H14" i="16"/>
  <c r="H73" i="2" l="1"/>
  <c r="F73" i="2"/>
  <c r="U73" i="2" l="1"/>
  <c r="Q34" i="2"/>
  <c r="Q16" i="2"/>
  <c r="Q20" i="2" l="1"/>
  <c r="K19" i="2"/>
  <c r="J19" i="2"/>
  <c r="K8" i="2"/>
  <c r="Q28" i="2"/>
  <c r="Q25" i="2"/>
  <c r="Q6" i="2"/>
  <c r="Q11" i="2"/>
  <c r="J12" i="2"/>
  <c r="J9" i="2"/>
  <c r="J8" i="2"/>
  <c r="J10" i="2" s="1"/>
  <c r="Q32" i="2"/>
  <c r="Q31" i="2"/>
  <c r="Q26" i="2"/>
  <c r="I23" i="2"/>
  <c r="L27" i="8"/>
  <c r="Q22" i="2" l="1"/>
  <c r="R23" i="2"/>
  <c r="I66" i="12"/>
  <c r="D6" i="12" l="1"/>
  <c r="L67" i="8"/>
  <c r="S17" i="12" l="1"/>
  <c r="S13" i="12"/>
  <c r="S14" i="12"/>
  <c r="S15" i="12"/>
  <c r="S12" i="12"/>
  <c r="S24" i="12" s="1"/>
  <c r="K24" i="12" l="1"/>
  <c r="E5" i="12" l="1"/>
  <c r="A2" i="17" l="1"/>
  <c r="A2" i="16"/>
  <c r="G13" i="17" l="1"/>
  <c r="G11" i="17"/>
  <c r="G10" i="17"/>
  <c r="L9" i="17"/>
  <c r="K9" i="17"/>
  <c r="J9" i="17"/>
  <c r="G9" i="17"/>
  <c r="G7" i="17"/>
  <c r="G6" i="17"/>
  <c r="G5" i="17"/>
  <c r="G13" i="18" l="1"/>
  <c r="G14" i="17"/>
  <c r="Q30" i="2" l="1"/>
  <c r="Q33" i="2"/>
  <c r="Q36" i="2"/>
  <c r="Q38" i="2"/>
  <c r="Q27" i="2"/>
  <c r="Q35" i="2"/>
  <c r="Q37" i="2"/>
  <c r="Q39" i="2"/>
  <c r="Q23" i="2" l="1"/>
  <c r="A1" i="10"/>
  <c r="AG27" i="10"/>
  <c r="AG26" i="10"/>
  <c r="AG28" i="10" l="1"/>
  <c r="E4" i="12"/>
  <c r="E6" i="12" s="1"/>
  <c r="B61" i="12"/>
  <c r="B60" i="12"/>
  <c r="F47" i="12"/>
  <c r="F46" i="12"/>
  <c r="G45" i="12"/>
  <c r="G48" i="12" s="1"/>
  <c r="D36" i="12"/>
  <c r="G39" i="12" s="1"/>
  <c r="B36" i="12"/>
  <c r="G38" i="12" s="1"/>
  <c r="E35" i="12"/>
  <c r="E36" i="12" s="1"/>
  <c r="G40" i="12" s="1"/>
  <c r="G56" i="12" s="1"/>
  <c r="F17" i="12"/>
  <c r="F16" i="12"/>
  <c r="G15" i="12"/>
  <c r="G18" i="12" s="1"/>
  <c r="K7" i="12"/>
  <c r="G9" i="12"/>
  <c r="B6" i="12"/>
  <c r="G8" i="12" s="1"/>
  <c r="G14" i="12" s="1"/>
  <c r="G5" i="12"/>
  <c r="G26" i="12" l="1"/>
  <c r="G35" i="12"/>
  <c r="G36" i="12" s="1"/>
  <c r="G41" i="12"/>
  <c r="G49" i="12"/>
  <c r="G44" i="12"/>
  <c r="G4" i="12"/>
  <c r="G6" i="12" s="1"/>
  <c r="AG40" i="10"/>
  <c r="N11" i="2"/>
  <c r="G10" i="12" l="1"/>
  <c r="G11" i="12" s="1"/>
  <c r="G50" i="12"/>
  <c r="G54" i="12" s="1"/>
  <c r="G61" i="12" s="1"/>
  <c r="G19" i="12" l="1"/>
  <c r="G20" i="12"/>
  <c r="G24" i="12" s="1"/>
  <c r="G60" i="12" s="1"/>
  <c r="G62" i="12" s="1"/>
  <c r="C67" i="12" s="1"/>
  <c r="I62" i="12" l="1"/>
  <c r="I5" i="2" l="1"/>
  <c r="I4" i="2"/>
  <c r="Q21" i="2" l="1"/>
  <c r="J17" i="2"/>
  <c r="J18" i="2" s="1"/>
  <c r="J15" i="2"/>
  <c r="I14" i="2"/>
  <c r="K13" i="2"/>
  <c r="Q24" i="2" l="1"/>
  <c r="F43" i="2" l="1"/>
  <c r="Q43" i="2" s="1"/>
  <c r="Q29" i="2"/>
  <c r="H74" i="2" l="1"/>
  <c r="D6" i="20" s="1"/>
  <c r="U43" i="2"/>
  <c r="V43" i="2" s="1"/>
  <c r="F74" i="2"/>
  <c r="C5" i="20" s="1"/>
  <c r="D8" i="20" l="1"/>
  <c r="F6" i="20"/>
  <c r="C8" i="20"/>
  <c r="F5" i="20"/>
  <c r="C68" i="12"/>
  <c r="C69" i="12" s="1"/>
  <c r="D9" i="20" l="1"/>
  <c r="D11" i="20"/>
  <c r="D10" i="20"/>
  <c r="C10" i="20"/>
  <c r="F10" i="20" s="1"/>
  <c r="C11" i="20"/>
  <c r="F11" i="20" s="1"/>
  <c r="F8" i="20"/>
  <c r="C12" i="20"/>
  <c r="F9" i="20" l="1"/>
  <c r="F12" i="20" s="1"/>
  <c r="D12" i="20"/>
  <c r="H18" i="20" l="1"/>
  <c r="H19" i="20" s="1"/>
  <c r="I15" i="20"/>
  <c r="G20" i="20"/>
</calcChain>
</file>

<file path=xl/sharedStrings.xml><?xml version="1.0" encoding="utf-8"?>
<sst xmlns="http://schemas.openxmlformats.org/spreadsheetml/2006/main" count="447" uniqueCount="244">
  <si>
    <t>HUBLI ELECTRICITY SUPPLY COMPANY LIMITED</t>
  </si>
  <si>
    <t>Sl. No</t>
  </si>
  <si>
    <t>Particulars</t>
  </si>
  <si>
    <t>Unit</t>
  </si>
  <si>
    <t>Qty</t>
  </si>
  <si>
    <t>Set</t>
  </si>
  <si>
    <t>Material Cost</t>
  </si>
  <si>
    <t>Nos.</t>
  </si>
  <si>
    <t>MT</t>
  </si>
  <si>
    <t>Total in Rs.</t>
  </si>
  <si>
    <t xml:space="preserve">Amount </t>
  </si>
  <si>
    <t>Set       (3 Nos)</t>
  </si>
  <si>
    <t>Junior Engineer(Ele),</t>
  </si>
  <si>
    <t xml:space="preserve">ÌÐÔ½ñÏü Á·ÐÔô³ý ÊÐ¤Ð½¤Ñ¡Ô ‘Ðo»Ðº ºo¦ÐÔÁÔ³Ð    </t>
  </si>
  <si>
    <t xml:space="preserve">  Hubli Electricity Supply Company Ltd</t>
  </si>
  <si>
    <t xml:space="preserve"> ÊÐÌÑo¦ÐÔ‘Ð ‘Ño¦ÐÔþºÀÑþÌÐ‘Ð ƒ¿°o¦ÐÔo³Ð¤Ð¤ÐÔ(Á)     </t>
  </si>
  <si>
    <t xml:space="preserve">                               Office of the</t>
  </si>
  <si>
    <t xml:space="preserve">             ŠÊý ÀÐÔ³ÐÔê ŠÄý ‡»Ð Á¾°Ñ–Ð, </t>
  </si>
  <si>
    <t xml:space="preserve"> Asst.Executive Engineer (Ele)</t>
  </si>
  <si>
    <t xml:space="preserve">                 ÌÐÔ.Á.ÊÐ.‘Ð.º. ƒµÐ±Ò.   </t>
  </si>
  <si>
    <t xml:space="preserve"> 33KV S&amp;L Sub-Divn. Athani</t>
  </si>
  <si>
    <r>
      <t xml:space="preserve">      </t>
    </r>
    <r>
      <rPr>
        <b/>
        <sz val="12"/>
        <rFont val="Times New Roman"/>
        <family val="1"/>
      </rPr>
      <t xml:space="preserve">  </t>
    </r>
  </si>
  <si>
    <t xml:space="preserve">                 </t>
  </si>
  <si>
    <t xml:space="preserve">Date: </t>
  </si>
  <si>
    <t>To,</t>
  </si>
  <si>
    <t>The Executive Engineer Ele,</t>
  </si>
  <si>
    <t xml:space="preserve">33KV S&amp;L Division, </t>
  </si>
  <si>
    <t>HESCOM,Belagavi.</t>
  </si>
  <si>
    <t>Sir,</t>
  </si>
  <si>
    <t xml:space="preserve">         Sub: Submission of Estimates for Sanction.</t>
  </si>
  <si>
    <t xml:space="preserve">         With reference to the above subject, I am herewith submitting the following estimates for your kind sanction.</t>
  </si>
  <si>
    <t>Sl.No</t>
  </si>
  <si>
    <t>Name of the work</t>
  </si>
  <si>
    <t>Cost of the estimate</t>
  </si>
  <si>
    <t>Total</t>
  </si>
  <si>
    <t xml:space="preserve">       Yours faithfully</t>
  </si>
  <si>
    <t>Athani</t>
  </si>
  <si>
    <t>INDEX</t>
  </si>
  <si>
    <t>Span</t>
  </si>
  <si>
    <t>Guy concreting with Boulders, Mud &amp; Sand (300x300x450 mm) As per Drawing No. BESCOM/GM/CP/7 Dt: 24.10.07</t>
  </si>
  <si>
    <t xml:space="preserve">Supplying and Providing of Pipe type Earthing consisting of  Class "C" GI Pipe of 3mtr long, 40mm dia, 2.5mm thick, with Clamp, Bolt &amp; Nuts, GI Wire / 50 x 6mm GI flat of 3mtrs long, Charcoal,salt, including earth excavation, re-filling as per KPTCL 23-24,  page no: 115, Sl.No.: 6a,  Rs. 5224+2111/- </t>
  </si>
  <si>
    <t>G I Bolt &amp; Nuts of required various size HESCOM CSR 23-24, KPTCL, Page No.: 43, Sl.No.:18.3,  Rs. 142780/MT</t>
  </si>
  <si>
    <t>Number plates with pole clamps Bolt &amp; nuts KPTCL SR 23-24, page No-43, Sl.No: 19.2,  Rs.318/- and labour Page. No/: 113, Sl. No.: 3, Item No.: b, Rs. 80/-</t>
  </si>
  <si>
    <t>Phase plates (set of 6 per tower) KPTCL SR 23-24, page No-43, Sl.No: 19.1 Rs:528 labour Page. No/: 113, Sl. No.: 3, Item No.:d, Rs. 238/-</t>
  </si>
  <si>
    <t>Concreting materials for 9.5 Mtr long, 350 kg WL RCC (HESCOM CSR 23-24, 11 KV Labour Page No:8, Sl.No:26 A(a), B(a), C(a), (Rs. 312+3746+312 =4370)</t>
  </si>
  <si>
    <t>Meter</t>
  </si>
  <si>
    <t>DP</t>
  </si>
  <si>
    <t>Concreting materials for 9.5 Mtr long, 350 kg WL RCC (HESCOM CSR 23-24, 11 KV Labour Page No:8, Sl.No:26 A(a), B(a), C(a), (Rs. 312+3746+312 =4370*2=8740)</t>
  </si>
  <si>
    <t>33KV S&amp;L Sub-Division, HESCOM,Athani</t>
  </si>
  <si>
    <t xml:space="preserve">   Asst, Executive Engineer(Ele)</t>
  </si>
  <si>
    <t xml:space="preserve">HUBLI ELECTRICITY SUPPLY COMPANY LIMITED. </t>
  </si>
  <si>
    <t>Node No</t>
  </si>
  <si>
    <t>KVA at node</t>
  </si>
  <si>
    <t>CUM KVA</t>
  </si>
  <si>
    <t>Distance KM</t>
  </si>
  <si>
    <t>KVA-KM</t>
  </si>
  <si>
    <t>Conductor constant ohm/kms</t>
  </si>
  <si>
    <t>KVA-KM Conductor constant</t>
  </si>
  <si>
    <t xml:space="preserve">1. Total connected load P=                                                               </t>
  </si>
  <si>
    <t>2. Total length in Km. L=</t>
  </si>
  <si>
    <t>3. Sum of moments= KVA*KM=</t>
  </si>
  <si>
    <t>4. LDF= P*L/ KVA*KM</t>
  </si>
  <si>
    <t xml:space="preserve">5. Annual energy sent out of the feeder                                                         </t>
  </si>
  <si>
    <t xml:space="preserve">6. Peak load =                                                                                                   </t>
  </si>
  <si>
    <t>7. Diversity factor= Total connected load in KVA/1.73*33*Peak load</t>
  </si>
  <si>
    <t>8. Load factor = Annual energy sent out on the feeder/ Energy computed on the basis of the peak load= Annual energy sent out/ 1.73*33*0.8*8760*peak load</t>
  </si>
  <si>
    <t>9. Loss load factor(LLF) =0.30*LF+.70*LF*LF)</t>
  </si>
  <si>
    <t xml:space="preserve">10.Load density factor= </t>
  </si>
  <si>
    <t>11. Annual energy losses= 0.105*P*P*L*R*LLF/2*LDF*DF*DF</t>
  </si>
  <si>
    <t>Aprox</t>
  </si>
  <si>
    <t>Resistance of the conductor in Ohms per KM=</t>
  </si>
  <si>
    <t>12. Add 10% spur line loss= Annual energy loss*0.1=</t>
  </si>
  <si>
    <t>13. Total loss =</t>
  </si>
  <si>
    <t xml:space="preserve">14. HTVR calculation </t>
  </si>
  <si>
    <t>I) % HTVR= KVA*KM *0.00341/100</t>
  </si>
  <si>
    <t xml:space="preserve">Calculation of Energy Savings </t>
  </si>
  <si>
    <t>Therefore Annual Energy Savings in Units = 1-2</t>
  </si>
  <si>
    <t xml:space="preserve">         Cost of Estimate</t>
  </si>
  <si>
    <t>=</t>
  </si>
  <si>
    <t xml:space="preserve">            Asst. Executive Engineer(Ele)                                                                   Junior Engineer(Ele)                </t>
  </si>
  <si>
    <t xml:space="preserve">33 KV S &amp; L Sub-Division, HESCOM, Athani                                        33KV line maintenance Athani               </t>
  </si>
  <si>
    <t>33 KV S &amp; L Sub-Division, HESCOM, Athani                                       33KV line maintenance Athani</t>
  </si>
  <si>
    <t xml:space="preserve">            Asst. Executive Engineer(El),                                                                     Junior Engineer(El)                   </t>
  </si>
  <si>
    <t>TP</t>
  </si>
  <si>
    <t>Pole</t>
  </si>
  <si>
    <t>Prop 9.5Mtr RCC Pole for line=192 No's</t>
  </si>
  <si>
    <t>Prop 9.5Mtr RCC DP sets =22No's</t>
  </si>
  <si>
    <t>Prop 9.5Mtr RCC TP sets =2No's</t>
  </si>
  <si>
    <t>Prop 9.5Mtr RCC DP sets</t>
  </si>
  <si>
    <t>Prop Coyote ACSR</t>
  </si>
  <si>
    <t>Prop 9.5Mtr RCC TP sets</t>
  </si>
  <si>
    <t>Concreting materials for 9.5 Mtr long, 350 kg WL RCC (HESCOM CSR 23-24, 11 KV Labour Page No:8, Sl.No:26 A(a), B(a), C(a), (Rs. 312+3746+312 =4370x3 Nos= 13110.00)</t>
  </si>
  <si>
    <t>Km</t>
  </si>
  <si>
    <t>Check survey to be conducted during construction stage: Conducting detailed 
check survey along the approved route duly following the route alignment, GPS Co-ordinates, submission of detailed line schedule, tower schedule, land schedule and comparing the same with respect to detailed survey report, bringing out the differences if any. Submission of contour maps for undulated/hilly tower. The work also includes marking corridor width in the field and computing the quantum of benching and revetment, preparation of detailed land schedule along the corridor on the digitized Revenue village maps indicating the Sy. Nos. falling within the corridor for the purpose of estimation of the land compensation, submission of detailed consolidated hard copy of reports of check survey in 6 sets along with soft copy for approval in all types of terrain per km (KPTCL SR 23-24, Page No.: 155, Sl. No.: 3,)</t>
  </si>
  <si>
    <t>Kms</t>
  </si>
  <si>
    <t>Detailed Survey: Detailed survey along the approved route alignment by using Modern Survey equipment like DGPS/Total Stations/Digital Theodolites/GPS including profiling, tower spotting and optimization of locations by using computer aided techniques as detailed in the scope of work using PLS-CADD software in all types of terrains and includes the following: (KPTCL SR 23-24, Page No.: 153, Sl. No.: 2,)</t>
  </si>
  <si>
    <t xml:space="preserve">HUBLI ELECTRICITY SUPPLY COMPANY LIMITED </t>
  </si>
  <si>
    <t>Part-B 33KV Line breaker material estimate</t>
  </si>
  <si>
    <t>Sl.
No.</t>
  </si>
  <si>
    <t>Qty to be
erected</t>
  </si>
  <si>
    <t xml:space="preserve">Unit Material Cost Rs. </t>
  </si>
  <si>
    <t xml:space="preserve">Total Material Cost Rs. </t>
  </si>
  <si>
    <t>a)</t>
  </si>
  <si>
    <t>Nos</t>
  </si>
  <si>
    <t>33 KV Isolators :</t>
  </si>
  <si>
    <t>33KV, 800A, 25 KA Class Double Break manually operated isolators with Pad connectors suitable for Coyote ACSR Conductor, as per technical specification with Solid Core, cylindrical  post insulators</t>
  </si>
  <si>
    <t>b)</t>
  </si>
  <si>
    <t xml:space="preserve">33 kV, 800 A, 25 kA Upright with Earth Switch complete metallic portion 
with insulator (KPTCL SR-2023-24, Page No:37, Item No:9.14.1) RS:84700  </t>
  </si>
  <si>
    <t>Surge Arrestors, Metal Oxide, as per Technical Specification.</t>
  </si>
  <si>
    <t xml:space="preserve">30 kV Metal Oxide with surge counter Arrestor class : Discharge Class 2 (Station Low 
Duty (SL)- for Overhead Line (KPTCL SR-2023-24, Page No:34, Item No:8.8, Rs:4840)   .   </t>
  </si>
  <si>
    <t>Conductors</t>
  </si>
  <si>
    <t>"Coyote" ACSR Conductor (KPTCL 23-24, Page No.:44, SL No.:20.6. Rs:139)</t>
  </si>
  <si>
    <t>c)</t>
  </si>
  <si>
    <t xml:space="preserve">Mounting  Structures:
                                                                          </t>
  </si>
  <si>
    <t xml:space="preserve">Mounting Structures for equipments made out of fabricated galvanised angle of High tensile steel for GOS / CT's / PT's / LA's / NCT / HI PI etc as per approved drawing                                                                                   </t>
  </si>
  <si>
    <t>33KV ODS Structures</t>
  </si>
  <si>
    <t>Mtr</t>
  </si>
  <si>
    <t>Insulators &amp; Hardware materials:</t>
  </si>
  <si>
    <t xml:space="preserve">Pad clamp for Coyote ACSR (KPTCL SR-2023-24, Sl.No:77, Item No:10.09, Rs:725)   </t>
  </si>
  <si>
    <t xml:space="preserve">T clamp for Coyotte ACSR (KPTCL SR-2023-24, Page No:69,  Item No:47.7.11, Rs:509.00)   </t>
  </si>
  <si>
    <t>e)</t>
  </si>
  <si>
    <t>I bolts</t>
  </si>
  <si>
    <t>Ground Mat &amp; Earthing :</t>
  </si>
  <si>
    <t>Grounding of equipment by providing cast iron pipe of 100mm ID 13mm thick, 2.75Mtr long wih  2part clamps out of GI flat 50/6 mm continously welded alround the pipe using cast iron welding electrodes as per drawing (al materials to be supplied by contractors) ( KPTCL CSR 23-24, Labour, Page No: 115, Sl No.: 6c, Rs:12792) ,</t>
  </si>
  <si>
    <t>Supplying &amp; providing 450mm dia 450mm hieght 1.5" - 2" thick hume pipe coller ( non PR type) fop earth quits including all lead &amp; lift. ( KPTCL CSR 23-24, Labour, Page No: 124, Sl No.: 26i, Rs:1499) ,</t>
  </si>
  <si>
    <t>each</t>
  </si>
  <si>
    <t>Grounding of equipment with 50/6 mm GI flat &amp; connecting equipment to the earth mat / ground pit. Each point of earthinh with all formation works like bending, twisting, drilling of holes &amp; conncting by welding (inclusive of all T &amp; P consumables) to the earth mat/ ground pit/point of earth connection, all the materails supplied by the contractor ( KPTCL CSR 23-24, Labour, Page No: 123, Sl No.: 26f, Rs:335) ,</t>
  </si>
  <si>
    <t>Rmt</t>
  </si>
  <si>
    <t xml:space="preserve">Bolt &amp; Nut as per IS-1367 GI (HESCOM SR-2023-24,  Sl.No:494 to 504, item no:61.12 to 61.22, RS:132571 for MT)  </t>
  </si>
  <si>
    <t xml:space="preserve">Total cost </t>
  </si>
  <si>
    <t>33 KV S &amp; L Sub-Division,HESCOM, Athani</t>
  </si>
  <si>
    <t>PART-C (33KV Line breaker Electricals Erection Works)</t>
  </si>
  <si>
    <t>Unit Labour Charge Rs.</t>
  </si>
  <si>
    <t>Total Labour Charge Rs.</t>
  </si>
  <si>
    <r>
      <t>Erection of Lightning arrestors and wiring including movement from the point of unloading to the point of erection (</t>
    </r>
    <r>
      <rPr>
        <b/>
        <sz val="12"/>
        <rFont val="Times New Roman"/>
        <family val="1"/>
      </rPr>
      <t xml:space="preserve">33 KV)  </t>
    </r>
    <r>
      <rPr>
        <sz val="12"/>
        <rFont val="Times New Roman"/>
        <family val="1"/>
      </rPr>
      <t>(KPTCL CSR 23-24,  Labour, Page No: 119, Sl No.: 18)</t>
    </r>
  </si>
  <si>
    <t xml:space="preserve">Erection of Isolators (33 KV) Assembly, Errection alignment and wiring including movement from the point of unloading to the point of erection.(Upright  type)  ( KPTCL CSR 23-24, Labour, Pg No: 119, Sl No.: 17 a(i))          </t>
  </si>
  <si>
    <t xml:space="preserve">b) </t>
  </si>
  <si>
    <t xml:space="preserve">Assisting in Testing and Commissioning  ( KPTCL CSR 23-24, Labour, Pg No: 119, Sl No.: 17 E(i) ,  )          </t>
  </si>
  <si>
    <t>33KV Station structures:</t>
  </si>
  <si>
    <t xml:space="preserve">Formation of cross bus in each individual bay using Lynx/Coyote - Single/Double conductor with fixing of insulators, spacers, levelling the string conductors to the required height above the equipment including providing jumps to inter-connect different segments of the main bus.  ( KPTCL CSR 23-24, Labour, Page No: 122, Sl No.: 25) </t>
  </si>
  <si>
    <t>Per bay</t>
  </si>
  <si>
    <t>Errection of RCC pole-9Mtr long (HESCOM SR 23-24, Labour page pageNo: 43 &amp; 44, Sl.No: 1&amp;30, Item No:1.1.1 &amp;2.02,  Rs:629&amp;1113)</t>
  </si>
  <si>
    <t>No's</t>
  </si>
  <si>
    <t>1403 only dp</t>
  </si>
  <si>
    <t>Grounding of equipment by providing cast iron pipe of 100mm ID 13mm thick, 2.75Mtr long wih  2part clamps out of GI flat 50/6 mm continously welded alround the pipe using cast iron welding electrodes as per drawing (al materials to be supplied by contractors)  ( KPTCL CSR 23-24, Labour, Page No: 115, Sl No.: 6c, Rs:3491) ,</t>
  </si>
  <si>
    <t xml:space="preserve">             Asst. Executive Engineer(Ele)                                                                       </t>
  </si>
  <si>
    <t xml:space="preserve">      Junior Engineer(Ele)       </t>
  </si>
  <si>
    <t>PART-D-(CIVIL WORKS)</t>
  </si>
  <si>
    <t>Sl No.</t>
  </si>
  <si>
    <t>Item Description</t>
  </si>
  <si>
    <t>Unit Price
(Rs)</t>
  </si>
  <si>
    <t>Total Price
(Rs)</t>
  </si>
  <si>
    <t>SCHEDULE OF ITEMS FOR ASSOCIATED CIVIL WORKS AND STRUCTURES:</t>
  </si>
  <si>
    <t xml:space="preserve">Foundations:  Engineering, supply of all labour,material and construction of RCC footing including the cost of excavation, cement concreting, reinforcement, backfilling, waterproof cement painting, for all works, grouting underpinning etc ,for the following works </t>
  </si>
  <si>
    <t>9 mtrs long RCC poles for ODS (As per ESCOM's SR 2023-24,Base concreting Rs.312+Pole concreting Rs.3434,Coping Rs.312)</t>
  </si>
  <si>
    <t xml:space="preserve">33KV Surge arrestor support structure (0.95 mtrX0.55 mtr X 1mtr Depth),with M-20 Concreting,PCC  of M-10 and FE-550 TMT  steel </t>
  </si>
  <si>
    <t xml:space="preserve">33KV Isolators support structure(0.95 mtr X 0.45 mtr X 1mtrDepth),with M-20 Concreting,PCC  of M-10 and FE-550 TMT  steel </t>
  </si>
  <si>
    <t>Earth mat formation :</t>
  </si>
  <si>
    <t xml:space="preserve">Excavation, formation, refilling.  </t>
  </si>
  <si>
    <t>CMT</t>
  </si>
  <si>
    <t xml:space="preserve">        33KV line Maintenance Athani</t>
  </si>
  <si>
    <t xml:space="preserve">11KV ODS mounting structure using 50 x 100 x 50 x 6 mm C channel MS,  each 4.0 mtr long , As per PWD Electrical Page 19 Sl.No-5.41.4 Rs-Per Mtr-756.00 3NosX4Mtr=12 Mtr      </t>
  </si>
  <si>
    <t xml:space="preserve"> 33KV line Maintenance Athani</t>
  </si>
  <si>
    <t xml:space="preserve">Erection, alignment &amp; assembly of fabricated steel lattice structure, pedestal structures &amp; Mounting structures, for G.O.S. LAs etc. ( KPTCL CSR 23-24, Labour, Page No: 116, Sl No.: 8 b) </t>
  </si>
  <si>
    <t>Estimate for construction of S/C 33 KV new link line from proposed 110/33/11 KV MUSS Hanamapur to existing 33/11 KV MUSS Muragundi for a distance of  8.2 Kms using coyote ACSR for providing second source and along with incommer isolator at existing 33/11 KV MUSS Muragundi in O&amp;M Division, HESOM, Athani Taluk: Athani  Dist: Belagavi, on Total Turn Key basis.</t>
  </si>
  <si>
    <t>HTVR &amp; Annual energy loss calculation of existing S/C 33 KV Muragundi feeder eminating from 110\33\11 KV MUSS Athani.</t>
  </si>
  <si>
    <t>HTVR &amp; Annual energy loss calculation of proposed  33 KV S/C Muragundi link line  from 110/33/11 KV MUSS Hanamapur after providing 33 KV S/C link line from 110/33/11 KV MUSS Hanamapur</t>
  </si>
  <si>
    <t>Estimate for construction of S/C 33 KV new link line from proposed 110/33/11 KV MUSS Sankratti to existing 33/11 KV MUSS Saptsagar for a distance of  4 Kms using coyote ACSR for providing second source with incommer 33KV 800Amps isolator at existing 33/11 KV MUSS Saptsagar in O&amp;M Division, HESOM, Athani Taluk: Athani  Dist: Belagavi, on Total Turn Key basis.</t>
  </si>
  <si>
    <t>Estimate for construction of S/C 33 KV new link line from proposed 110/33/11 KV MUSS Sankratti to existing 33/11 KV MUSS Koligudd for a distance of  3 Kms using coyote ACSR for providing second source along with incomming 33KV line breaker at existing 33/11 KV MUSS Koligudd in O&amp;M Division, HESOM, Raibag, Taluk: Raibag,  Dist: Belagavi, on Total Turn Key basis.</t>
  </si>
  <si>
    <t xml:space="preserve">No.ATN/AEE/33KV/S&amp;L/25-26/                         </t>
  </si>
  <si>
    <t xml:space="preserve">                                                           Yours faithfully</t>
  </si>
  <si>
    <r>
      <t xml:space="preserve">                                            </t>
    </r>
    <r>
      <rPr>
        <b/>
        <sz val="13"/>
        <rFont val="Times New Roman"/>
        <family val="1"/>
      </rPr>
      <t>Asstistant Executive Engineer Ele,</t>
    </r>
  </si>
  <si>
    <t xml:space="preserve">                                            33KV S&amp;L Sub-Division HESCOM</t>
  </si>
  <si>
    <t>x 8.35</t>
  </si>
  <si>
    <r>
      <t>Cost Banefit ratio=</t>
    </r>
    <r>
      <rPr>
        <u/>
        <sz val="10"/>
        <rFont val="Arial"/>
        <family val="2"/>
      </rPr>
      <t>Energy Saving x 8.35</t>
    </r>
  </si>
  <si>
    <t>Estimate for construction of S/C 33 KV new link line from proposed 110/33-11 KV MUSS Hanamapur to the existing 33/11 KV MUSS Jambagi for a distance of  8.0 Kms using Coyote ACSR for providing second source  at existing 33/11 KV MUSS Jambagi in O&amp;M Division, HESOM, Athani Taluk: Athani  Dist: Belagavi, on Total Turn Key basis Under RDSS Scheme</t>
  </si>
  <si>
    <t>Estimate for construction of S/C 33 KV new link line from proposed 1X20MVA, 110/33KV at exisiting 2X10MVA, 110/11 KV MUSS Ghatanatti to existing 2X5MVA, 33/11 KV MUSS Sankonatti for a distance of  1.2 Kms using coyote ACSR for providing second source at existing 33/11 KV MUSS Sankonatti in O&amp;M Division, HESOM, Athani, Taluk: Athani,  Dist: Belagavi, on Total Turn Key basis. (Under RDSS Scheme)</t>
  </si>
  <si>
    <t>Estimate for construction of S/C 33 KV new link line from proposed 1X20MVA, 110/33KV at exisiting 2X10MVA, 110/11 KV MUSS Ghatanatti to existing 2X5MVA, 33/11 KV MUSS Nandagaon for a distance of  7.5 Kms using coyote ACSR for providing second source at existing 33/11 KV MUSS Nandagaon in O&amp;M Division, HESOM, Athani, Taluk: Athani,  Dist: Belagavi, on Total Turn Key basis. (Under RDSS Scheme)</t>
  </si>
  <si>
    <t>Estimate for providing additional 2nd 5MVA, 33/11 KV Power Transformer at existing 1X5 MVA,33/11 KV Substation Athani Town  in O&amp;M Division, HESCOM, Athani  Under Total Turnkey basis. Under RDSS Scheme.</t>
  </si>
  <si>
    <t xml:space="preserve">                                 Athani</t>
  </si>
  <si>
    <t>Deloaded 21%</t>
  </si>
  <si>
    <t>New SR 2025-26(20% Loaded)</t>
  </si>
  <si>
    <t xml:space="preserve">Supply of 9.5 Mtr long, 350 kg WL RCC for single pole (As per KPTCL SR- 2025-26, Page No- 2 of 50, SL.No-08) </t>
  </si>
  <si>
    <t>Supply and fixing of top supports for 33 KV line with clamps, bolts and nuts etc; for I beams (As per KPTCL SR- 2025-26, Page No- 82 of 84, SL.No-16)</t>
  </si>
  <si>
    <t>33 kV 70 KN Polymer Insulator (Ball &amp; socket type) (As per KPTCL SR- 2025-26, Page No- 82 of 84, SL.No-12)</t>
  </si>
  <si>
    <t>Strain Clamp for Coyote to Coyote, (As per KPTCL SR- 2025-26, Page No- 3 of 50 SL.No-46)</t>
  </si>
  <si>
    <t>Not updated</t>
  </si>
  <si>
    <t xml:space="preserve">PG Clamp for Coyote to Coyote, (As per KPTCL SR- 2025-26, No-3, SL.No-39)  </t>
  </si>
  <si>
    <t>Erection of three pole structure using 9.5 Mtr long, 350 kg WL RCC pole (HESCOM CSR 25-26 Page No 35 of 50, Sl No: 34 , Rs:3682*2=7364 in this amount less the errection chargers of 1No's 9.5mtr RCC pole Rs:1590, Total amount: 7364-5523)</t>
  </si>
  <si>
    <t>Erection of   9.5 Mtr long, 350 kg WL RCC pole (HESCOM CSR 25-26 Page No 34 of 50, Sl No: 13, 35 of 50 Sl No.31, Rs:617+1416=2033)</t>
  </si>
  <si>
    <t>Erection of  9.5 Mtr long, 350 kg WL RCC pole for stud (HESCOM CSR 25-26 Page No 34 of 50, Sl No: 13, 35 of 50 Sl No.31, Rs.7509 and (HESCOM CSR 25-26 Page No 34 of 50, Sl No: 13, 35 of 50 Sl No.31  Rs:617+1416=2033)</t>
  </si>
  <si>
    <t xml:space="preserve">"Coyote" ACSR Conductor (As perESCOMs SR- 2025-26, Page No- 2 of 50, SL.No-24) </t>
  </si>
  <si>
    <t>ABSTRACT</t>
  </si>
  <si>
    <t>Material</t>
  </si>
  <si>
    <t>Labour</t>
  </si>
  <si>
    <t>Civil</t>
  </si>
  <si>
    <t>Materials cost (Exclusive of GST)</t>
  </si>
  <si>
    <t>Labour charges+ Decommissioning (Exclusive of GST)</t>
  </si>
  <si>
    <t xml:space="preserve">Basic rate </t>
  </si>
  <si>
    <t xml:space="preserve">    Executive Engineer (EL),</t>
  </si>
  <si>
    <t xml:space="preserve">      Superintending Enginner (El),</t>
  </si>
  <si>
    <t>Projects - 1 , HESCOM, Hubli</t>
  </si>
  <si>
    <t xml:space="preserve">     PMC, HESCOM, Hubli</t>
  </si>
  <si>
    <t xml:space="preserve">Supply and fixing of Horizantal cross arms for 33 KV using   pole clamps, bolts and nuts etc., for 9.5 Mtr long, 350 kg WL RCC   (As per KPTCL SR- 2025-26, Page No- 82 of 84, SL.No-15 &amp; 16 And 36 of 50 Sl No: 50) 2045+99= </t>
  </si>
  <si>
    <t>33 KV Guy Set with (includes Anchor Rod, Turn buckle(GI), Guy wire,  2 nos. of No.15 Strain Insulator, Guy clamp  with Bolts, Nuts and Washers) (As per KPTCL SR- 2025-26, Page No- 3 of 50 SL.No-41, 3 of 50 SL N. 42,39, 4 of 50 Sl No. 54 , 60 ) 205+197+71+49+505.3
Labour charges 292+237=529 Page No 34 of 50 &amp; 36 fo 50 Sl No. 25&amp; 58 resply)</t>
  </si>
  <si>
    <t>Remarks</t>
  </si>
  <si>
    <t xml:space="preserve">Anticlimbing Device GI Barbed wire (12 Mtr/Kg)  (As per KPTCL SR- 2025-26, Page No- 3 of 50 SL.No-29) labour No: 36 of 50  Sl N.57  </t>
  </si>
  <si>
    <t>Preliminary survey: Preliminary survey for identification of 3 alternative routes using Google Images and Survey of India maps and finalization of most economical, optimum route showing the topographical and other features on either side and indicating final selected route alignment and digital modeling in undulated hilly terrain along the proposed route using contour data from topographical map and submission of preliminary survey reports for approval as detailed in technical specification, inall types of terrain. (KPTCL SR 23-24, Page No.: 153, Sl. No.: 1,)</t>
  </si>
  <si>
    <t xml:space="preserve">33KV Isolators                    -  0.248 MT  (KPTCL SR-2023-24, Page No:43, Sl.No:18, Item No:18.3, Rs:148830 for MT)   . (0.248MT=36909.84) (As per KPTCL SR- 2025-26, No- 02, SL.No-16) </t>
  </si>
  <si>
    <t>33KV Lightning Arrestors    -  0.075 MT  (KPTCL SR-2023-24, Page No:43, Sl.No:18, Item No:18.3, Rs:148830 for MT)   . (0.075MT=11162.25) (As per KPTCL SR- 2025-26, No- 02, SL.No-16)</t>
  </si>
  <si>
    <t xml:space="preserve">RCC Pole - 9 Mtr Long, 145 Kg WL  (As per KPTCL SR- 2025-26, Page No- 2 of 50, SL.No-08) </t>
  </si>
  <si>
    <t>PART A 33KV line</t>
  </si>
  <si>
    <t>a</t>
  </si>
  <si>
    <t>d</t>
  </si>
  <si>
    <t>Grand Total Cost</t>
  </si>
  <si>
    <t>33 kV Polymer Pin Insulator (As per KPTCL SR- 2025-26, Page No- 82 of 84, SL.No-11)</t>
  </si>
  <si>
    <r>
      <t xml:space="preserve">Supply and errection of 9.5 Mtr long, 350 kg WL RCC </t>
    </r>
    <r>
      <rPr>
        <b/>
        <sz val="11"/>
        <rFont val="Bookman Old Style"/>
        <family val="1"/>
      </rPr>
      <t>Three pole structure</t>
    </r>
    <r>
      <rPr>
        <sz val="11"/>
        <rFont val="Bookman Old Style"/>
        <family val="1"/>
      </rPr>
      <t xml:space="preserve"> of including transportation to the work site, with all lead and lift from the factory and head load from the nearest road, digging pit to a depth or 2.0M. giving a coating of coal for aligning if required, refilling the soil, ramming etc; complete including providing pole base concreting with CC 1:4:8 for pole base and concreting the pole and copping with CC 1:2:4 using all materials such as cement, sand jelly, etc; complete including consolidating, curing etc; complete for each pole . </t>
    </r>
  </si>
  <si>
    <r>
      <t xml:space="preserve">Supply and errection of 9.5 Mtr long, 350 kg WL RCC </t>
    </r>
    <r>
      <rPr>
        <b/>
        <sz val="11"/>
        <rFont val="Bookman Old Style"/>
        <family val="1"/>
      </rPr>
      <t>Double Pole Structure</t>
    </r>
    <r>
      <rPr>
        <sz val="11"/>
        <rFont val="Bookman Old Style"/>
        <family val="1"/>
      </rPr>
      <t xml:space="preserve"> of including transportation to the work site, with all lead and lift from the factory and head load from the nearest road, digging pit to a depth or 2.0M. giving a coating of coal for aligning if required, refilling the soil, ramming etc; complete including providing pole base concreting with CC 1:4:8 for pole base and concreting the pole and copping with CC 1:2:4 using all materials such as cement, sand jelly, etc; complete including consolidating, curing etc; complete for each pole . </t>
    </r>
  </si>
  <si>
    <r>
      <t xml:space="preserve">Supply and errection of 9.5 Mtr long, 350 kg WL RCC </t>
    </r>
    <r>
      <rPr>
        <b/>
        <sz val="11"/>
        <rFont val="Bookman Old Style"/>
        <family val="1"/>
      </rPr>
      <t xml:space="preserve">Single pole </t>
    </r>
    <r>
      <rPr>
        <sz val="11"/>
        <rFont val="Bookman Old Style"/>
        <family val="1"/>
      </rPr>
      <t xml:space="preserve">of including transportation to the work site, with all lead and lift from the factory and head load from the nearest road, digging pit to a depth or 2.0M. giving a coating of coal for aligning if required, refilling the soil, ramming etc; complete including providing pole base concreting with CC 1:4:8 for pole base and concreting the pole and copping with CC 1:2:4 using all materials such as cement, sand jelly, etc; complete including consolidating, curing etc; complete for each pole . </t>
    </r>
  </si>
  <si>
    <r>
      <t>Erection of Lightning arrestors and wiring including movement from the point of unloading to the point of erection (</t>
    </r>
    <r>
      <rPr>
        <b/>
        <sz val="11"/>
        <rFont val="Bookman Old Style"/>
        <family val="1"/>
      </rPr>
      <t xml:space="preserve">33 KV)  </t>
    </r>
    <r>
      <rPr>
        <sz val="11"/>
        <rFont val="Bookman Old Style"/>
        <family val="1"/>
      </rPr>
      <t>(KPTCL CSR 23-24,  Labour, Page No: 119, Sl No.: 18)</t>
    </r>
  </si>
  <si>
    <t xml:space="preserve">33KV Isolators -  0.248 MT  (KPTCL SR-2023-24, Page No:43, Sl.No:18, Item No:18.3, Rs:148830 for MT)   . (0.248MT=36909.84) (As per KPTCL SR- 2025-26, No- 02, SL.No-16) </t>
  </si>
  <si>
    <t>Construction of S/C 33 KV new line from proposed 110/33/11 KV MUSS Hanamapur to the existing 33/11 KV MUSS Muragundi for a distance of  8.2 Kms using coyote ACSR for providing second source in 33KV S&amp;L Division,Belagavi on total turnkey basis.</t>
  </si>
  <si>
    <t>a) Guarding for road crossing  (As per KPTCL SR- 2023-24, Page No- 3 of 50 SL.No-30) (76*40Mtr) Labour 36 of 50 Sl No.61</t>
  </si>
  <si>
    <t>Spiral Earth electrode (As per KPTCL SR- 2023-24, Page No- 3 of 50 SL.No-26) Labour 35 of 50 Sl No. 36</t>
  </si>
  <si>
    <t xml:space="preserve">a) 3 pin cross arm for Guarding   (As per KPTCL SR- 2023-24, Page No- 2 of 50 SL.No-13) (705   </t>
  </si>
  <si>
    <t xml:space="preserve">Caution/Danger Board (As per KPTCL SR- 2023-24, No- 31 of 50, SL.No-687) labour No: 36 of 50  Sl N.57              </t>
  </si>
  <si>
    <t>Labour rate</t>
  </si>
  <si>
    <t>Unit rate as per SR 25-26</t>
  </si>
  <si>
    <t xml:space="preserve">Supply of 9.5 Mtr long, 350 kg WL RCC for 3 pole structure  (As per KPTCL SR- 2025-26, Page No- 3 of 50, SL.No-08)  (Rs.10015 X 3 = 30045)  </t>
  </si>
  <si>
    <t xml:space="preserve">Three pole structure for 33kV.  (As per KPTCL SR- 2025-26, Page No- 82 of 84, SL.No-13)  (Rs. 6139*2=12278) </t>
  </si>
  <si>
    <t xml:space="preserve">Double pole structure for 33kV  (HESCOM CSR 25-26, 33 KV system, Page No: 69, Sl No.: 13, Item No.: 6.07  (Rs. 6139*1=6139) </t>
  </si>
  <si>
    <t xml:space="preserve">Supply of 9.5 Mtr long, 350 kg WL RCC for two pole structure as per HESCOM CSR 25-26 11 KV system, Page No: 3, Sl No.: 08, Item.No.: 1.08 (Rs.10015 X 2 = 20030)  </t>
  </si>
  <si>
    <t>Erection of double pole structure using 9.5 Mtr long, 350 kg WL RCC pole  (HESCOM CSR 25-26 Page No 35 of 50, Sl No: 34 Rs:4804)</t>
  </si>
  <si>
    <t>LT 2 Pin Cross Arm - MS(Dwg No. BESCOM/GM/QS&amp;S/32 Dtd 24.11.2018) (As per KPTCL SR- 2025-26, Page No- 91</t>
  </si>
  <si>
    <t xml:space="preserve">30 kV Metal Oxide with surge counter Arrestor class : Discharge Class 2 (Station Low 
Duty (SL)- for Overhead Line (KPTCL SR-2025-26, Page No:34, Item No:8.8, Rs:4840)   .   </t>
  </si>
  <si>
    <t>"Coyote" ACSR Conductor (KPTCL 2025-26, Page No.:44, SL No.:20.6. Rs:139)</t>
  </si>
  <si>
    <t xml:space="preserve">Pad clamp for Coyote ACSR (KPTCL SR-2025-26, Sl.No:77, Item No:10.09, Rs:725)   </t>
  </si>
  <si>
    <t xml:space="preserve">T clamp for Coyotte ACSR (KPTCL SR-2025-26, Page No:69,  Item No:47.7.11, Rs:509.00)   </t>
  </si>
  <si>
    <t>Civil Engineering Charges  (Exclusive of GST)</t>
  </si>
  <si>
    <t>Area Specific Loading  @ 5% on labour charges</t>
  </si>
  <si>
    <r>
      <t xml:space="preserve">Overhead Charges @ 10% on </t>
    </r>
    <r>
      <rPr>
        <b/>
        <sz val="11"/>
        <rFont val="Bookman Old Style"/>
        <family val="1"/>
      </rPr>
      <t>Sl No. 4</t>
    </r>
    <r>
      <rPr>
        <sz val="12"/>
        <rFont val="Bookman Old Style"/>
        <family val="1"/>
      </rPr>
      <t xml:space="preserve"> &amp; 5</t>
    </r>
  </si>
  <si>
    <r>
      <t xml:space="preserve">Contractors Profit @ 10% on </t>
    </r>
    <r>
      <rPr>
        <b/>
        <sz val="11"/>
        <rFont val="Bookman Old Style"/>
        <family val="1"/>
      </rPr>
      <t>Sl No. Sl No. 4 &amp; 5</t>
    </r>
  </si>
  <si>
    <r>
      <t>Cost of the Estimate /APT (</t>
    </r>
    <r>
      <rPr>
        <sz val="12"/>
        <rFont val="Bookman Old Style"/>
        <family val="1"/>
      </rPr>
      <t>Without GST)</t>
    </r>
  </si>
  <si>
    <t>% age of tender compenents included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</si>
</sst>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2">
    <numFmt numFmtId="43" formatCode="_ * #,##0.00_ ;_ * \-#,##0.00_ ;_ * &quot;-&quot;??_ ;_ @_ "/>
    <numFmt numFmtId="164" formatCode="_(* #,##0.00_);_(* \(#,##0.00\);_(* &quot;-&quot;??_);_(@_)"/>
    <numFmt numFmtId="165" formatCode="0.000"/>
    <numFmt numFmtId="166" formatCode="#,##0.0000_);\(#,##0.0000\)"/>
    <numFmt numFmtId="167" formatCode="_-* #,##0\ &quot;F&quot;_-;\-* #,##0\ &quot;F&quot;_-;_-* &quot;-&quot;\ &quot;F&quot;_-;_-@_-"/>
    <numFmt numFmtId="168" formatCode="0.00000_)"/>
    <numFmt numFmtId="169" formatCode="_-* #,##0\ _F_-;\-* #,##0\ _F_-;_-* &quot;-&quot;\ _F_-;_-@_-"/>
    <numFmt numFmtId="170" formatCode="&quot;\&quot;#,##0.00;[Red]\-&quot;\&quot;#,##0.00"/>
    <numFmt numFmtId="171" formatCode="_([$€-2]* #,##0.00_);_([$€-2]* \(#,##0.00\);_([$€-2]* &quot;-&quot;??_)"/>
    <numFmt numFmtId="172" formatCode="#,##0.0"/>
    <numFmt numFmtId="173" formatCode="General_)"/>
    <numFmt numFmtId="174" formatCode="0.00;[Red]0.00"/>
    <numFmt numFmtId="175" formatCode="0.00_)"/>
    <numFmt numFmtId="176" formatCode="&quot;Rs.&quot;#,##0.00_);\(&quot;Rs.&quot;#,##0.00\)"/>
    <numFmt numFmtId="177" formatCode="_-* #,##0\ _D_M_-;\-* #,##0\ _D_M_-;_-* &quot;-&quot;\ _D_M_-;_-@_-"/>
    <numFmt numFmtId="178" formatCode="_-* #,##0.00\ _D_M_-;\-* #,##0.00\ _D_M_-;_-* &quot;-&quot;??\ _D_M_-;_-@_-"/>
    <numFmt numFmtId="179" formatCode="_-* #,##0\ &quot;DM&quot;_-;\-* #,##0\ &quot;DM&quot;_-;_-* &quot;-&quot;\ &quot;DM&quot;_-;_-@_-"/>
    <numFmt numFmtId="180" formatCode="_-* #,##0.00\ &quot;DM&quot;_-;\-* #,##0.00\ &quot;DM&quot;_-;_-* &quot;-&quot;??\ &quot;DM&quot;_-;_-@_-"/>
    <numFmt numFmtId="181" formatCode="_-* #,##0_-;\-* #,##0_-;_-* &quot;-&quot;_-;_-@_-"/>
    <numFmt numFmtId="182" formatCode="_-* #,##0.00_-;\-* #,##0.00_-;_-* &quot;-&quot;??_-;_-@_-"/>
    <numFmt numFmtId="183" formatCode="_-&quot;$&quot;* #,##0_-;\-&quot;$&quot;* #,##0_-;_-&quot;$&quot;* &quot;-&quot;_-;_-@_-"/>
    <numFmt numFmtId="184" formatCode="_-&quot;$&quot;* #,##0.00_-;\-&quot;$&quot;* #,##0.00_-;_-&quot;$&quot;* &quot;-&quot;??_-;_-@_-"/>
    <numFmt numFmtId="185" formatCode="_-&quot;\&quot;* #,##0_-;\-&quot;\&quot;* #,##0_-;_-&quot;\&quot;* &quot;-&quot;_-;_-@_-"/>
    <numFmt numFmtId="186" formatCode="_-&quot;\&quot;* #,##0.00_-;\-&quot;\&quot;* #,##0.00_-;_-&quot;\&quot;* &quot;-&quot;??_-;_-@_-"/>
    <numFmt numFmtId="187" formatCode="#"/>
    <numFmt numFmtId="188" formatCode="&quot;$&quot;#,##0.0000_);\(&quot;$&quot;#,##0.0000\)"/>
    <numFmt numFmtId="189" formatCode="&quot;Warning&quot;;&quot;Warning&quot;;&quot;OK&quot;"/>
    <numFmt numFmtId="190" formatCode="_(&quot;$&quot;* #,##0.00_);_(&quot;$&quot;* \(#,##0.00\);_(&quot;$&quot;* &quot;-&quot;??_);_(@_)"/>
    <numFmt numFmtId="191" formatCode="#,##0.0;[Red]#,##0.0"/>
    <numFmt numFmtId="192" formatCode="#,##0_-;\ \(#,##0\);_-* &quot;-&quot;??;_-@_-"/>
    <numFmt numFmtId="193" formatCode="#,##0.0_);\(#,##0.0\)"/>
    <numFmt numFmtId="194" formatCode="0\);"/>
    <numFmt numFmtId="195" formatCode="#,##0;[Red]\(#,##0\)"/>
    <numFmt numFmtId="196" formatCode="#,##0.0000_)"/>
    <numFmt numFmtId="197" formatCode="##,##0.000_);\(#,##0.000\)"/>
    <numFmt numFmtId="198" formatCode="&quot;ß&quot;#,##0.00_);\(&quot;ß&quot;#,##0.00\)"/>
    <numFmt numFmtId="199" formatCode="0.0%"/>
    <numFmt numFmtId="200" formatCode="&quot;$&quot;#,##0;\-&quot;$&quot;#,##0"/>
    <numFmt numFmtId="201" formatCode="0.00\ &quot;x&quot;"/>
    <numFmt numFmtId="202" formatCode="_(&quot;$&quot;* #,##0.0000000_);_(&quot;$&quot;* \(#,##0.0000000\);_(&quot;$&quot;* &quot;-&quot;??_);_(@_)"/>
    <numFmt numFmtId="203" formatCode="0.0"/>
    <numFmt numFmtId="204" formatCode="0.0000000"/>
  </numFmts>
  <fonts count="130">
    <font>
      <sz val="11"/>
      <color rgb="FF000000"/>
      <name val="Calibri"/>
      <family val="2"/>
      <charset v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charset val="1"/>
    </font>
    <font>
      <sz val="12"/>
      <name val="Times New Roman"/>
      <family val="1"/>
    </font>
    <font>
      <sz val="11"/>
      <name val="Times New Roman"/>
      <family val="1"/>
    </font>
    <font>
      <b/>
      <sz val="11"/>
      <name val="Times New Roman"/>
      <family val="1"/>
    </font>
    <font>
      <sz val="10"/>
      <name val="Arial"/>
      <family val="2"/>
    </font>
    <font>
      <b/>
      <sz val="10"/>
      <name val="Times New Roman"/>
      <family val="1"/>
    </font>
    <font>
      <b/>
      <sz val="12"/>
      <name val="Times New Roman"/>
      <family val="1"/>
    </font>
    <font>
      <sz val="10"/>
      <name val="Times New Roman"/>
      <family val="1"/>
    </font>
    <font>
      <sz val="10"/>
      <name val="Times New Roman"/>
      <family val="1"/>
      <charset val="1"/>
    </font>
    <font>
      <sz val="11"/>
      <color rgb="FF000000"/>
      <name val="Calibri"/>
      <family val="2"/>
      <charset val="1"/>
    </font>
    <font>
      <b/>
      <sz val="10"/>
      <name val="Arial"/>
      <family val="2"/>
    </font>
    <font>
      <sz val="11"/>
      <color indexed="8"/>
      <name val="Calibri"/>
      <family val="2"/>
    </font>
    <font>
      <sz val="11"/>
      <color indexed="9"/>
      <name val="Calibri"/>
      <family val="2"/>
    </font>
    <font>
      <sz val="14"/>
      <name val="AngsanaUPC"/>
      <family val="1"/>
    </font>
    <font>
      <sz val="11"/>
      <color indexed="20"/>
      <name val="Calibri"/>
      <family val="2"/>
    </font>
    <font>
      <sz val="12"/>
      <name val="¹ÙÅÁÃ¼"/>
      <charset val="129"/>
    </font>
    <font>
      <b/>
      <sz val="11"/>
      <color indexed="52"/>
      <name val="Calibri"/>
      <family val="2"/>
    </font>
    <font>
      <b/>
      <sz val="11"/>
      <color indexed="9"/>
      <name val="Calibri"/>
      <family val="2"/>
    </font>
    <font>
      <i/>
      <sz val="11"/>
      <color indexed="23"/>
      <name val="Calibri"/>
      <family val="2"/>
    </font>
    <font>
      <sz val="10"/>
      <color indexed="10"/>
      <name val="Arial"/>
      <family val="2"/>
    </font>
    <font>
      <sz val="11"/>
      <color indexed="17"/>
      <name val="Calibri"/>
      <family val="2"/>
    </font>
    <font>
      <b/>
      <sz val="12"/>
      <name val="Arial"/>
      <family val="2"/>
    </font>
    <font>
      <b/>
      <sz val="15"/>
      <color indexed="56"/>
      <name val="Calibri"/>
      <family val="2"/>
    </font>
    <font>
      <b/>
      <sz val="13"/>
      <color indexed="56"/>
      <name val="Calibri"/>
      <family val="2"/>
    </font>
    <font>
      <b/>
      <sz val="11"/>
      <color indexed="56"/>
      <name val="Calibri"/>
      <family val="2"/>
    </font>
    <font>
      <u/>
      <sz val="9"/>
      <color indexed="12"/>
      <name val="Arial"/>
      <family val="2"/>
    </font>
    <font>
      <sz val="11"/>
      <color indexed="62"/>
      <name val="Calibri"/>
      <family val="2"/>
    </font>
    <font>
      <sz val="11"/>
      <color indexed="52"/>
      <name val="Calibri"/>
      <family val="2"/>
    </font>
    <font>
      <sz val="11"/>
      <color indexed="60"/>
      <name val="Calibri"/>
      <family val="2"/>
    </font>
    <font>
      <sz val="7"/>
      <name val="Small Fonts"/>
      <family val="2"/>
    </font>
    <font>
      <sz val="12"/>
      <name val="Arial"/>
      <family val="2"/>
    </font>
    <font>
      <b/>
      <sz val="11"/>
      <color indexed="63"/>
      <name val="Calibri"/>
      <family val="2"/>
    </font>
    <font>
      <b/>
      <sz val="10"/>
      <name val="Arial CE"/>
      <family val="2"/>
      <charset val="238"/>
    </font>
    <font>
      <u/>
      <sz val="9"/>
      <color indexed="36"/>
      <name val="Arial"/>
      <family val="2"/>
    </font>
    <font>
      <sz val="10"/>
      <name val="MS Sans Serif"/>
      <family val="2"/>
    </font>
    <font>
      <b/>
      <sz val="18"/>
      <color indexed="56"/>
      <name val="Cambria"/>
      <family val="2"/>
    </font>
    <font>
      <b/>
      <sz val="11"/>
      <color indexed="8"/>
      <name val="Calibri"/>
      <family val="2"/>
    </font>
    <font>
      <sz val="11"/>
      <color indexed="10"/>
      <name val="Calibri"/>
      <family val="2"/>
    </font>
    <font>
      <b/>
      <u/>
      <sz val="14"/>
      <name val="Nudi B-Akshar"/>
    </font>
    <font>
      <b/>
      <sz val="14"/>
      <name val="Nudi B-Akshar"/>
    </font>
    <font>
      <b/>
      <u/>
      <sz val="13"/>
      <name val="Times New Roman"/>
      <family val="1"/>
    </font>
    <font>
      <b/>
      <sz val="12"/>
      <name val="Nudi B-Akshar"/>
    </font>
    <font>
      <b/>
      <sz val="13"/>
      <name val="Times New Roman"/>
      <family val="1"/>
    </font>
    <font>
      <sz val="13"/>
      <name val="Arial"/>
      <family val="2"/>
    </font>
    <font>
      <b/>
      <sz val="13"/>
      <name val="Arial"/>
      <family val="2"/>
    </font>
    <font>
      <sz val="13"/>
      <name val="Times New Roman"/>
      <family val="1"/>
    </font>
    <font>
      <sz val="14"/>
      <name val="Times New Roman"/>
      <family val="1"/>
    </font>
    <font>
      <sz val="11"/>
      <color rgb="FF000000"/>
      <name val="Calibri"/>
      <family val="2"/>
    </font>
    <font>
      <b/>
      <sz val="14"/>
      <color theme="1"/>
      <name val="Book Antiqua"/>
      <family val="1"/>
    </font>
    <font>
      <b/>
      <sz val="24"/>
      <color theme="1"/>
      <name val="Book Antiqua"/>
      <family val="1"/>
    </font>
    <font>
      <b/>
      <sz val="16"/>
      <color theme="1"/>
      <name val="Book Antiqua"/>
      <family val="1"/>
    </font>
    <font>
      <sz val="16"/>
      <color theme="1"/>
      <name val="Book Antiqua"/>
      <family val="1"/>
    </font>
    <font>
      <b/>
      <sz val="16"/>
      <name val="Calibri"/>
      <family val="2"/>
    </font>
    <font>
      <b/>
      <sz val="18"/>
      <name val="Calibri"/>
      <family val="2"/>
    </font>
    <font>
      <b/>
      <sz val="18"/>
      <color theme="1"/>
      <name val="Book Antiqua"/>
      <family val="1"/>
    </font>
    <font>
      <b/>
      <sz val="20"/>
      <name val="Calibri"/>
      <family val="2"/>
    </font>
    <font>
      <sz val="10"/>
      <name val="Helv"/>
    </font>
    <font>
      <sz val="11"/>
      <name val="Courier"/>
      <family val="3"/>
    </font>
    <font>
      <sz val="8"/>
      <name val="Arial"/>
      <family val="2"/>
    </font>
    <font>
      <sz val="12"/>
      <name val="Marigold"/>
      <family val="4"/>
    </font>
    <font>
      <sz val="10"/>
      <name val="Helv"/>
      <family val="2"/>
    </font>
    <font>
      <sz val="11"/>
      <name val="돋움"/>
      <family val="3"/>
      <charset val="129"/>
    </font>
    <font>
      <sz val="18"/>
      <color rgb="FF000000"/>
      <name val="Calibri"/>
      <family val="2"/>
    </font>
    <font>
      <sz val="18"/>
      <color indexed="16"/>
      <name val="Courier"/>
      <family val="3"/>
    </font>
    <font>
      <sz val="20"/>
      <color indexed="16"/>
      <name val="Courier"/>
      <family val="3"/>
    </font>
    <font>
      <b/>
      <sz val="20"/>
      <color indexed="16"/>
      <name val="Courier"/>
      <family val="3"/>
    </font>
    <font>
      <sz val="24"/>
      <color indexed="16"/>
      <name val="Courier"/>
      <family val="3"/>
    </font>
    <font>
      <b/>
      <sz val="24"/>
      <color indexed="16"/>
      <name val="Courier"/>
      <family val="3"/>
    </font>
    <font>
      <sz val="8"/>
      <name val="Times New Roman"/>
      <family val="1"/>
    </font>
    <font>
      <sz val="10"/>
      <color indexed="16"/>
      <name val="Arial"/>
      <family val="2"/>
    </font>
    <font>
      <sz val="12"/>
      <name val="Tms Rmn"/>
    </font>
    <font>
      <b/>
      <sz val="10"/>
      <color indexed="16"/>
      <name val="Arial"/>
      <family val="2"/>
    </font>
    <font>
      <sz val="10"/>
      <color indexed="55"/>
      <name val="Arial"/>
      <family val="2"/>
    </font>
    <font>
      <sz val="10"/>
      <name val="MS Serif"/>
      <family val="1"/>
    </font>
    <font>
      <sz val="10"/>
      <name val="Courier"/>
      <family val="3"/>
    </font>
    <font>
      <sz val="11"/>
      <name val="Book Antiqua"/>
      <family val="1"/>
    </font>
    <font>
      <sz val="10"/>
      <color indexed="16"/>
      <name val="MS Serif"/>
      <family val="1"/>
    </font>
    <font>
      <b/>
      <sz val="10"/>
      <color indexed="36"/>
      <name val="Arial"/>
      <family val="2"/>
    </font>
    <font>
      <sz val="11"/>
      <color indexed="8"/>
      <name val="Calibri"/>
      <family val="2"/>
      <charset val="1"/>
    </font>
    <font>
      <sz val="10"/>
      <color indexed="23"/>
      <name val="Arial"/>
      <family val="2"/>
    </font>
    <font>
      <u/>
      <sz val="11"/>
      <name val="Arial"/>
      <family val="2"/>
    </font>
    <font>
      <u/>
      <sz val="9.9"/>
      <color theme="10"/>
      <name val="Calibri"/>
      <family val="2"/>
    </font>
    <font>
      <sz val="12"/>
      <name val="Helv"/>
    </font>
    <font>
      <b/>
      <sz val="13"/>
      <color indexed="9"/>
      <name val="Times New Roman"/>
      <family val="1"/>
    </font>
    <font>
      <sz val="12"/>
      <color indexed="9"/>
      <name val="Helv"/>
    </font>
    <font>
      <sz val="10"/>
      <color indexed="17"/>
      <name val="Arial"/>
      <family val="2"/>
    </font>
    <font>
      <sz val="10"/>
      <name val="Tms Rmn"/>
    </font>
    <font>
      <b/>
      <sz val="10"/>
      <color indexed="56"/>
      <name val="Arial"/>
      <family val="2"/>
    </font>
    <font>
      <b/>
      <sz val="18"/>
      <color indexed="62"/>
      <name val="Cambria"/>
      <family val="2"/>
    </font>
    <font>
      <b/>
      <sz val="16"/>
      <color indexed="9"/>
      <name val="Arial"/>
      <family val="2"/>
    </font>
    <font>
      <b/>
      <sz val="12"/>
      <color indexed="9"/>
      <name val="Arial"/>
      <family val="2"/>
    </font>
    <font>
      <sz val="12"/>
      <color indexed="9"/>
      <name val="Arial"/>
      <family val="2"/>
    </font>
    <font>
      <b/>
      <sz val="24"/>
      <color indexed="8"/>
      <name val="Courier"/>
      <family val="3"/>
    </font>
    <font>
      <sz val="10"/>
      <color indexed="8"/>
      <name val="Arial"/>
      <family val="2"/>
    </font>
    <font>
      <b/>
      <sz val="8"/>
      <color indexed="8"/>
      <name val="Helv"/>
    </font>
    <font>
      <b/>
      <sz val="11"/>
      <color indexed="9"/>
      <name val="Times New Roman"/>
      <family val="1"/>
    </font>
    <font>
      <b/>
      <sz val="10"/>
      <color indexed="18"/>
      <name val="Arial"/>
      <family val="2"/>
    </font>
    <font>
      <b/>
      <sz val="14"/>
      <name val="Book Antiqua"/>
      <family val="1"/>
    </font>
    <font>
      <sz val="11"/>
      <name val="Calibri"/>
      <family val="2"/>
      <scheme val="minor"/>
    </font>
    <font>
      <b/>
      <sz val="11"/>
      <name val="Book Antiqua"/>
      <family val="1"/>
    </font>
    <font>
      <b/>
      <sz val="14"/>
      <name val="Arial"/>
      <family val="2"/>
    </font>
    <font>
      <b/>
      <sz val="11"/>
      <name val="Arial"/>
      <family val="2"/>
    </font>
    <font>
      <u/>
      <sz val="10"/>
      <name val="Arial"/>
      <family val="2"/>
    </font>
    <font>
      <b/>
      <sz val="16"/>
      <name val="Times New Roman"/>
      <family val="1"/>
    </font>
    <font>
      <b/>
      <sz val="14"/>
      <name val="Times New Roman"/>
      <family val="1"/>
    </font>
    <font>
      <b/>
      <sz val="8"/>
      <name val="Times New Roman"/>
      <family val="1"/>
    </font>
    <font>
      <b/>
      <sz val="18"/>
      <name val="Times New Roman"/>
      <family val="1"/>
    </font>
    <font>
      <sz val="10"/>
      <color rgb="FFFF0000"/>
      <name val="Arial"/>
      <family val="2"/>
    </font>
    <font>
      <b/>
      <sz val="10"/>
      <name val="Bookman Old Style"/>
      <family val="1"/>
    </font>
    <font>
      <sz val="11"/>
      <name val="Bookman Old Style"/>
      <family val="1"/>
    </font>
    <font>
      <b/>
      <sz val="14"/>
      <name val="Bookman Old Style"/>
      <family val="1"/>
    </font>
    <font>
      <sz val="12"/>
      <name val="Bookman Old Style"/>
      <family val="1"/>
    </font>
    <font>
      <b/>
      <sz val="12"/>
      <name val="Bookman Old Style"/>
      <family val="1"/>
    </font>
    <font>
      <sz val="10"/>
      <name val="Calibri"/>
      <family val="2"/>
      <charset val="1"/>
    </font>
    <font>
      <sz val="14"/>
      <color theme="1"/>
      <name val="Bookman Old Style"/>
      <family val="1"/>
    </font>
    <font>
      <sz val="14"/>
      <name val="Bookman Old Style"/>
      <family val="1"/>
    </font>
    <font>
      <sz val="14"/>
      <color rgb="FFFF0000"/>
      <name val="Bookman Old Style"/>
      <family val="1"/>
    </font>
    <font>
      <b/>
      <sz val="13"/>
      <name val="Bookman Old Style"/>
      <family val="1"/>
    </font>
    <font>
      <b/>
      <sz val="11"/>
      <name val="Bookman Old Style"/>
      <family val="1"/>
    </font>
    <font>
      <sz val="10"/>
      <name val="Bookman Old Style"/>
      <family val="1"/>
    </font>
    <font>
      <sz val="12"/>
      <color rgb="FFFF0000"/>
      <name val="Lucida Sans Unicode"/>
      <family val="2"/>
    </font>
    <font>
      <b/>
      <sz val="12"/>
      <color theme="1"/>
      <name val="Bookman Old Style"/>
      <family val="1"/>
    </font>
  </fonts>
  <fills count="59">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indexed="26"/>
        <bgColor indexed="64"/>
      </patternFill>
    </fill>
    <fill>
      <patternFill patternType="solid">
        <fgColor rgb="FFFFFF00"/>
        <bgColor indexed="64"/>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solid">
        <fgColor indexed="57"/>
        <bgColor indexed="64"/>
      </patternFill>
    </fill>
    <fill>
      <patternFill patternType="solid">
        <fgColor indexed="50"/>
        <bgColor indexed="64"/>
      </patternFill>
    </fill>
    <fill>
      <patternFill patternType="solid">
        <fgColor indexed="17"/>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lightGray">
        <bgColor indexed="9"/>
      </patternFill>
    </fill>
    <fill>
      <patternFill patternType="lightUp">
        <fgColor indexed="14"/>
        <bgColor indexed="45"/>
      </patternFill>
    </fill>
    <fill>
      <patternFill patternType="solid">
        <fgColor indexed="9"/>
        <bgColor indexed="64"/>
      </patternFill>
    </fill>
    <fill>
      <patternFill patternType="lightDown">
        <fgColor indexed="23"/>
      </patternFill>
    </fill>
    <fill>
      <patternFill patternType="solid">
        <fgColor indexed="63"/>
        <bgColor indexed="64"/>
      </patternFill>
    </fill>
    <fill>
      <patternFill patternType="solid">
        <fgColor indexed="15"/>
      </patternFill>
    </fill>
    <fill>
      <patternFill patternType="solid">
        <fgColor indexed="62"/>
        <bgColor indexed="64"/>
      </patternFill>
    </fill>
    <fill>
      <patternFill patternType="solid">
        <fgColor indexed="12"/>
      </patternFill>
    </fill>
    <fill>
      <patternFill patternType="solid">
        <fgColor indexed="55"/>
        <bgColor indexed="64"/>
      </patternFill>
    </fill>
    <fill>
      <patternFill patternType="solid">
        <fgColor indexed="42"/>
        <bgColor indexed="64"/>
      </patternFill>
    </fill>
    <fill>
      <patternFill patternType="solid">
        <fgColor indexed="47"/>
        <bgColor indexed="64"/>
      </patternFill>
    </fill>
    <fill>
      <patternFill patternType="solid">
        <fgColor indexed="12"/>
        <bgColor indexed="64"/>
      </patternFill>
    </fill>
    <fill>
      <patternFill patternType="solid">
        <fgColor indexed="48"/>
        <bgColor indexed="64"/>
      </patternFill>
    </fill>
    <fill>
      <patternFill patternType="solid">
        <fgColor rgb="FF92D050"/>
        <bgColor indexed="64"/>
      </patternFill>
    </fill>
    <fill>
      <patternFill patternType="solid">
        <fgColor theme="0" tint="-4.9989318521683403E-2"/>
        <bgColor indexed="64"/>
      </patternFill>
    </fill>
    <fill>
      <patternFill patternType="solid">
        <fgColor rgb="FFFFFF00"/>
        <bgColor rgb="FFFFFFCC"/>
      </patternFill>
    </fill>
  </fills>
  <borders count="4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indexed="64"/>
      </bottom>
      <diagonal/>
    </border>
    <border>
      <left style="thin">
        <color auto="1"/>
      </left>
      <right/>
      <top style="thin">
        <color auto="1"/>
      </top>
      <bottom style="thin">
        <color auto="1"/>
      </bottom>
      <diagonal/>
    </border>
    <border>
      <left/>
      <right/>
      <top style="medium">
        <color indexed="64"/>
      </top>
      <bottom/>
      <diagonal/>
    </border>
    <border>
      <left style="medium">
        <color indexed="64"/>
      </left>
      <right/>
      <top/>
      <bottom/>
      <diagonal/>
    </border>
    <border>
      <left/>
      <right style="medium">
        <color indexed="64"/>
      </right>
      <top/>
      <bottom/>
      <diagonal/>
    </border>
    <border>
      <left style="thin">
        <color indexed="64"/>
      </left>
      <right/>
      <top/>
      <bottom/>
      <diagonal/>
    </border>
    <border>
      <left style="thin">
        <color indexed="64"/>
      </left>
      <right/>
      <top style="thin">
        <color indexed="64"/>
      </top>
      <bottom/>
      <diagonal/>
    </border>
    <border>
      <left/>
      <right/>
      <top style="thin">
        <color auto="1"/>
      </top>
      <bottom/>
      <diagonal/>
    </border>
    <border>
      <left style="thin">
        <color indexed="64"/>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16"/>
      </left>
      <right style="thin">
        <color indexed="16"/>
      </right>
      <top style="thin">
        <color indexed="16"/>
      </top>
      <bottom style="thin">
        <color indexed="16"/>
      </bottom>
      <diagonal/>
    </border>
    <border>
      <left style="thin">
        <color indexed="55"/>
      </left>
      <right style="thin">
        <color indexed="55"/>
      </right>
      <top style="thin">
        <color indexed="55"/>
      </top>
      <bottom style="thin">
        <color indexed="55"/>
      </bottom>
      <diagonal/>
    </border>
    <border>
      <left style="medium">
        <color indexed="64"/>
      </left>
      <right style="medium">
        <color indexed="64"/>
      </right>
      <top style="medium">
        <color indexed="64"/>
      </top>
      <bottom style="medium">
        <color indexed="64"/>
      </bottom>
      <diagonal/>
    </border>
    <border>
      <left/>
      <right style="thin">
        <color indexed="8"/>
      </right>
      <top/>
      <bottom/>
      <diagonal/>
    </border>
    <border>
      <left style="thin">
        <color indexed="36"/>
      </left>
      <right style="thin">
        <color indexed="36"/>
      </right>
      <top style="thin">
        <color indexed="36"/>
      </top>
      <bottom style="thin">
        <color indexed="36"/>
      </bottom>
      <diagonal/>
    </border>
    <border>
      <left/>
      <right/>
      <top style="thin">
        <color indexed="64"/>
      </top>
      <bottom style="double">
        <color indexed="64"/>
      </bottom>
      <diagonal/>
    </border>
    <border>
      <left style="thin">
        <color indexed="17"/>
      </left>
      <right style="thin">
        <color indexed="17"/>
      </right>
      <top style="thin">
        <color indexed="17"/>
      </top>
      <bottom style="thin">
        <color indexed="17"/>
      </bottom>
      <diagonal/>
    </border>
    <border>
      <left style="thin">
        <color indexed="58"/>
      </left>
      <right style="thin">
        <color indexed="58"/>
      </right>
      <top style="thin">
        <color indexed="58"/>
      </top>
      <bottom style="thin">
        <color indexed="58"/>
      </bottom>
      <diagonal/>
    </border>
    <border>
      <left style="thin">
        <color indexed="18"/>
      </left>
      <right style="thin">
        <color indexed="18"/>
      </right>
      <top style="thin">
        <color indexed="18"/>
      </top>
      <bottom style="thin">
        <color indexed="18"/>
      </bottom>
      <diagonal/>
    </border>
    <border>
      <left/>
      <right/>
      <top style="thin">
        <color indexed="64"/>
      </top>
      <bottom/>
      <diagonal/>
    </border>
    <border>
      <left style="thin">
        <color auto="1"/>
      </left>
      <right style="thin">
        <color auto="1"/>
      </right>
      <top/>
      <bottom style="thin">
        <color auto="1"/>
      </bottom>
      <diagonal/>
    </border>
    <border>
      <left/>
      <right/>
      <top/>
      <bottom style="thin">
        <color indexed="64"/>
      </bottom>
      <diagonal/>
    </border>
    <border>
      <left style="thin">
        <color auto="1"/>
      </left>
      <right style="thin">
        <color auto="1"/>
      </right>
      <top style="thin">
        <color auto="1"/>
      </top>
      <bottom/>
      <diagonal/>
    </border>
    <border>
      <left style="thin">
        <color indexed="64"/>
      </left>
      <right/>
      <top style="thin">
        <color auto="1"/>
      </top>
      <bottom/>
      <diagonal/>
    </border>
    <border>
      <left/>
      <right/>
      <top style="thin">
        <color auto="1"/>
      </top>
      <bottom style="thin">
        <color auto="1"/>
      </bottom>
      <diagonal/>
    </border>
    <border>
      <left/>
      <right style="thin">
        <color auto="1"/>
      </right>
      <top style="thin">
        <color indexed="64"/>
      </top>
      <bottom/>
      <diagonal/>
    </border>
  </borders>
  <cellStyleXfs count="500">
    <xf numFmtId="0" fontId="0" fillId="0" borderId="0"/>
    <xf numFmtId="0" fontId="8" fillId="0" borderId="0"/>
    <xf numFmtId="0" fontId="12" fillId="0" borderId="0"/>
    <xf numFmtId="0" fontId="7" fillId="0" borderId="0"/>
    <xf numFmtId="0" fontId="12" fillId="0" borderId="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11" borderId="0" applyNumberFormat="0" applyBorder="0" applyAlignment="0" applyProtection="0"/>
    <xf numFmtId="0" fontId="19" fillId="12" borderId="0" applyNumberFormat="0" applyBorder="0" applyAlignment="0" applyProtection="0"/>
    <xf numFmtId="0" fontId="19" fillId="7" borderId="0" applyNumberFormat="0" applyBorder="0" applyAlignment="0" applyProtection="0"/>
    <xf numFmtId="0" fontId="19" fillId="10" borderId="0" applyNumberFormat="0" applyBorder="0" applyAlignment="0" applyProtection="0"/>
    <xf numFmtId="0" fontId="19" fillId="13" borderId="0" applyNumberFormat="0" applyBorder="0" applyAlignment="0" applyProtection="0"/>
    <xf numFmtId="0" fontId="19" fillId="10" borderId="0" applyNumberFormat="0" applyBorder="0" applyAlignment="0" applyProtection="0"/>
    <xf numFmtId="0" fontId="19" fillId="11" borderId="0" applyNumberFormat="0" applyBorder="0" applyAlignment="0" applyProtection="0"/>
    <xf numFmtId="0" fontId="19" fillId="12" borderId="0" applyNumberFormat="0" applyBorder="0" applyAlignment="0" applyProtection="0"/>
    <xf numFmtId="0" fontId="19" fillId="7" borderId="0" applyNumberFormat="0" applyBorder="0" applyAlignment="0" applyProtection="0"/>
    <xf numFmtId="0" fontId="19" fillId="10" borderId="0" applyNumberFormat="0" applyBorder="0" applyAlignment="0" applyProtection="0"/>
    <xf numFmtId="0" fontId="19" fillId="13" borderId="0" applyNumberFormat="0" applyBorder="0" applyAlignment="0" applyProtection="0"/>
    <xf numFmtId="0" fontId="20" fillId="14" borderId="0" applyNumberFormat="0" applyBorder="0" applyAlignment="0" applyProtection="0"/>
    <xf numFmtId="0" fontId="20" fillId="11" borderId="0" applyNumberFormat="0" applyBorder="0" applyAlignment="0" applyProtection="0"/>
    <xf numFmtId="0" fontId="20" fillId="12"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4" borderId="0" applyNumberFormat="0" applyBorder="0" applyAlignment="0" applyProtection="0"/>
    <xf numFmtId="0" fontId="20" fillId="11" borderId="0" applyNumberFormat="0" applyBorder="0" applyAlignment="0" applyProtection="0"/>
    <xf numFmtId="0" fontId="20" fillId="12"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9" fontId="21" fillId="0" borderId="0"/>
    <xf numFmtId="0" fontId="20" fillId="18" borderId="0" applyNumberFormat="0" applyBorder="0" applyAlignment="0" applyProtection="0"/>
    <xf numFmtId="0" fontId="20" fillId="19" borderId="0" applyNumberFormat="0" applyBorder="0" applyAlignment="0" applyProtection="0"/>
    <xf numFmtId="0" fontId="20" fillId="20"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21" borderId="0" applyNumberFormat="0" applyBorder="0" applyAlignment="0" applyProtection="0"/>
    <xf numFmtId="166" fontId="21" fillId="0" borderId="0" applyFont="0" applyFill="0" applyBorder="0" applyAlignment="0" applyProtection="0"/>
    <xf numFmtId="167" fontId="21" fillId="0" borderId="0" applyFont="0" applyFill="0" applyBorder="0" applyAlignment="0" applyProtection="0"/>
    <xf numFmtId="168" fontId="21" fillId="0" borderId="0" applyFont="0" applyFill="0" applyBorder="0" applyAlignment="0" applyProtection="0"/>
    <xf numFmtId="169" fontId="21" fillId="0" borderId="0" applyFont="0" applyFill="0" applyBorder="0" applyAlignment="0" applyProtection="0"/>
    <xf numFmtId="0" fontId="22" fillId="5" borderId="0" applyNumberFormat="0" applyBorder="0" applyAlignment="0" applyProtection="0"/>
    <xf numFmtId="0" fontId="23" fillId="0" borderId="0"/>
    <xf numFmtId="0" fontId="24" fillId="22" borderId="8" applyNumberFormat="0" applyAlignment="0" applyProtection="0"/>
    <xf numFmtId="0" fontId="25" fillId="23" borderId="9" applyNumberFormat="0" applyAlignment="0" applyProtection="0"/>
    <xf numFmtId="170" fontId="12" fillId="0" borderId="0"/>
    <xf numFmtId="170" fontId="12" fillId="0" borderId="0"/>
    <xf numFmtId="170" fontId="12" fillId="0" borderId="0"/>
    <xf numFmtId="170" fontId="12" fillId="0" borderId="0"/>
    <xf numFmtId="170" fontId="12" fillId="0" borderId="0"/>
    <xf numFmtId="170" fontId="12" fillId="0" borderId="0"/>
    <xf numFmtId="170" fontId="12" fillId="0" borderId="0"/>
    <xf numFmtId="170" fontId="12" fillId="0" borderId="0"/>
    <xf numFmtId="164" fontId="12" fillId="0" borderId="0" applyFont="0" applyFill="0" applyBorder="0" applyAlignment="0" applyProtection="0"/>
    <xf numFmtId="171" fontId="12" fillId="0" borderId="0" applyFont="0" applyFill="0" applyBorder="0" applyAlignment="0" applyProtection="0"/>
    <xf numFmtId="0" fontId="26" fillId="0" borderId="0" applyNumberFormat="0" applyFill="0" applyBorder="0" applyAlignment="0" applyProtection="0"/>
    <xf numFmtId="172" fontId="27" fillId="0" borderId="10">
      <alignment horizontal="right"/>
    </xf>
    <xf numFmtId="0" fontId="28" fillId="6" borderId="0" applyNumberFormat="0" applyBorder="0" applyAlignment="0" applyProtection="0"/>
    <xf numFmtId="0" fontId="29" fillId="0" borderId="11" applyNumberFormat="0" applyAlignment="0" applyProtection="0">
      <alignment horizontal="left" vertical="center"/>
    </xf>
    <xf numFmtId="0" fontId="29" fillId="0" borderId="5">
      <alignment horizontal="left" vertical="center"/>
    </xf>
    <xf numFmtId="0" fontId="30" fillId="0" borderId="12" applyNumberFormat="0" applyFill="0" applyAlignment="0" applyProtection="0"/>
    <xf numFmtId="0" fontId="31" fillId="0" borderId="13" applyNumberFormat="0" applyFill="0" applyAlignment="0" applyProtection="0"/>
    <xf numFmtId="0" fontId="32" fillId="0" borderId="14" applyNumberFormat="0" applyFill="0" applyAlignment="0" applyProtection="0"/>
    <xf numFmtId="0" fontId="32" fillId="0" borderId="0" applyNumberFormat="0" applyFill="0" applyBorder="0" applyAlignment="0" applyProtection="0"/>
    <xf numFmtId="0" fontId="33" fillId="0" borderId="0" applyNumberFormat="0" applyFill="0" applyBorder="0" applyAlignment="0" applyProtection="0">
      <alignment vertical="top"/>
      <protection locked="0"/>
    </xf>
    <xf numFmtId="0" fontId="34" fillId="9" borderId="8" applyNumberFormat="0" applyAlignment="0" applyProtection="0"/>
    <xf numFmtId="0" fontId="35" fillId="0" borderId="15" applyNumberFormat="0" applyFill="0" applyAlignment="0" applyProtection="0"/>
    <xf numFmtId="0" fontId="36" fillId="24" borderId="0" applyNumberFormat="0" applyBorder="0" applyAlignment="0" applyProtection="0"/>
    <xf numFmtId="37" fontId="37" fillId="0" borderId="0"/>
    <xf numFmtId="165"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8" fillId="0" borderId="0"/>
    <xf numFmtId="0" fontId="38" fillId="0" borderId="0"/>
    <xf numFmtId="0" fontId="19" fillId="0" borderId="0"/>
    <xf numFmtId="0" fontId="12" fillId="0" borderId="0"/>
    <xf numFmtId="0" fontId="7" fillId="0" borderId="0"/>
    <xf numFmtId="0" fontId="17" fillId="0" borderId="0"/>
    <xf numFmtId="0" fontId="12" fillId="0" borderId="0"/>
    <xf numFmtId="0" fontId="12" fillId="0" borderId="0"/>
    <xf numFmtId="0" fontId="12" fillId="0" borderId="0"/>
    <xf numFmtId="0" fontId="12" fillId="25" borderId="16" applyNumberFormat="0" applyFont="0" applyAlignment="0" applyProtection="0"/>
    <xf numFmtId="0" fontId="39" fillId="22" borderId="17" applyNumberForma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40" fillId="0" borderId="0" applyFont="0"/>
    <xf numFmtId="0" fontId="41" fillId="0" borderId="0" applyNumberFormat="0" applyFill="0" applyBorder="0" applyAlignment="0" applyProtection="0">
      <alignment vertical="top"/>
      <protection locked="0"/>
    </xf>
    <xf numFmtId="0" fontId="42" fillId="0" borderId="0"/>
    <xf numFmtId="0" fontId="43" fillId="0" borderId="0" applyNumberFormat="0" applyFill="0" applyBorder="0" applyAlignment="0" applyProtection="0"/>
    <xf numFmtId="0" fontId="44" fillId="0" borderId="18" applyNumberFormat="0" applyFill="0" applyAlignment="0" applyProtection="0"/>
    <xf numFmtId="0" fontId="45" fillId="0" borderId="0" applyNumberFormat="0" applyFill="0" applyBorder="0" applyAlignment="0" applyProtection="0"/>
    <xf numFmtId="0" fontId="28" fillId="6" borderId="0" applyNumberFormat="0" applyBorder="0" applyAlignment="0" applyProtection="0"/>
    <xf numFmtId="0" fontId="39" fillId="22" borderId="17" applyNumberFormat="0" applyAlignment="0" applyProtection="0"/>
    <xf numFmtId="0" fontId="34" fillId="9" borderId="8" applyNumberFormat="0" applyAlignment="0" applyProtection="0"/>
    <xf numFmtId="0" fontId="20" fillId="18" borderId="0" applyNumberFormat="0" applyBorder="0" applyAlignment="0" applyProtection="0"/>
    <xf numFmtId="0" fontId="20" fillId="19" borderId="0" applyNumberFormat="0" applyBorder="0" applyAlignment="0" applyProtection="0"/>
    <xf numFmtId="0" fontId="20" fillId="20"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21" borderId="0" applyNumberFormat="0" applyBorder="0" applyAlignment="0" applyProtection="0"/>
    <xf numFmtId="0" fontId="25" fillId="23" borderId="9" applyNumberFormat="0" applyAlignment="0" applyProtection="0"/>
    <xf numFmtId="0" fontId="44" fillId="0" borderId="18" applyNumberFormat="0" applyFill="0" applyAlignment="0" applyProtection="0"/>
    <xf numFmtId="0" fontId="45" fillId="0" borderId="0" applyNumberFormat="0" applyFill="0" applyBorder="0" applyAlignment="0" applyProtection="0"/>
    <xf numFmtId="0" fontId="12" fillId="25" borderId="16" applyNumberFormat="0" applyFont="0" applyAlignment="0" applyProtection="0"/>
    <xf numFmtId="0" fontId="36" fillId="24" borderId="0" applyNumberFormat="0" applyBorder="0" applyAlignment="0" applyProtection="0"/>
    <xf numFmtId="0" fontId="24" fillId="22" borderId="8" applyNumberFormat="0" applyAlignment="0" applyProtection="0"/>
    <xf numFmtId="0" fontId="22" fillId="5" borderId="0" applyNumberFormat="0" applyBorder="0" applyAlignment="0" applyProtection="0"/>
    <xf numFmtId="0" fontId="35" fillId="0" borderId="15" applyNumberFormat="0" applyFill="0" applyAlignment="0" applyProtection="0"/>
    <xf numFmtId="0" fontId="26" fillId="0" borderId="0" applyNumberFormat="0" applyFill="0" applyBorder="0" applyAlignment="0" applyProtection="0"/>
    <xf numFmtId="0" fontId="30" fillId="0" borderId="12" applyNumberFormat="0" applyFill="0" applyAlignment="0" applyProtection="0"/>
    <xf numFmtId="0" fontId="31" fillId="0" borderId="13" applyNumberFormat="0" applyFill="0" applyAlignment="0" applyProtection="0"/>
    <xf numFmtId="0" fontId="32" fillId="0" borderId="14" applyNumberFormat="0" applyFill="0" applyAlignment="0" applyProtection="0"/>
    <xf numFmtId="0" fontId="32" fillId="0" borderId="0" applyNumberFormat="0" applyFill="0" applyBorder="0" applyAlignment="0" applyProtection="0"/>
    <xf numFmtId="0" fontId="43" fillId="0" borderId="0" applyNumberFormat="0" applyFill="0" applyBorder="0" applyAlignment="0" applyProtection="0"/>
    <xf numFmtId="0" fontId="12" fillId="0" borderId="0"/>
    <xf numFmtId="0" fontId="6" fillId="0" borderId="0"/>
    <xf numFmtId="0" fontId="12" fillId="0" borderId="0"/>
    <xf numFmtId="0" fontId="5" fillId="0" borderId="0"/>
    <xf numFmtId="0" fontId="4" fillId="0" borderId="0"/>
    <xf numFmtId="0" fontId="64" fillId="0" borderId="0"/>
    <xf numFmtId="0" fontId="64" fillId="0" borderId="0"/>
    <xf numFmtId="0" fontId="12" fillId="0" borderId="0" applyFill="0" applyBorder="0">
      <alignment vertical="center"/>
    </xf>
    <xf numFmtId="173" fontId="15" fillId="0" borderId="28">
      <protection locked="0"/>
    </xf>
    <xf numFmtId="164" fontId="12" fillId="0" borderId="0" applyFont="0" applyFill="0" applyBorder="0" applyAlignment="0" applyProtection="0"/>
    <xf numFmtId="173" fontId="65" fillId="0" borderId="26" applyNumberFormat="0" applyBorder="0" applyAlignment="0" applyProtection="0">
      <protection locked="0"/>
    </xf>
    <xf numFmtId="174" fontId="4" fillId="0" borderId="0" applyFont="0" applyFill="0" applyBorder="0" applyAlignment="0" applyProtection="0"/>
    <xf numFmtId="0" fontId="55" fillId="0" borderId="0" applyBorder="0" applyProtection="0"/>
    <xf numFmtId="0" fontId="15" fillId="0" borderId="27" applyNumberFormat="0" applyFill="0" applyBorder="0" applyAlignment="0" applyProtection="0">
      <protection locked="0"/>
    </xf>
    <xf numFmtId="38" fontId="66" fillId="26" borderId="0" applyNumberFormat="0" applyBorder="0" applyAlignment="0" applyProtection="0"/>
    <xf numFmtId="175" fontId="67" fillId="0" borderId="29" applyNumberFormat="0" applyFont="0" applyBorder="0" applyAlignment="0"/>
    <xf numFmtId="176" fontId="12" fillId="0" borderId="0" applyProtection="0">
      <alignment horizontal="center"/>
    </xf>
    <xf numFmtId="10" fontId="66" fillId="27" borderId="19" applyNumberFormat="0" applyBorder="0" applyAlignment="0" applyProtection="0"/>
    <xf numFmtId="177" fontId="12" fillId="0" borderId="0" applyFont="0" applyFill="0" applyBorder="0" applyAlignment="0" applyProtection="0"/>
    <xf numFmtId="178" fontId="12" fillId="0" borderId="0" applyFont="0" applyFill="0" applyBorder="0" applyAlignment="0" applyProtection="0"/>
    <xf numFmtId="179" fontId="12" fillId="0" borderId="0" applyFont="0" applyFill="0" applyBorder="0" applyAlignment="0" applyProtection="0"/>
    <xf numFmtId="180"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68" fillId="0" borderId="0"/>
    <xf numFmtId="10" fontId="12" fillId="0" borderId="0" applyFont="0" applyFill="0" applyBorder="0" applyAlignment="0" applyProtection="0"/>
    <xf numFmtId="0" fontId="68" fillId="0" borderId="0"/>
    <xf numFmtId="40" fontId="11" fillId="0" borderId="0"/>
    <xf numFmtId="181" fontId="12" fillId="0" borderId="0" applyFont="0" applyFill="0" applyBorder="0" applyAlignment="0" applyProtection="0"/>
    <xf numFmtId="182" fontId="12" fillId="0" borderId="0" applyFont="0" applyFill="0" applyBorder="0" applyAlignment="0" applyProtection="0"/>
    <xf numFmtId="183" fontId="12" fillId="0" borderId="0" applyFont="0" applyFill="0" applyBorder="0" applyAlignment="0" applyProtection="0"/>
    <xf numFmtId="184" fontId="12" fillId="0" borderId="0" applyFont="0" applyFill="0" applyBorder="0" applyAlignment="0" applyProtection="0"/>
    <xf numFmtId="181" fontId="69" fillId="0" borderId="0" applyFont="0" applyFill="0" applyBorder="0" applyAlignment="0" applyProtection="0"/>
    <xf numFmtId="182" fontId="69" fillId="0" borderId="0" applyFont="0" applyFill="0" applyBorder="0" applyAlignment="0" applyProtection="0"/>
    <xf numFmtId="185" fontId="69" fillId="0" borderId="0" applyFont="0" applyFill="0" applyBorder="0" applyAlignment="0" applyProtection="0"/>
    <xf numFmtId="186" fontId="69" fillId="0" borderId="0" applyFont="0" applyFill="0" applyBorder="0" applyAlignment="0" applyProtection="0"/>
    <xf numFmtId="0" fontId="69" fillId="0" borderId="0"/>
    <xf numFmtId="0" fontId="12" fillId="0" borderId="0" applyFont="0" applyFill="0" applyBorder="0" applyAlignment="0" applyProtection="0"/>
    <xf numFmtId="0" fontId="12" fillId="0" borderId="0"/>
    <xf numFmtId="187" fontId="71" fillId="0" borderId="0">
      <protection locked="0"/>
    </xf>
    <xf numFmtId="187" fontId="72" fillId="0" borderId="0">
      <protection locked="0"/>
    </xf>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187" fontId="73" fillId="0" borderId="0">
      <protection locked="0"/>
    </xf>
    <xf numFmtId="187" fontId="74" fillId="0" borderId="0">
      <protection locked="0"/>
    </xf>
    <xf numFmtId="187" fontId="75" fillId="0" borderId="0">
      <protection locked="0"/>
    </xf>
    <xf numFmtId="0" fontId="19" fillId="10" borderId="0" applyNumberFormat="0" applyBorder="0" applyAlignment="0" applyProtection="0"/>
    <xf numFmtId="0" fontId="19" fillId="11" borderId="0" applyNumberFormat="0" applyBorder="0" applyAlignment="0" applyProtection="0"/>
    <xf numFmtId="0" fontId="19" fillId="12" borderId="0" applyNumberFormat="0" applyBorder="0" applyAlignment="0" applyProtection="0"/>
    <xf numFmtId="0" fontId="19" fillId="7" borderId="0" applyNumberFormat="0" applyBorder="0" applyAlignment="0" applyProtection="0"/>
    <xf numFmtId="0" fontId="19" fillId="10" borderId="0" applyNumberFormat="0" applyBorder="0" applyAlignment="0" applyProtection="0"/>
    <xf numFmtId="0" fontId="19" fillId="13"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19" fillId="31" borderId="0" applyNumberFormat="0" applyBorder="0" applyAlignment="0" applyProtection="0"/>
    <xf numFmtId="0" fontId="19" fillId="31" borderId="0" applyNumberFormat="0" applyBorder="0" applyAlignment="0" applyProtection="0"/>
    <xf numFmtId="0" fontId="19" fillId="31" borderId="0" applyNumberFormat="0" applyBorder="0" applyAlignment="0" applyProtection="0"/>
    <xf numFmtId="0" fontId="19" fillId="32" borderId="0" applyNumberFormat="0" applyBorder="0" applyAlignment="0" applyProtection="0"/>
    <xf numFmtId="0" fontId="19" fillId="32" borderId="0" applyNumberFormat="0" applyBorder="0" applyAlignment="0" applyProtection="0"/>
    <xf numFmtId="0" fontId="19" fillId="32" borderId="0" applyNumberFormat="0" applyBorder="0" applyAlignment="0" applyProtection="0"/>
    <xf numFmtId="0" fontId="20" fillId="33" borderId="0" applyNumberFormat="0" applyBorder="0" applyAlignment="0" applyProtection="0"/>
    <xf numFmtId="0" fontId="20" fillId="33" borderId="0" applyNumberFormat="0" applyBorder="0" applyAlignment="0" applyProtection="0"/>
    <xf numFmtId="0" fontId="19" fillId="31" borderId="0" applyNumberFormat="0" applyBorder="0" applyAlignment="0" applyProtection="0"/>
    <xf numFmtId="0" fontId="19" fillId="31" borderId="0" applyNumberFormat="0" applyBorder="0" applyAlignment="0" applyProtection="0"/>
    <xf numFmtId="0" fontId="19" fillId="31"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32" borderId="0" applyNumberFormat="0" applyBorder="0" applyAlignment="0" applyProtection="0"/>
    <xf numFmtId="0" fontId="19" fillId="32" borderId="0" applyNumberFormat="0" applyBorder="0" applyAlignment="0" applyProtection="0"/>
    <xf numFmtId="0" fontId="19"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19" fillId="31" borderId="0" applyNumberFormat="0" applyBorder="0" applyAlignment="0" applyProtection="0"/>
    <xf numFmtId="0" fontId="19" fillId="31" borderId="0" applyNumberFormat="0" applyBorder="0" applyAlignment="0" applyProtection="0"/>
    <xf numFmtId="0" fontId="19" fillId="31"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76" fillId="0" borderId="0">
      <alignment horizontal="center" vertical="top" wrapText="1"/>
      <protection locked="0"/>
    </xf>
    <xf numFmtId="0" fontId="12" fillId="0" borderId="0" applyFill="0" applyBorder="0">
      <alignment vertical="center"/>
    </xf>
    <xf numFmtId="0" fontId="12" fillId="0" borderId="0" applyFill="0" applyBorder="0">
      <alignment vertical="center"/>
    </xf>
    <xf numFmtId="0" fontId="77" fillId="37" borderId="33" applyNumberFormat="0"/>
    <xf numFmtId="0" fontId="78" fillId="0" borderId="0" applyNumberFormat="0" applyFill="0" applyBorder="0" applyAlignment="0" applyProtection="0"/>
    <xf numFmtId="188" fontId="12" fillId="0" borderId="0" applyFill="0" applyBorder="0" applyAlignment="0"/>
    <xf numFmtId="0" fontId="79" fillId="38" borderId="32">
      <alignment horizontal="center"/>
    </xf>
    <xf numFmtId="189" fontId="80" fillId="39" borderId="34">
      <alignment horizontal="center"/>
    </xf>
    <xf numFmtId="0" fontId="29" fillId="0" borderId="35">
      <alignment horizontal="center" vertical="center"/>
    </xf>
    <xf numFmtId="170" fontId="12" fillId="0" borderId="0"/>
    <xf numFmtId="0" fontId="64" fillId="0" borderId="0"/>
    <xf numFmtId="170" fontId="12" fillId="0" borderId="0"/>
    <xf numFmtId="0" fontId="64" fillId="0" borderId="0"/>
    <xf numFmtId="170" fontId="12" fillId="0" borderId="0"/>
    <xf numFmtId="0" fontId="64" fillId="0" borderId="0"/>
    <xf numFmtId="170" fontId="12" fillId="0" borderId="0"/>
    <xf numFmtId="0" fontId="64" fillId="0" borderId="0"/>
    <xf numFmtId="170" fontId="12" fillId="0" borderId="0"/>
    <xf numFmtId="0" fontId="64" fillId="0" borderId="0"/>
    <xf numFmtId="170" fontId="12" fillId="0" borderId="0"/>
    <xf numFmtId="0" fontId="64" fillId="0" borderId="0"/>
    <xf numFmtId="190" fontId="12"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43" fontId="19" fillId="0" borderId="0" applyFont="0" applyFill="0" applyBorder="0" applyAlignment="0" applyProtection="0"/>
    <xf numFmtId="164" fontId="3" fillId="0" borderId="0" applyFont="0" applyFill="0" applyBorder="0" applyAlignment="0" applyProtection="0"/>
    <xf numFmtId="0" fontId="81" fillId="0" borderId="0" applyNumberFormat="0" applyAlignment="0">
      <alignment horizontal="left"/>
    </xf>
    <xf numFmtId="0" fontId="82" fillId="0" borderId="0" applyNumberFormat="0" applyAlignment="0"/>
    <xf numFmtId="0" fontId="64" fillId="0" borderId="36"/>
    <xf numFmtId="191" fontId="12" fillId="0" borderId="19">
      <alignment vertical="center"/>
      <protection locked="0"/>
    </xf>
    <xf numFmtId="15" fontId="83" fillId="0" borderId="25"/>
    <xf numFmtId="0" fontId="44" fillId="40" borderId="0" applyNumberFormat="0" applyBorder="0" applyAlignment="0" applyProtection="0"/>
    <xf numFmtId="0" fontId="44" fillId="40"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2" borderId="0" applyNumberFormat="0" applyBorder="0" applyAlignment="0" applyProtection="0"/>
    <xf numFmtId="0" fontId="44" fillId="42" borderId="0" applyNumberFormat="0" applyBorder="0" applyAlignment="0" applyProtection="0"/>
    <xf numFmtId="0" fontId="12" fillId="43" borderId="19" applyNumberFormat="0"/>
    <xf numFmtId="0" fontId="84" fillId="0" borderId="0" applyNumberFormat="0" applyAlignment="0">
      <alignment horizontal="left"/>
    </xf>
    <xf numFmtId="0" fontId="85" fillId="44" borderId="37" applyNumberFormat="0" applyAlignment="0">
      <alignment horizontal="center"/>
    </xf>
    <xf numFmtId="0" fontId="86" fillId="0" borderId="0"/>
    <xf numFmtId="0" fontId="12" fillId="45" borderId="0" applyNumberFormat="0" applyFont="0" applyAlignment="0"/>
    <xf numFmtId="192" fontId="87" fillId="46" borderId="8"/>
    <xf numFmtId="0" fontId="12" fillId="47" borderId="34" applyNumberFormat="0" applyFont="0" applyAlignment="0"/>
    <xf numFmtId="0" fontId="29" fillId="0" borderId="0" applyNumberFormat="0" applyAlignment="0" applyProtection="0"/>
    <xf numFmtId="0" fontId="29" fillId="0" borderId="11" applyNumberFormat="0" applyAlignment="0" applyProtection="0">
      <alignment horizontal="left" vertical="center"/>
    </xf>
    <xf numFmtId="0" fontId="88" fillId="0" borderId="0"/>
    <xf numFmtId="0" fontId="32" fillId="0" borderId="0" applyNumberFormat="0" applyFill="0" applyBorder="0" applyAlignment="0" applyProtection="0"/>
    <xf numFmtId="0" fontId="29" fillId="0" borderId="0" applyNumberFormat="0" applyFill="0" applyBorder="0" applyAlignment="0"/>
    <xf numFmtId="0" fontId="88" fillId="0" borderId="0" applyNumberFormat="0" applyFill="0" applyBorder="0" applyAlignment="0"/>
    <xf numFmtId="0" fontId="89" fillId="0" borderId="0" applyNumberFormat="0" applyFill="0" applyBorder="0" applyAlignment="0" applyProtection="0">
      <alignment vertical="top"/>
      <protection locked="0"/>
    </xf>
    <xf numFmtId="176" fontId="12" fillId="0" borderId="0" applyProtection="0">
      <alignment horizontal="center"/>
    </xf>
    <xf numFmtId="176" fontId="12" fillId="0" borderId="0" applyProtection="0">
      <alignment horizontal="center"/>
    </xf>
    <xf numFmtId="0" fontId="80" fillId="0" borderId="0" applyNumberFormat="0" applyFill="0" applyBorder="0">
      <alignment horizontal="left"/>
    </xf>
    <xf numFmtId="0" fontId="34" fillId="9" borderId="8" applyNumberFormat="0" applyAlignment="0" applyProtection="0"/>
    <xf numFmtId="0" fontId="34" fillId="9" borderId="8" applyNumberFormat="0" applyAlignment="0" applyProtection="0"/>
    <xf numFmtId="0" fontId="34" fillId="9" borderId="8" applyNumberFormat="0" applyAlignment="0" applyProtection="0"/>
    <xf numFmtId="193" fontId="90" fillId="48" borderId="0"/>
    <xf numFmtId="0" fontId="91" fillId="49" borderId="0"/>
    <xf numFmtId="0" fontId="12" fillId="0" borderId="19" applyNumberFormat="0"/>
    <xf numFmtId="0" fontId="12" fillId="0" borderId="38" applyNumberFormat="0" applyFont="0" applyFill="0" applyAlignment="0"/>
    <xf numFmtId="193" fontId="92" fillId="50" borderId="0"/>
    <xf numFmtId="0" fontId="29" fillId="0" borderId="19">
      <alignment horizontal="center" vertical="center"/>
    </xf>
    <xf numFmtId="194" fontId="12" fillId="0" borderId="0" applyFont="0" applyFill="0" applyBorder="0" applyAlignment="0" applyProtection="0"/>
    <xf numFmtId="195" fontId="12" fillId="0" borderId="0" applyFont="0" applyFill="0" applyBorder="0" applyAlignment="0" applyProtection="0"/>
    <xf numFmtId="196" fontId="12" fillId="0" borderId="0" applyFont="0" applyFill="0" applyBorder="0" applyAlignment="0" applyProtection="0"/>
    <xf numFmtId="197" fontId="12" fillId="0" borderId="0" applyFont="0" applyFill="0" applyBorder="0" applyAlignment="0" applyProtection="0"/>
    <xf numFmtId="0" fontId="12" fillId="0" borderId="0"/>
    <xf numFmtId="0" fontId="12" fillId="0" borderId="0"/>
    <xf numFmtId="0" fontId="3" fillId="0" borderId="0"/>
    <xf numFmtId="0" fontId="12" fillId="0" borderId="0"/>
    <xf numFmtId="0" fontId="12" fillId="0" borderId="0"/>
    <xf numFmtId="0" fontId="12" fillId="0" borderId="0"/>
    <xf numFmtId="0" fontId="19" fillId="0" borderId="0"/>
    <xf numFmtId="0" fontId="12" fillId="0" borderId="0"/>
    <xf numFmtId="0" fontId="12" fillId="0" borderId="0"/>
    <xf numFmtId="0" fontId="3" fillId="0" borderId="0"/>
    <xf numFmtId="0" fontId="19" fillId="0" borderId="0"/>
    <xf numFmtId="0" fontId="12" fillId="0" borderId="0">
      <protection locked="0"/>
    </xf>
    <xf numFmtId="0" fontId="12" fillId="0" borderId="0"/>
    <xf numFmtId="0" fontId="12" fillId="0" borderId="0"/>
    <xf numFmtId="0" fontId="12" fillId="0" borderId="0"/>
    <xf numFmtId="0" fontId="12" fillId="0" borderId="0"/>
    <xf numFmtId="0" fontId="12" fillId="0" borderId="0"/>
    <xf numFmtId="0" fontId="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2" fillId="0" borderId="0"/>
    <xf numFmtId="0" fontId="12" fillId="0" borderId="0"/>
    <xf numFmtId="0" fontId="3" fillId="0" borderId="0"/>
    <xf numFmtId="0" fontId="3" fillId="0" borderId="0"/>
    <xf numFmtId="0" fontId="3" fillId="0" borderId="0"/>
    <xf numFmtId="0" fontId="12" fillId="0" borderId="0"/>
    <xf numFmtId="0" fontId="12" fillId="0" borderId="0"/>
    <xf numFmtId="0" fontId="19" fillId="0" borderId="0"/>
    <xf numFmtId="0" fontId="3" fillId="0" borderId="0"/>
    <xf numFmtId="0" fontId="3" fillId="0" borderId="0"/>
    <xf numFmtId="0" fontId="3" fillId="0" borderId="0"/>
    <xf numFmtId="0" fontId="3" fillId="0" borderId="0"/>
    <xf numFmtId="0" fontId="3" fillId="0" borderId="0"/>
    <xf numFmtId="0" fontId="12" fillId="0" borderId="0">
      <protection locked="0"/>
    </xf>
    <xf numFmtId="0" fontId="19" fillId="0" borderId="0"/>
    <xf numFmtId="0" fontId="3" fillId="0" borderId="0"/>
    <xf numFmtId="0" fontId="12" fillId="0" borderId="0"/>
    <xf numFmtId="0" fontId="19" fillId="0" borderId="0"/>
    <xf numFmtId="0" fontId="12" fillId="0" borderId="0"/>
    <xf numFmtId="0" fontId="12" fillId="0" borderId="0"/>
    <xf numFmtId="0" fontId="3" fillId="0" borderId="0"/>
    <xf numFmtId="0" fontId="19" fillId="0" borderId="0"/>
    <xf numFmtId="0" fontId="19" fillId="0" borderId="0"/>
    <xf numFmtId="0" fontId="3" fillId="0" borderId="0"/>
    <xf numFmtId="0" fontId="19" fillId="0" borderId="0"/>
    <xf numFmtId="0" fontId="19" fillId="0" borderId="0"/>
    <xf numFmtId="0" fontId="12"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55" fillId="0" borderId="0">
      <protection locked="0"/>
    </xf>
    <xf numFmtId="0" fontId="12" fillId="0" borderId="0"/>
    <xf numFmtId="0" fontId="12" fillId="0" borderId="0"/>
    <xf numFmtId="0" fontId="19" fillId="0" borderId="0"/>
    <xf numFmtId="0" fontId="3" fillId="0" borderId="0"/>
    <xf numFmtId="0" fontId="19" fillId="0" borderId="0"/>
    <xf numFmtId="0" fontId="19" fillId="0" borderId="0"/>
    <xf numFmtId="0" fontId="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3" fillId="0" borderId="0"/>
    <xf numFmtId="0" fontId="10" fillId="0" borderId="0">
      <alignment vertical="center"/>
    </xf>
    <xf numFmtId="0" fontId="12" fillId="0" borderId="0"/>
    <xf numFmtId="0" fontId="3" fillId="0" borderId="0"/>
    <xf numFmtId="0" fontId="3" fillId="0" borderId="0"/>
    <xf numFmtId="0" fontId="12" fillId="0" borderId="0"/>
    <xf numFmtId="0" fontId="15" fillId="0" borderId="0"/>
    <xf numFmtId="0" fontId="12" fillId="0" borderId="0"/>
    <xf numFmtId="0" fontId="12" fillId="0" borderId="0"/>
    <xf numFmtId="0" fontId="3" fillId="0" borderId="0"/>
    <xf numFmtId="0" fontId="3" fillId="0" borderId="0"/>
    <xf numFmtId="0" fontId="3" fillId="0" borderId="0"/>
    <xf numFmtId="0" fontId="12" fillId="0" borderId="0">
      <alignment vertical="center"/>
    </xf>
    <xf numFmtId="182" fontId="12" fillId="0" borderId="0" applyFont="0" applyFill="0" applyBorder="0" applyAlignment="0" applyProtection="0"/>
    <xf numFmtId="181" fontId="12" fillId="0" borderId="0" applyFont="0" applyFill="0" applyBorder="0" applyAlignment="0" applyProtection="0"/>
    <xf numFmtId="0" fontId="93" fillId="51" borderId="39" applyNumberFormat="0"/>
    <xf numFmtId="0" fontId="39" fillId="22" borderId="17" applyNumberFormat="0" applyAlignment="0" applyProtection="0"/>
    <xf numFmtId="14" fontId="76" fillId="0" borderId="0">
      <alignment horizontal="center" vertical="top" wrapText="1"/>
      <protection locked="0"/>
    </xf>
    <xf numFmtId="198"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99" fontId="12" fillId="0" borderId="0">
      <alignment horizontal="center" vertical="center"/>
    </xf>
    <xf numFmtId="200" fontId="94" fillId="0" borderId="0"/>
    <xf numFmtId="0" fontId="42" fillId="0" borderId="0" applyNumberFormat="0" applyFont="0" applyFill="0" applyBorder="0" applyAlignment="0" applyProtection="0">
      <alignment horizontal="left"/>
    </xf>
    <xf numFmtId="0" fontId="95" fillId="52" borderId="40" applyNumberFormat="0">
      <alignment horizontal="center"/>
    </xf>
    <xf numFmtId="201" fontId="12" fillId="0" borderId="0" applyBorder="0"/>
    <xf numFmtId="202" fontId="12" fillId="0" borderId="0" applyNumberFormat="0" applyFill="0" applyBorder="0" applyAlignment="0" applyProtection="0">
      <alignment horizontal="left"/>
    </xf>
    <xf numFmtId="0" fontId="96" fillId="0" borderId="0" applyNumberFormat="0" applyFill="0" applyBorder="0" applyAlignment="0" applyProtection="0"/>
    <xf numFmtId="0" fontId="97" fillId="49" borderId="0"/>
    <xf numFmtId="0" fontId="97" fillId="49" borderId="0"/>
    <xf numFmtId="0" fontId="97" fillId="49" borderId="0"/>
    <xf numFmtId="0" fontId="98" fillId="49" borderId="0"/>
    <xf numFmtId="0" fontId="98" fillId="49" borderId="0"/>
    <xf numFmtId="0" fontId="98" fillId="49" borderId="0"/>
    <xf numFmtId="0" fontId="99" fillId="49" borderId="0"/>
    <xf numFmtId="0" fontId="99" fillId="49" borderId="0"/>
    <xf numFmtId="0" fontId="99" fillId="49" borderId="0"/>
    <xf numFmtId="187" fontId="100" fillId="0" borderId="0">
      <protection locked="0"/>
    </xf>
    <xf numFmtId="0" fontId="68" fillId="0" borderId="0"/>
    <xf numFmtId="0" fontId="101" fillId="0" borderId="0"/>
    <xf numFmtId="40" fontId="102" fillId="0" borderId="0" applyBorder="0">
      <alignment horizontal="right"/>
    </xf>
    <xf numFmtId="0" fontId="18" fillId="53" borderId="0">
      <alignment horizontal="center" vertical="center"/>
    </xf>
    <xf numFmtId="0" fontId="18" fillId="0" borderId="38">
      <alignment horizontal="center" vertical="center" wrapText="1"/>
    </xf>
    <xf numFmtId="0" fontId="18" fillId="0" borderId="38">
      <alignment horizontal="center" vertical="center" wrapText="1"/>
    </xf>
    <xf numFmtId="0" fontId="18" fillId="0" borderId="38">
      <alignment horizontal="center" vertical="center" wrapText="1"/>
    </xf>
    <xf numFmtId="0" fontId="103" fillId="54" borderId="0" applyNumberFormat="0">
      <alignment horizontal="center" vertical="center" wrapText="1"/>
    </xf>
    <xf numFmtId="0" fontId="80" fillId="47" borderId="34">
      <alignment horizontal="left"/>
    </xf>
    <xf numFmtId="0" fontId="43" fillId="0" borderId="0" applyNumberFormat="0" applyFill="0" applyBorder="0" applyAlignment="0" applyProtection="0"/>
    <xf numFmtId="0" fontId="80" fillId="0" borderId="0" applyNumberFormat="0"/>
    <xf numFmtId="0" fontId="104" fillId="55" borderId="41">
      <alignment horizontal="center"/>
    </xf>
    <xf numFmtId="0" fontId="38" fillId="0" borderId="0">
      <protection locked="0"/>
    </xf>
    <xf numFmtId="0" fontId="2" fillId="0" borderId="0"/>
    <xf numFmtId="0" fontId="10" fillId="0" borderId="0">
      <alignment vertical="center"/>
    </xf>
    <xf numFmtId="0" fontId="1" fillId="0" borderId="0"/>
    <xf numFmtId="0" fontId="12" fillId="0" borderId="0"/>
  </cellStyleXfs>
  <cellXfs count="413">
    <xf numFmtId="0" fontId="0" fillId="0" borderId="0" xfId="0"/>
    <xf numFmtId="0" fontId="12" fillId="2" borderId="0" xfId="0" applyFont="1" applyFill="1"/>
    <xf numFmtId="0" fontId="12" fillId="0" borderId="0" xfId="104"/>
    <xf numFmtId="0" fontId="49" fillId="0" borderId="0" xfId="104" applyFont="1" applyAlignment="1">
      <alignment vertical="center" wrapText="1"/>
    </xf>
    <xf numFmtId="0" fontId="49" fillId="0" borderId="0" xfId="104" applyFont="1" applyAlignment="1">
      <alignment horizontal="center" vertical="center" wrapText="1"/>
    </xf>
    <xf numFmtId="0" fontId="49" fillId="0" borderId="23" xfId="104" applyFont="1" applyBorder="1"/>
    <xf numFmtId="0" fontId="38" fillId="0" borderId="23" xfId="104" applyFont="1" applyBorder="1"/>
    <xf numFmtId="0" fontId="12" fillId="0" borderId="23" xfId="104" applyBorder="1" applyAlignment="1">
      <alignment horizontal="left"/>
    </xf>
    <xf numFmtId="0" fontId="12" fillId="0" borderId="23" xfId="104" applyBorder="1"/>
    <xf numFmtId="0" fontId="50" fillId="0" borderId="0" xfId="104" applyFont="1" applyAlignment="1">
      <alignment vertical="center"/>
    </xf>
    <xf numFmtId="0" fontId="51" fillId="0" borderId="0" xfId="104" applyFont="1"/>
    <xf numFmtId="0" fontId="52" fillId="0" borderId="0" xfId="104" applyFont="1"/>
    <xf numFmtId="0" fontId="38" fillId="0" borderId="0" xfId="104" applyFont="1"/>
    <xf numFmtId="0" fontId="53" fillId="0" borderId="0" xfId="104" applyFont="1" applyAlignment="1">
      <alignment vertical="center"/>
    </xf>
    <xf numFmtId="0" fontId="53" fillId="0" borderId="0" xfId="104" applyFont="1" applyAlignment="1">
      <alignment horizontal="left" vertical="center" indent="4"/>
    </xf>
    <xf numFmtId="0" fontId="54" fillId="0" borderId="0" xfId="104" applyFont="1" applyAlignment="1">
      <alignment vertical="center"/>
    </xf>
    <xf numFmtId="0" fontId="53" fillId="0" borderId="0" xfId="104" applyFont="1" applyAlignment="1">
      <alignment horizontal="justify" vertical="justify" wrapText="1"/>
    </xf>
    <xf numFmtId="0" fontId="50" fillId="0" borderId="19" xfId="104" applyFont="1" applyBorder="1" applyAlignment="1">
      <alignment horizontal="center" vertical="center" wrapText="1"/>
    </xf>
    <xf numFmtId="0" fontId="18" fillId="0" borderId="0" xfId="104" applyFont="1"/>
    <xf numFmtId="0" fontId="53" fillId="0" borderId="19" xfId="104" applyFont="1" applyBorder="1" applyAlignment="1">
      <alignment horizontal="center" vertical="center" wrapText="1"/>
    </xf>
    <xf numFmtId="0" fontId="53" fillId="0" borderId="19" xfId="104" applyFont="1" applyBorder="1" applyAlignment="1">
      <alignment vertical="justify" wrapText="1"/>
    </xf>
    <xf numFmtId="0" fontId="53" fillId="0" borderId="0" xfId="104" applyFont="1" applyAlignment="1">
      <alignment vertical="justify" wrapText="1"/>
    </xf>
    <xf numFmtId="0" fontId="50" fillId="0" borderId="0" xfId="104" applyFont="1" applyAlignment="1">
      <alignment horizontal="center" vertical="center" wrapText="1"/>
    </xf>
    <xf numFmtId="0" fontId="50" fillId="0" borderId="0" xfId="104" applyFont="1" applyAlignment="1">
      <alignment horizontal="left" vertical="center" indent="4"/>
    </xf>
    <xf numFmtId="0" fontId="10" fillId="0" borderId="19" xfId="0" applyFont="1" applyBorder="1" applyAlignment="1">
      <alignment horizontal="justify" vertical="center" wrapText="1"/>
    </xf>
    <xf numFmtId="0" fontId="56" fillId="0" borderId="0" xfId="185" applyFont="1"/>
    <xf numFmtId="0" fontId="12" fillId="0" borderId="0" xfId="144"/>
    <xf numFmtId="0" fontId="18" fillId="0" borderId="19" xfId="144" applyFont="1" applyBorder="1" applyAlignment="1">
      <alignment horizontal="center" vertical="center" wrapText="1"/>
    </xf>
    <xf numFmtId="0" fontId="12" fillId="0" borderId="19" xfId="144" applyBorder="1" applyAlignment="1">
      <alignment horizontal="center" vertical="center"/>
    </xf>
    <xf numFmtId="2" fontId="12" fillId="0" borderId="19" xfId="144" applyNumberFormat="1" applyBorder="1" applyAlignment="1">
      <alignment horizontal="right" vertical="center"/>
    </xf>
    <xf numFmtId="0" fontId="18" fillId="0" borderId="19" xfId="144" applyFont="1" applyBorder="1" applyAlignment="1">
      <alignment horizontal="center" vertical="center"/>
    </xf>
    <xf numFmtId="2" fontId="18" fillId="0" borderId="19" xfId="144" applyNumberFormat="1" applyFont="1" applyBorder="1" applyAlignment="1">
      <alignment horizontal="right" vertical="center"/>
    </xf>
    <xf numFmtId="0" fontId="18" fillId="0" borderId="0" xfId="144" applyFont="1"/>
    <xf numFmtId="0" fontId="12" fillId="0" borderId="19" xfId="144" applyBorder="1" applyAlignment="1">
      <alignment horizontal="right" vertical="center"/>
    </xf>
    <xf numFmtId="0" fontId="12" fillId="0" borderId="19" xfId="2" applyBorder="1" applyAlignment="1">
      <alignment horizontal="center" vertical="center"/>
    </xf>
    <xf numFmtId="17" fontId="12" fillId="0" borderId="19" xfId="2" applyNumberFormat="1" applyBorder="1" applyAlignment="1">
      <alignment horizontal="center"/>
    </xf>
    <xf numFmtId="0" fontId="106" fillId="0" borderId="6" xfId="360" applyFont="1" applyBorder="1" applyAlignment="1">
      <alignment horizontal="center" vertical="center"/>
    </xf>
    <xf numFmtId="0" fontId="12" fillId="0" borderId="0" xfId="144" applyAlignment="1">
      <alignment horizontal="right"/>
    </xf>
    <xf numFmtId="0" fontId="12" fillId="0" borderId="19" xfId="2" applyBorder="1" applyAlignment="1">
      <alignment horizontal="center"/>
    </xf>
    <xf numFmtId="0" fontId="106" fillId="28" borderId="6" xfId="360" applyFont="1" applyFill="1" applyBorder="1" applyAlignment="1">
      <alignment horizontal="center" vertical="center"/>
    </xf>
    <xf numFmtId="0" fontId="106" fillId="0" borderId="19" xfId="2" applyFont="1" applyBorder="1" applyAlignment="1">
      <alignment horizontal="right" vertical="center"/>
    </xf>
    <xf numFmtId="0" fontId="12" fillId="0" borderId="19" xfId="144" applyBorder="1"/>
    <xf numFmtId="0" fontId="12" fillId="0" borderId="19" xfId="2" applyBorder="1" applyAlignment="1">
      <alignment vertical="center"/>
    </xf>
    <xf numFmtId="0" fontId="12" fillId="0" borderId="31" xfId="2" applyBorder="1" applyAlignment="1">
      <alignment horizontal="center" vertical="center"/>
    </xf>
    <xf numFmtId="0" fontId="12" fillId="0" borderId="22" xfId="2" applyBorder="1" applyAlignment="1">
      <alignment horizontal="center" vertical="center"/>
    </xf>
    <xf numFmtId="0" fontId="12" fillId="0" borderId="19" xfId="2" applyBorder="1"/>
    <xf numFmtId="0" fontId="14" fillId="0" borderId="0" xfId="144" applyFont="1" applyAlignment="1">
      <alignment horizontal="left"/>
    </xf>
    <xf numFmtId="2" fontId="18" fillId="0" borderId="30" xfId="144" applyNumberFormat="1" applyFont="1" applyBorder="1" applyAlignment="1">
      <alignment horizontal="right" vertical="center"/>
    </xf>
    <xf numFmtId="2" fontId="18" fillId="0" borderId="0" xfId="144" applyNumberFormat="1" applyFont="1" applyAlignment="1">
      <alignment horizontal="right" vertical="center"/>
    </xf>
    <xf numFmtId="0" fontId="107" fillId="0" borderId="0" xfId="144" applyFont="1" applyAlignment="1">
      <alignment horizontal="center"/>
    </xf>
    <xf numFmtId="0" fontId="12" fillId="0" borderId="0" xfId="2"/>
    <xf numFmtId="0" fontId="12" fillId="0" borderId="19" xfId="2" applyBorder="1" applyAlignment="1">
      <alignment horizontal="center" vertical="center" wrapText="1"/>
    </xf>
    <xf numFmtId="2" fontId="18" fillId="0" borderId="19" xfId="2" applyNumberFormat="1" applyFont="1" applyBorder="1" applyAlignment="1">
      <alignment horizontal="right" vertical="center" wrapText="1"/>
    </xf>
    <xf numFmtId="0" fontId="12" fillId="28" borderId="0" xfId="2" applyFill="1"/>
    <xf numFmtId="2" fontId="109" fillId="0" borderId="19" xfId="2" applyNumberFormat="1" applyFont="1" applyBorder="1" applyAlignment="1">
      <alignment horizontal="right"/>
    </xf>
    <xf numFmtId="0" fontId="12" fillId="0" borderId="0" xfId="394" applyFont="1"/>
    <xf numFmtId="0" fontId="3" fillId="0" borderId="0" xfId="394"/>
    <xf numFmtId="0" fontId="12" fillId="0" borderId="0" xfId="394" applyFont="1" applyAlignment="1">
      <alignment horizontal="right"/>
    </xf>
    <xf numFmtId="2" fontId="3" fillId="0" borderId="23" xfId="394" applyNumberFormat="1" applyBorder="1"/>
    <xf numFmtId="0" fontId="12" fillId="0" borderId="23" xfId="394" applyFont="1" applyBorder="1"/>
    <xf numFmtId="2" fontId="3" fillId="0" borderId="0" xfId="394" applyNumberFormat="1" applyAlignment="1">
      <alignment horizontal="center"/>
    </xf>
    <xf numFmtId="0" fontId="107" fillId="0" borderId="0" xfId="144" applyFont="1"/>
    <xf numFmtId="0" fontId="57" fillId="0" borderId="0" xfId="185" applyFont="1" applyAlignment="1">
      <alignment horizontal="justify" wrapText="1"/>
    </xf>
    <xf numFmtId="0" fontId="57" fillId="0" borderId="0" xfId="185" applyFont="1" applyAlignment="1">
      <alignment horizontal="center" wrapText="1"/>
    </xf>
    <xf numFmtId="0" fontId="70" fillId="0" borderId="0" xfId="0" applyFont="1" applyAlignment="1">
      <alignment horizontal="center"/>
    </xf>
    <xf numFmtId="0" fontId="57" fillId="0" borderId="0" xfId="185" applyFont="1" applyAlignment="1">
      <alignment horizontal="center"/>
    </xf>
    <xf numFmtId="0" fontId="58" fillId="0" borderId="0" xfId="185" applyFont="1" applyAlignment="1">
      <alignment horizontal="center"/>
    </xf>
    <xf numFmtId="0" fontId="56" fillId="0" borderId="0" xfId="185" applyFont="1" applyAlignment="1">
      <alignment horizontal="center"/>
    </xf>
    <xf numFmtId="0" fontId="56" fillId="0" borderId="0" xfId="185" applyFont="1" applyAlignment="1">
      <alignment vertical="center" textRotation="90"/>
    </xf>
    <xf numFmtId="0" fontId="56" fillId="0" borderId="0" xfId="185" applyFont="1" applyAlignment="1">
      <alignment textRotation="135"/>
    </xf>
    <xf numFmtId="0" fontId="56" fillId="0" borderId="0" xfId="185" applyFont="1" applyAlignment="1">
      <alignment horizontal="left"/>
    </xf>
    <xf numFmtId="0" fontId="58" fillId="0" borderId="0" xfId="185" applyFont="1" applyAlignment="1">
      <alignment wrapText="1"/>
    </xf>
    <xf numFmtId="0" fontId="56" fillId="0" borderId="0" xfId="185" applyFont="1" applyAlignment="1">
      <alignment horizontal="left" vertical="center"/>
    </xf>
    <xf numFmtId="0" fontId="56" fillId="0" borderId="0" xfId="185" applyFont="1" applyAlignment="1">
      <alignment horizontal="right"/>
    </xf>
    <xf numFmtId="0" fontId="56" fillId="0" borderId="0" xfId="185" applyFont="1" applyAlignment="1">
      <alignment horizontal="center" textRotation="90"/>
    </xf>
    <xf numFmtId="0" fontId="60" fillId="0" borderId="0" xfId="185" applyFont="1"/>
    <xf numFmtId="0" fontId="60" fillId="0" borderId="0" xfId="185" applyFont="1" applyAlignment="1">
      <alignment horizontal="center"/>
    </xf>
    <xf numFmtId="0" fontId="58" fillId="0" borderId="0" xfId="185" applyFont="1"/>
    <xf numFmtId="0" fontId="62" fillId="0" borderId="0" xfId="185" applyFont="1"/>
    <xf numFmtId="0" fontId="58" fillId="0" borderId="42" xfId="185" applyFont="1" applyBorder="1" applyAlignment="1">
      <alignment vertical="center"/>
    </xf>
    <xf numFmtId="0" fontId="9" fillId="0" borderId="0" xfId="457" applyFont="1" applyAlignment="1"/>
    <xf numFmtId="0" fontId="14" fillId="0" borderId="19" xfId="457" applyFont="1" applyBorder="1" applyAlignment="1">
      <alignment horizontal="center" vertical="center" wrapText="1"/>
    </xf>
    <xf numFmtId="0" fontId="11" fillId="0" borderId="19" xfId="457" applyFont="1" applyBorder="1" applyAlignment="1">
      <alignment horizontal="center" vertical="center" wrapText="1"/>
    </xf>
    <xf numFmtId="0" fontId="14" fillId="0" borderId="19" xfId="457" applyFont="1" applyBorder="1" applyAlignment="1">
      <alignment horizontal="left" vertical="center" wrapText="1"/>
    </xf>
    <xf numFmtId="0" fontId="9" fillId="0" borderId="19" xfId="457" applyFont="1" applyBorder="1" applyAlignment="1">
      <alignment horizontal="center" vertical="center"/>
    </xf>
    <xf numFmtId="2" fontId="9" fillId="0" borderId="19" xfId="457" applyNumberFormat="1" applyFont="1" applyBorder="1" applyAlignment="1">
      <alignment horizontal="right" vertical="center"/>
    </xf>
    <xf numFmtId="0" fontId="9" fillId="0" borderId="19" xfId="457" applyFont="1" applyBorder="1" applyAlignment="1">
      <alignment horizontal="left" vertical="center" wrapText="1"/>
    </xf>
    <xf numFmtId="2" fontId="14" fillId="0" borderId="19" xfId="457" applyNumberFormat="1" applyFont="1" applyBorder="1" applyAlignment="1">
      <alignment horizontal="right" vertical="center"/>
    </xf>
    <xf numFmtId="0" fontId="14" fillId="0" borderId="0" xfId="457" applyFont="1" applyAlignment="1"/>
    <xf numFmtId="2" fontId="9" fillId="0" borderId="19" xfId="369" applyNumberFormat="1" applyFont="1" applyBorder="1" applyAlignment="1" applyProtection="1">
      <alignment horizontal="right" vertical="center"/>
    </xf>
    <xf numFmtId="0" fontId="9" fillId="0" borderId="0" xfId="457" applyFont="1" applyAlignment="1">
      <alignment horizontal="center" vertical="center"/>
    </xf>
    <xf numFmtId="0" fontId="9" fillId="0" borderId="19" xfId="495" applyFont="1" applyBorder="1" applyAlignment="1" applyProtection="1">
      <alignment horizontal="center" vertical="center" wrapText="1"/>
    </xf>
    <xf numFmtId="0" fontId="14" fillId="0" borderId="19" xfId="457" applyFont="1" applyBorder="1" applyAlignment="1">
      <alignment horizontal="left" vertical="top" wrapText="1"/>
    </xf>
    <xf numFmtId="0" fontId="9" fillId="0" borderId="19" xfId="457" applyFont="1" applyBorder="1" applyAlignment="1">
      <alignment horizontal="right"/>
    </xf>
    <xf numFmtId="0" fontId="14" fillId="0" borderId="19" xfId="457" applyFont="1" applyBorder="1" applyAlignment="1">
      <alignment vertical="center" wrapText="1"/>
    </xf>
    <xf numFmtId="0" fontId="14" fillId="0" borderId="19" xfId="369" applyFont="1" applyBorder="1" applyAlignment="1" applyProtection="1">
      <alignment horizontal="center" vertical="center"/>
    </xf>
    <xf numFmtId="0" fontId="9" fillId="0" borderId="19" xfId="369" applyFont="1" applyBorder="1" applyAlignment="1" applyProtection="1">
      <alignment horizontal="center" vertical="center"/>
    </xf>
    <xf numFmtId="165" fontId="9" fillId="0" borderId="19" xfId="457" applyNumberFormat="1" applyFont="1" applyBorder="1" applyAlignment="1">
      <alignment horizontal="center" vertical="center"/>
    </xf>
    <xf numFmtId="0" fontId="9" fillId="0" borderId="0" xfId="457" applyFont="1">
      <alignment vertical="center"/>
    </xf>
    <xf numFmtId="0" fontId="9" fillId="0" borderId="0" xfId="457" applyFont="1" applyAlignment="1">
      <alignment vertical="top"/>
    </xf>
    <xf numFmtId="0" fontId="9" fillId="0" borderId="0" xfId="457" applyFont="1" applyAlignment="1">
      <alignment horizontal="right"/>
    </xf>
    <xf numFmtId="0" fontId="14" fillId="0" borderId="0" xfId="457" applyFont="1" applyAlignment="1">
      <alignment horizontal="center" vertical="center"/>
    </xf>
    <xf numFmtId="0" fontId="14" fillId="0" borderId="0" xfId="457" applyFont="1" applyAlignment="1">
      <alignment horizontal="center" vertical="top"/>
    </xf>
    <xf numFmtId="0" fontId="14" fillId="0" borderId="0" xfId="457" applyFont="1" applyAlignment="1">
      <alignment horizontal="right" vertical="top"/>
    </xf>
    <xf numFmtId="0" fontId="9" fillId="0" borderId="0" xfId="457" applyFont="1" applyAlignment="1">
      <alignment horizontal="left" vertical="top" wrapText="1"/>
    </xf>
    <xf numFmtId="0" fontId="14" fillId="0" borderId="0" xfId="457" applyFont="1" applyAlignment="1">
      <alignment horizontal="left" vertical="top" wrapText="1"/>
    </xf>
    <xf numFmtId="0" fontId="14" fillId="0" borderId="0" xfId="457" applyFont="1" applyAlignment="1">
      <alignment vertical="top"/>
    </xf>
    <xf numFmtId="0" fontId="14" fillId="0" borderId="0" xfId="457" applyFont="1" applyAlignment="1">
      <alignment vertical="top" wrapText="1"/>
    </xf>
    <xf numFmtId="0" fontId="15" fillId="0" borderId="0" xfId="457" applyFont="1" applyAlignment="1"/>
    <xf numFmtId="0" fontId="15" fillId="0" borderId="0" xfId="457" applyFont="1">
      <alignment vertical="center"/>
    </xf>
    <xf numFmtId="0" fontId="13" fillId="0" borderId="19" xfId="457" applyFont="1" applyBorder="1" applyAlignment="1">
      <alignment horizontal="center" vertical="center" wrapText="1"/>
    </xf>
    <xf numFmtId="0" fontId="113" fillId="0" borderId="19" xfId="457" applyFont="1" applyBorder="1" applyAlignment="1">
      <alignment horizontal="center" vertical="center" wrapText="1"/>
    </xf>
    <xf numFmtId="0" fontId="13" fillId="0" borderId="6" xfId="457" applyFont="1" applyBorder="1" applyAlignment="1">
      <alignment horizontal="center" vertical="center" wrapText="1"/>
    </xf>
    <xf numFmtId="0" fontId="15" fillId="2" borderId="0" xfId="457" applyFont="1" applyFill="1" applyAlignment="1"/>
    <xf numFmtId="0" fontId="15" fillId="2" borderId="0" xfId="457" applyFont="1" applyFill="1">
      <alignment vertical="center"/>
    </xf>
    <xf numFmtId="0" fontId="9" fillId="0" borderId="19" xfId="495" applyFont="1" applyBorder="1" applyAlignment="1" applyProtection="1">
      <alignment horizontal="left" vertical="center" wrapText="1"/>
    </xf>
    <xf numFmtId="0" fontId="14" fillId="0" borderId="19" xfId="495" applyFont="1" applyBorder="1" applyAlignment="1" applyProtection="1">
      <alignment horizontal="center" vertical="center" wrapText="1"/>
    </xf>
    <xf numFmtId="2" fontId="54" fillId="0" borderId="19" xfId="457" applyNumberFormat="1" applyFont="1" applyBorder="1" applyAlignment="1">
      <alignment horizontal="right" vertical="center"/>
    </xf>
    <xf numFmtId="0" fontId="15" fillId="28" borderId="0" xfId="457" applyFont="1" applyFill="1" applyAlignment="1"/>
    <xf numFmtId="2" fontId="14" fillId="0" borderId="19" xfId="457" applyNumberFormat="1" applyFont="1" applyBorder="1" applyAlignment="1"/>
    <xf numFmtId="0" fontId="13" fillId="0" borderId="0" xfId="457" applyFont="1" applyAlignment="1">
      <alignment horizontal="center" vertical="top"/>
    </xf>
    <xf numFmtId="0" fontId="13" fillId="0" borderId="0" xfId="457" applyFont="1" applyAlignment="1">
      <alignment vertical="top"/>
    </xf>
    <xf numFmtId="0" fontId="10" fillId="0" borderId="0" xfId="457" applyFont="1" applyAlignment="1"/>
    <xf numFmtId="0" fontId="10" fillId="0" borderId="0" xfId="457" applyFont="1">
      <alignment vertical="center"/>
    </xf>
    <xf numFmtId="2" fontId="15" fillId="0" borderId="0" xfId="457" applyNumberFormat="1" applyFont="1" applyAlignment="1"/>
    <xf numFmtId="0" fontId="14" fillId="0" borderId="0" xfId="457" applyFont="1" applyAlignment="1">
      <alignment horizontal="center"/>
    </xf>
    <xf numFmtId="0" fontId="11" fillId="0" borderId="0" xfId="457" applyFont="1" applyAlignment="1">
      <alignment horizontal="center" wrapText="1"/>
    </xf>
    <xf numFmtId="0" fontId="14" fillId="0" borderId="19" xfId="457" applyFont="1" applyBorder="1" applyAlignment="1">
      <alignment horizontal="center" vertical="center"/>
    </xf>
    <xf numFmtId="0" fontId="13" fillId="0" borderId="0" xfId="457" applyFont="1">
      <alignment vertical="center"/>
    </xf>
    <xf numFmtId="0" fontId="50" fillId="0" borderId="0" xfId="457" applyFont="1" applyAlignment="1"/>
    <xf numFmtId="0" fontId="10" fillId="0" borderId="0" xfId="457" applyFont="1" applyAlignment="1">
      <alignment horizontal="center"/>
    </xf>
    <xf numFmtId="0" fontId="14" fillId="0" borderId="6" xfId="495" applyFont="1" applyBorder="1" applyAlignment="1" applyProtection="1">
      <alignment horizontal="center" vertical="center" wrapText="1"/>
    </xf>
    <xf numFmtId="0" fontId="14" fillId="0" borderId="19" xfId="495" applyFont="1" applyBorder="1" applyAlignment="1" applyProtection="1">
      <alignment horizontal="left" vertical="center" wrapText="1"/>
    </xf>
    <xf numFmtId="0" fontId="9" fillId="0" borderId="19" xfId="495" applyFont="1" applyBorder="1" applyAlignment="1" applyProtection="1">
      <alignment horizontal="right" vertical="center" wrapText="1"/>
    </xf>
    <xf numFmtId="0" fontId="54" fillId="0" borderId="19" xfId="495" applyFont="1" applyBorder="1" applyAlignment="1" applyProtection="1">
      <alignment horizontal="left" vertical="center" wrapText="1"/>
    </xf>
    <xf numFmtId="0" fontId="115" fillId="0" borderId="19" xfId="144" applyFont="1" applyBorder="1" applyAlignment="1">
      <alignment horizontal="center" vertical="center"/>
    </xf>
    <xf numFmtId="0" fontId="115" fillId="0" borderId="19" xfId="144" applyFont="1" applyBorder="1" applyAlignment="1">
      <alignment horizontal="right" vertical="center"/>
    </xf>
    <xf numFmtId="0" fontId="115" fillId="0" borderId="0" xfId="144" applyFont="1"/>
    <xf numFmtId="1" fontId="50" fillId="0" borderId="0" xfId="104" applyNumberFormat="1" applyFont="1" applyAlignment="1">
      <alignment horizontal="center" vertical="center" wrapText="1"/>
    </xf>
    <xf numFmtId="0" fontId="57" fillId="0" borderId="0" xfId="185" applyFont="1" applyAlignment="1">
      <alignment wrapText="1"/>
    </xf>
    <xf numFmtId="0" fontId="116" fillId="2" borderId="19" xfId="369" applyFont="1" applyFill="1" applyBorder="1" applyAlignment="1" applyProtection="1">
      <alignment horizontal="center" vertical="center" wrapText="1"/>
    </xf>
    <xf numFmtId="0" fontId="116" fillId="28" borderId="19" xfId="369" applyFont="1" applyFill="1" applyBorder="1" applyAlignment="1" applyProtection="1">
      <alignment horizontal="center" vertical="center" wrapText="1"/>
    </xf>
    <xf numFmtId="2" fontId="117" fillId="56" borderId="19" xfId="90" applyNumberFormat="1" applyFont="1" applyFill="1" applyBorder="1" applyAlignment="1">
      <alignment horizontal="center" vertical="center"/>
    </xf>
    <xf numFmtId="0" fontId="14" fillId="0" borderId="19" xfId="457" applyFont="1" applyBorder="1" applyAlignment="1">
      <alignment horizontal="right" vertical="center"/>
    </xf>
    <xf numFmtId="0" fontId="14" fillId="0" borderId="19" xfId="457" applyFont="1" applyBorder="1" applyAlignment="1">
      <alignment horizontal="center" vertical="center"/>
    </xf>
    <xf numFmtId="0" fontId="116" fillId="2" borderId="1" xfId="0" applyFont="1" applyFill="1" applyBorder="1" applyAlignment="1">
      <alignment horizontal="center" vertical="center"/>
    </xf>
    <xf numFmtId="0" fontId="121" fillId="2" borderId="0" xfId="0" applyFont="1" applyFill="1"/>
    <xf numFmtId="0" fontId="16" fillId="2" borderId="0" xfId="0" applyFont="1" applyFill="1" applyAlignment="1">
      <alignment wrapText="1"/>
    </xf>
    <xf numFmtId="0" fontId="118" fillId="2" borderId="0" xfId="497" applyFont="1" applyFill="1" applyAlignment="1">
      <alignment horizontal="center" vertical="center"/>
    </xf>
    <xf numFmtId="0" fontId="118" fillId="2" borderId="0" xfId="497" applyFont="1" applyFill="1" applyAlignment="1">
      <alignment horizontal="left" vertical="center"/>
    </xf>
    <xf numFmtId="0" fontId="118" fillId="2" borderId="0" xfId="497" applyFont="1" applyFill="1">
      <alignment vertical="center"/>
    </xf>
    <xf numFmtId="0" fontId="121" fillId="2" borderId="19" xfId="0" applyFont="1" applyFill="1" applyBorder="1"/>
    <xf numFmtId="0" fontId="12" fillId="2" borderId="19" xfId="0" applyFont="1" applyFill="1" applyBorder="1"/>
    <xf numFmtId="2" fontId="9" fillId="56" borderId="19" xfId="457" applyNumberFormat="1" applyFont="1" applyFill="1" applyBorder="1" applyAlignment="1">
      <alignment horizontal="right" vertical="center"/>
    </xf>
    <xf numFmtId="2" fontId="14" fillId="56" borderId="19" xfId="457" applyNumberFormat="1" applyFont="1" applyFill="1" applyBorder="1" applyAlignment="1">
      <alignment horizontal="right" vertical="center"/>
    </xf>
    <xf numFmtId="2" fontId="9" fillId="56" borderId="19" xfId="369" applyNumberFormat="1" applyFont="1" applyFill="1" applyBorder="1" applyAlignment="1" applyProtection="1">
      <alignment horizontal="right" vertical="center"/>
    </xf>
    <xf numFmtId="0" fontId="9" fillId="56" borderId="19" xfId="457" applyFont="1" applyFill="1" applyBorder="1" applyAlignment="1">
      <alignment horizontal="right"/>
    </xf>
    <xf numFmtId="0" fontId="116" fillId="2" borderId="0" xfId="0" applyFont="1" applyFill="1" applyBorder="1" applyAlignment="1">
      <alignment vertical="center" wrapText="1"/>
    </xf>
    <xf numFmtId="0" fontId="120" fillId="0" borderId="19" xfId="457" applyFont="1" applyBorder="1">
      <alignment vertical="center"/>
    </xf>
    <xf numFmtId="0" fontId="125" fillId="0" borderId="19" xfId="457" applyFont="1" applyBorder="1">
      <alignment vertical="center"/>
    </xf>
    <xf numFmtId="2" fontId="125" fillId="56" borderId="19" xfId="457" applyNumberFormat="1" applyFont="1" applyFill="1" applyBorder="1" applyAlignment="1">
      <alignment horizontal="right" vertical="center"/>
    </xf>
    <xf numFmtId="0" fontId="126" fillId="0" borderId="19" xfId="457" applyFont="1" applyBorder="1" applyAlignment="1">
      <alignment horizontal="center" vertical="center"/>
    </xf>
    <xf numFmtId="0" fontId="117" fillId="0" borderId="19" xfId="457" applyFont="1" applyBorder="1" applyAlignment="1">
      <alignment horizontal="center" vertical="center"/>
    </xf>
    <xf numFmtId="0" fontId="117" fillId="0" borderId="19" xfId="457" applyFont="1" applyBorder="1" applyAlignment="1">
      <alignment horizontal="right" vertical="center"/>
    </xf>
    <xf numFmtId="0" fontId="126" fillId="0" borderId="0" xfId="457" applyFont="1" applyAlignment="1"/>
    <xf numFmtId="2" fontId="126" fillId="0" borderId="19" xfId="457" applyNumberFormat="1" applyFont="1" applyBorder="1" applyAlignment="1">
      <alignment horizontal="right" vertical="center"/>
    </xf>
    <xf numFmtId="0" fontId="126" fillId="2" borderId="19" xfId="457" applyFont="1" applyFill="1" applyBorder="1" applyAlignment="1">
      <alignment horizontal="center" vertical="center"/>
    </xf>
    <xf numFmtId="0" fontId="117" fillId="2" borderId="19" xfId="457" applyFont="1" applyFill="1" applyBorder="1" applyAlignment="1">
      <alignment horizontal="left" vertical="center" wrapText="1"/>
    </xf>
    <xf numFmtId="0" fontId="117" fillId="2" borderId="19" xfId="457" applyFont="1" applyFill="1" applyBorder="1" applyAlignment="1">
      <alignment horizontal="center" vertical="center"/>
    </xf>
    <xf numFmtId="2" fontId="117" fillId="2" borderId="19" xfId="369" applyNumberFormat="1" applyFont="1" applyFill="1" applyBorder="1" applyAlignment="1" applyProtection="1">
      <alignment horizontal="center" vertical="center"/>
    </xf>
    <xf numFmtId="2" fontId="117" fillId="2" borderId="19" xfId="457" applyNumberFormat="1" applyFont="1" applyFill="1" applyBorder="1" applyAlignment="1">
      <alignment horizontal="center" vertical="center"/>
    </xf>
    <xf numFmtId="0" fontId="117" fillId="0" borderId="19" xfId="457" applyFont="1" applyBorder="1" applyAlignment="1">
      <alignment horizontal="left" vertical="center" wrapText="1"/>
    </xf>
    <xf numFmtId="0" fontId="117" fillId="0" borderId="19" xfId="457" applyFont="1" applyBorder="1" applyAlignment="1">
      <alignment horizontal="center" vertical="center" wrapText="1"/>
    </xf>
    <xf numFmtId="0" fontId="117" fillId="2" borderId="19" xfId="369" applyFont="1" applyFill="1" applyBorder="1" applyAlignment="1" applyProtection="1">
      <alignment horizontal="left" vertical="center" wrapText="1"/>
    </xf>
    <xf numFmtId="0" fontId="117" fillId="2" borderId="19" xfId="457" applyFont="1" applyFill="1" applyBorder="1" applyAlignment="1">
      <alignment horizontal="center" vertical="center" wrapText="1"/>
    </xf>
    <xf numFmtId="0" fontId="117" fillId="2" borderId="19" xfId="457" applyFont="1" applyFill="1" applyBorder="1" applyAlignment="1">
      <alignment horizontal="justify" vertical="center" wrapText="1"/>
    </xf>
    <xf numFmtId="0" fontId="126" fillId="2" borderId="45" xfId="0" applyFont="1" applyFill="1" applyBorder="1" applyAlignment="1">
      <alignment horizontal="justify" vertical="center" wrapText="1"/>
    </xf>
    <xf numFmtId="0" fontId="126" fillId="2" borderId="21" xfId="0" applyFont="1" applyFill="1" applyBorder="1" applyAlignment="1">
      <alignment horizontal="center" vertical="center" wrapText="1"/>
    </xf>
    <xf numFmtId="0" fontId="126" fillId="2" borderId="22" xfId="0" applyFont="1" applyFill="1" applyBorder="1" applyAlignment="1">
      <alignment horizontal="justify" vertical="center" wrapText="1"/>
    </xf>
    <xf numFmtId="1" fontId="117" fillId="2" borderId="19" xfId="0" applyNumberFormat="1" applyFont="1" applyFill="1" applyBorder="1" applyAlignment="1">
      <alignment horizontal="justify" vertical="center" wrapText="1"/>
    </xf>
    <xf numFmtId="0" fontId="117" fillId="2" borderId="3" xfId="1" applyFont="1" applyFill="1" applyBorder="1" applyAlignment="1">
      <alignment horizontal="center" vertical="center" wrapText="1"/>
    </xf>
    <xf numFmtId="0" fontId="117" fillId="2" borderId="19" xfId="0" applyFont="1" applyFill="1" applyBorder="1" applyAlignment="1">
      <alignment horizontal="center" vertical="center" wrapText="1"/>
    </xf>
    <xf numFmtId="2" fontId="117" fillId="2" borderId="19" xfId="0" applyNumberFormat="1" applyFont="1" applyFill="1" applyBorder="1" applyAlignment="1">
      <alignment horizontal="center" vertical="center" wrapText="1"/>
    </xf>
    <xf numFmtId="1" fontId="117" fillId="2" borderId="24" xfId="1" applyNumberFormat="1" applyFont="1" applyFill="1" applyBorder="1" applyAlignment="1">
      <alignment horizontal="center" vertical="center" wrapText="1"/>
    </xf>
    <xf numFmtId="2" fontId="117" fillId="2" borderId="19" xfId="1" applyNumberFormat="1" applyFont="1" applyFill="1" applyBorder="1" applyAlignment="1">
      <alignment horizontal="center" vertical="center" wrapText="1"/>
    </xf>
    <xf numFmtId="1" fontId="117" fillId="2" borderId="24" xfId="0" applyNumberFormat="1" applyFont="1" applyFill="1" applyBorder="1" applyAlignment="1">
      <alignment horizontal="center" vertical="center" wrapText="1"/>
    </xf>
    <xf numFmtId="2" fontId="117" fillId="3" borderId="19" xfId="1" applyNumberFormat="1" applyFont="1" applyFill="1" applyBorder="1" applyAlignment="1">
      <alignment horizontal="center" vertical="center" wrapText="1"/>
    </xf>
    <xf numFmtId="0" fontId="117" fillId="2" borderId="1" xfId="1" applyFont="1" applyFill="1" applyBorder="1" applyAlignment="1">
      <alignment horizontal="center" vertical="center" wrapText="1"/>
    </xf>
    <xf numFmtId="0" fontId="117" fillId="2" borderId="7" xfId="0" applyFont="1" applyFill="1" applyBorder="1" applyAlignment="1">
      <alignment horizontal="center" vertical="center" wrapText="1"/>
    </xf>
    <xf numFmtId="0" fontId="117" fillId="2" borderId="7" xfId="1" applyFont="1" applyFill="1" applyBorder="1" applyAlignment="1">
      <alignment horizontal="center" vertical="center" wrapText="1"/>
    </xf>
    <xf numFmtId="1" fontId="117" fillId="2" borderId="2" xfId="1" applyNumberFormat="1" applyFont="1" applyFill="1" applyBorder="1" applyAlignment="1">
      <alignment horizontal="center" vertical="center" wrapText="1"/>
    </xf>
    <xf numFmtId="0" fontId="117" fillId="2" borderId="43" xfId="1" applyFont="1" applyFill="1" applyBorder="1" applyAlignment="1">
      <alignment horizontal="center" vertical="center" wrapText="1"/>
    </xf>
    <xf numFmtId="1" fontId="117" fillId="2" borderId="31" xfId="1" applyNumberFormat="1" applyFont="1" applyFill="1" applyBorder="1" applyAlignment="1">
      <alignment horizontal="center" vertical="center" wrapText="1"/>
    </xf>
    <xf numFmtId="165" fontId="117" fillId="2" borderId="2" xfId="1" applyNumberFormat="1" applyFont="1" applyFill="1" applyBorder="1" applyAlignment="1">
      <alignment horizontal="center" vertical="center" wrapText="1"/>
    </xf>
    <xf numFmtId="2" fontId="117" fillId="2" borderId="19" xfId="90" applyNumberFormat="1" applyFont="1" applyFill="1" applyBorder="1" applyAlignment="1">
      <alignment horizontal="center" vertical="center"/>
    </xf>
    <xf numFmtId="0" fontId="126" fillId="2" borderId="22" xfId="1" applyFont="1" applyFill="1" applyBorder="1" applyAlignment="1">
      <alignment horizontal="center" vertical="center" wrapText="1"/>
    </xf>
    <xf numFmtId="0" fontId="126" fillId="2" borderId="0" xfId="0" applyFont="1" applyFill="1" applyBorder="1" applyAlignment="1">
      <alignment vertical="center" wrapText="1"/>
    </xf>
    <xf numFmtId="0" fontId="126" fillId="2" borderId="0" xfId="0" applyFont="1" applyFill="1" applyBorder="1" applyAlignment="1">
      <alignment horizontal="center" vertical="center" wrapText="1"/>
    </xf>
    <xf numFmtId="2" fontId="121" fillId="2" borderId="0" xfId="0" applyNumberFormat="1" applyFont="1" applyFill="1"/>
    <xf numFmtId="0" fontId="126" fillId="2" borderId="1" xfId="0" applyFont="1" applyFill="1" applyBorder="1" applyAlignment="1">
      <alignment horizontal="center" vertical="center"/>
    </xf>
    <xf numFmtId="0" fontId="117" fillId="2" borderId="19" xfId="1" applyFont="1" applyFill="1" applyBorder="1" applyAlignment="1">
      <alignment horizontal="center" vertical="center" wrapText="1"/>
    </xf>
    <xf numFmtId="0" fontId="126" fillId="2" borderId="22" xfId="0" applyFont="1" applyFill="1" applyBorder="1" applyAlignment="1">
      <alignment horizontal="center" vertical="center" wrapText="1"/>
    </xf>
    <xf numFmtId="0" fontId="126" fillId="2" borderId="1" xfId="1" applyFont="1" applyFill="1" applyBorder="1" applyAlignment="1">
      <alignment horizontal="center" vertical="center" wrapText="1"/>
    </xf>
    <xf numFmtId="2" fontId="126" fillId="2" borderId="1" xfId="1" applyNumberFormat="1" applyFont="1" applyFill="1" applyBorder="1" applyAlignment="1">
      <alignment horizontal="center" vertical="center" wrapText="1"/>
    </xf>
    <xf numFmtId="2" fontId="126" fillId="2" borderId="19" xfId="1" applyNumberFormat="1" applyFont="1" applyFill="1" applyBorder="1" applyAlignment="1">
      <alignment horizontal="center" vertical="center" wrapText="1"/>
    </xf>
    <xf numFmtId="2" fontId="126" fillId="2" borderId="1" xfId="1" applyNumberFormat="1" applyFont="1" applyFill="1" applyBorder="1" applyAlignment="1">
      <alignment horizontal="right" vertical="center" wrapText="1"/>
    </xf>
    <xf numFmtId="0" fontId="117" fillId="2" borderId="19" xfId="0" applyFont="1" applyFill="1" applyBorder="1" applyAlignment="1">
      <alignment horizontal="center"/>
    </xf>
    <xf numFmtId="0" fontId="121" fillId="2" borderId="0" xfId="0" applyFont="1" applyFill="1" applyAlignment="1">
      <alignment horizontal="center"/>
    </xf>
    <xf numFmtId="0" fontId="117" fillId="2" borderId="3" xfId="0" applyFont="1" applyFill="1" applyBorder="1" applyAlignment="1">
      <alignment horizontal="center" vertical="center" wrapText="1"/>
    </xf>
    <xf numFmtId="0" fontId="117" fillId="2" borderId="24" xfId="0" applyFont="1" applyFill="1" applyBorder="1" applyAlignment="1">
      <alignment horizontal="center" vertical="center" wrapText="1"/>
    </xf>
    <xf numFmtId="0" fontId="117" fillId="2" borderId="19" xfId="0" applyFont="1" applyFill="1" applyBorder="1" applyAlignment="1">
      <alignment horizontal="justify" vertical="center" wrapText="1"/>
    </xf>
    <xf numFmtId="0" fontId="117" fillId="2" borderId="19" xfId="1" applyFont="1" applyFill="1" applyBorder="1" applyAlignment="1">
      <alignment horizontal="left" vertical="center" wrapText="1"/>
    </xf>
    <xf numFmtId="0" fontId="117" fillId="2" borderId="19" xfId="2" applyFont="1" applyFill="1" applyBorder="1" applyAlignment="1">
      <alignment horizontal="left" vertical="center" wrapText="1"/>
    </xf>
    <xf numFmtId="1" fontId="117" fillId="2" borderId="2" xfId="0" applyNumberFormat="1" applyFont="1" applyFill="1" applyBorder="1" applyAlignment="1">
      <alignment horizontal="center" vertical="center" wrapText="1"/>
    </xf>
    <xf numFmtId="203" fontId="117" fillId="2" borderId="19" xfId="0" applyNumberFormat="1" applyFont="1" applyFill="1" applyBorder="1" applyAlignment="1">
      <alignment horizontal="center" vertical="center" wrapText="1"/>
    </xf>
    <xf numFmtId="0" fontId="117" fillId="2" borderId="7" xfId="2" applyFont="1" applyFill="1" applyBorder="1" applyAlignment="1">
      <alignment horizontal="center" vertical="center" wrapText="1"/>
    </xf>
    <xf numFmtId="1" fontId="117" fillId="2" borderId="2" xfId="2" applyNumberFormat="1" applyFont="1" applyFill="1" applyBorder="1" applyAlignment="1">
      <alignment horizontal="center" vertical="center" wrapText="1"/>
    </xf>
    <xf numFmtId="0" fontId="16" fillId="2" borderId="0" xfId="2" applyFont="1" applyFill="1"/>
    <xf numFmtId="2" fontId="127" fillId="2" borderId="19" xfId="2" applyNumberFormat="1" applyFont="1" applyFill="1" applyBorder="1" applyAlignment="1">
      <alignment horizontal="center" vertical="center" wrapText="1"/>
    </xf>
    <xf numFmtId="203" fontId="117" fillId="2" borderId="31" xfId="1" applyNumberFormat="1" applyFont="1" applyFill="1" applyBorder="1" applyAlignment="1">
      <alignment horizontal="center" vertical="center" wrapText="1"/>
    </xf>
    <xf numFmtId="0" fontId="126" fillId="2" borderId="19" xfId="457" applyFont="1" applyFill="1" applyBorder="1" applyAlignment="1">
      <alignment horizontal="left" vertical="center" wrapText="1"/>
    </xf>
    <xf numFmtId="2" fontId="126" fillId="2" borderId="19" xfId="457" applyNumberFormat="1" applyFont="1" applyFill="1" applyBorder="1" applyAlignment="1">
      <alignment horizontal="center" vertical="center"/>
    </xf>
    <xf numFmtId="2" fontId="9" fillId="2" borderId="19" xfId="457" applyNumberFormat="1" applyFont="1" applyFill="1" applyBorder="1" applyAlignment="1">
      <alignment horizontal="right" vertical="center"/>
    </xf>
    <xf numFmtId="0" fontId="117" fillId="2" borderId="19" xfId="495" applyFont="1" applyFill="1" applyBorder="1" applyAlignment="1" applyProtection="1">
      <alignment horizontal="left" vertical="center" wrapText="1"/>
    </xf>
    <xf numFmtId="0" fontId="117" fillId="2" borderId="19" xfId="495" applyFont="1" applyFill="1" applyBorder="1" applyAlignment="1" applyProtection="1">
      <alignment horizontal="center" vertical="center" wrapText="1"/>
    </xf>
    <xf numFmtId="0" fontId="126" fillId="2" borderId="19" xfId="457" applyFont="1" applyFill="1" applyBorder="1" applyAlignment="1">
      <alignment horizontal="left" vertical="top" wrapText="1"/>
    </xf>
    <xf numFmtId="0" fontId="117" fillId="2" borderId="19" xfId="457" applyFont="1" applyFill="1" applyBorder="1" applyAlignment="1">
      <alignment horizontal="center"/>
    </xf>
    <xf numFmtId="0" fontId="126" fillId="2" borderId="19" xfId="457" applyFont="1" applyFill="1" applyBorder="1" applyAlignment="1">
      <alignment vertical="center" wrapText="1"/>
    </xf>
    <xf numFmtId="0" fontId="126" fillId="2" borderId="19" xfId="369" applyFont="1" applyFill="1" applyBorder="1" applyAlignment="1" applyProtection="1">
      <alignment horizontal="center" vertical="center"/>
    </xf>
    <xf numFmtId="0" fontId="117" fillId="2" borderId="19" xfId="369" applyFont="1" applyFill="1" applyBorder="1" applyAlignment="1" applyProtection="1">
      <alignment horizontal="center" vertical="center"/>
    </xf>
    <xf numFmtId="165" fontId="117" fillId="2" borderId="19" xfId="457" applyNumberFormat="1" applyFont="1" applyFill="1" applyBorder="1" applyAlignment="1">
      <alignment horizontal="center" vertical="center"/>
    </xf>
    <xf numFmtId="2" fontId="117" fillId="3" borderId="19" xfId="0" applyNumberFormat="1" applyFont="1" applyFill="1" applyBorder="1" applyAlignment="1">
      <alignment horizontal="center" vertical="center" wrapText="1"/>
    </xf>
    <xf numFmtId="0" fontId="118" fillId="0" borderId="19" xfId="457" applyFont="1" applyBorder="1" applyAlignment="1">
      <alignment horizontal="right"/>
    </xf>
    <xf numFmtId="0" fontId="126" fillId="2" borderId="47" xfId="0" applyFont="1" applyFill="1" applyBorder="1" applyAlignment="1">
      <alignment horizontal="center" vertical="center" wrapText="1"/>
    </xf>
    <xf numFmtId="0" fontId="126" fillId="2" borderId="48" xfId="0" applyFont="1" applyFill="1" applyBorder="1" applyAlignment="1">
      <alignment horizontal="center" vertical="center"/>
    </xf>
    <xf numFmtId="0" fontId="126" fillId="28" borderId="19" xfId="369" applyFont="1" applyFill="1" applyBorder="1" applyAlignment="1" applyProtection="1">
      <alignment horizontal="center" vertical="center" wrapText="1"/>
    </xf>
    <xf numFmtId="1" fontId="117" fillId="2" borderId="19" xfId="0" applyNumberFormat="1" applyFont="1" applyFill="1" applyBorder="1" applyAlignment="1">
      <alignment horizontal="center" vertical="center" wrapText="1"/>
    </xf>
    <xf numFmtId="2" fontId="117" fillId="28" borderId="19" xfId="0" applyNumberFormat="1" applyFont="1" applyFill="1" applyBorder="1" applyAlignment="1">
      <alignment horizontal="center" vertical="center" wrapText="1"/>
    </xf>
    <xf numFmtId="2" fontId="117" fillId="28" borderId="19" xfId="1" applyNumberFormat="1" applyFont="1" applyFill="1" applyBorder="1" applyAlignment="1">
      <alignment horizontal="center" vertical="center" wrapText="1"/>
    </xf>
    <xf numFmtId="1" fontId="117" fillId="2" borderId="19" xfId="2" applyNumberFormat="1" applyFont="1" applyFill="1" applyBorder="1" applyAlignment="1">
      <alignment horizontal="center" vertical="center" wrapText="1"/>
    </xf>
    <xf numFmtId="203" fontId="117" fillId="2" borderId="19" xfId="457" applyNumberFormat="1" applyFont="1" applyFill="1" applyBorder="1" applyAlignment="1">
      <alignment horizontal="center" vertical="center"/>
    </xf>
    <xf numFmtId="1" fontId="117" fillId="2" borderId="19" xfId="457" applyNumberFormat="1" applyFont="1" applyFill="1" applyBorder="1" applyAlignment="1">
      <alignment horizontal="center" vertical="center"/>
    </xf>
    <xf numFmtId="1" fontId="117" fillId="2" borderId="19" xfId="369" applyNumberFormat="1" applyFont="1" applyFill="1" applyBorder="1" applyAlignment="1" applyProtection="1">
      <alignment horizontal="center" vertical="center"/>
    </xf>
    <xf numFmtId="0" fontId="122" fillId="2" borderId="0" xfId="498" applyFont="1" applyFill="1"/>
    <xf numFmtId="0" fontId="128" fillId="0" borderId="0" xfId="498" applyFont="1"/>
    <xf numFmtId="0" fontId="118" fillId="2" borderId="19" xfId="499" applyFont="1" applyFill="1" applyBorder="1" applyAlignment="1">
      <alignment horizontal="center" vertical="center" wrapText="1"/>
    </xf>
    <xf numFmtId="0" fontId="119" fillId="2" borderId="19" xfId="499" applyFont="1" applyFill="1" applyBorder="1" applyAlignment="1">
      <alignment horizontal="center" vertical="center" wrapText="1"/>
    </xf>
    <xf numFmtId="0" fontId="119" fillId="2" borderId="19" xfId="499" applyFont="1" applyFill="1" applyBorder="1" applyAlignment="1">
      <alignment vertical="center" wrapText="1"/>
    </xf>
    <xf numFmtId="2" fontId="119" fillId="2" borderId="19" xfId="499" applyNumberFormat="1" applyFont="1" applyFill="1" applyBorder="1" applyAlignment="1">
      <alignment horizontal="center" vertical="center" wrapText="1"/>
    </xf>
    <xf numFmtId="0" fontId="123" fillId="57" borderId="0" xfId="498" applyFont="1" applyFill="1"/>
    <xf numFmtId="0" fontId="123" fillId="2" borderId="0" xfId="498" applyFont="1" applyFill="1"/>
    <xf numFmtId="2" fontId="120" fillId="2" borderId="19" xfId="499" applyNumberFormat="1" applyFont="1" applyFill="1" applyBorder="1" applyAlignment="1">
      <alignment horizontal="center" vertical="center" wrapText="1"/>
    </xf>
    <xf numFmtId="204" fontId="122" fillId="2" borderId="0" xfId="498" applyNumberFormat="1" applyFont="1" applyFill="1"/>
    <xf numFmtId="0" fontId="120" fillId="2" borderId="19" xfId="499" applyFont="1" applyFill="1" applyBorder="1" applyAlignment="1">
      <alignment vertical="center" wrapText="1"/>
    </xf>
    <xf numFmtId="2" fontId="120" fillId="28" borderId="19" xfId="499" applyNumberFormat="1" applyFont="1" applyFill="1" applyBorder="1" applyAlignment="1">
      <alignment horizontal="center" vertical="center" wrapText="1"/>
    </xf>
    <xf numFmtId="2" fontId="122" fillId="2" borderId="0" xfId="498" applyNumberFormat="1" applyFont="1" applyFill="1"/>
    <xf numFmtId="0" fontId="129" fillId="0" borderId="19" xfId="499" applyFont="1" applyBorder="1" applyAlignment="1">
      <alignment horizontal="center" vertical="center" wrapText="1"/>
    </xf>
    <xf numFmtId="0" fontId="129" fillId="0" borderId="19" xfId="499" applyFont="1" applyBorder="1" applyAlignment="1">
      <alignment vertical="center" wrapText="1"/>
    </xf>
    <xf numFmtId="0" fontId="129" fillId="0" borderId="19" xfId="499" applyFont="1" applyBorder="1" applyAlignment="1">
      <alignment horizontal="center" vertical="center"/>
    </xf>
    <xf numFmtId="0" fontId="123" fillId="0" borderId="0" xfId="499" applyFont="1"/>
    <xf numFmtId="0" fontId="123" fillId="0" borderId="0" xfId="499" applyFont="1" applyAlignment="1">
      <alignment horizontal="center" vertical="center"/>
    </xf>
    <xf numFmtId="0" fontId="123" fillId="0" borderId="0" xfId="499" applyFont="1" applyAlignment="1">
      <alignment horizontal="center"/>
    </xf>
    <xf numFmtId="0" fontId="122" fillId="2" borderId="0" xfId="498" applyFont="1" applyFill="1" applyAlignment="1">
      <alignment vertical="center"/>
    </xf>
    <xf numFmtId="2" fontId="122" fillId="2" borderId="0" xfId="498" applyNumberFormat="1" applyFont="1" applyFill="1" applyAlignment="1">
      <alignment vertical="center"/>
    </xf>
    <xf numFmtId="0" fontId="124" fillId="2" borderId="0" xfId="498" applyFont="1" applyFill="1"/>
    <xf numFmtId="0" fontId="118" fillId="2" borderId="0" xfId="498" applyFont="1" applyFill="1" applyAlignment="1">
      <alignment horizontal="center" vertical="justify" wrapText="1"/>
    </xf>
    <xf numFmtId="0" fontId="122" fillId="2" borderId="0" xfId="498" applyFont="1" applyFill="1" applyAlignment="1">
      <alignment horizontal="center"/>
    </xf>
    <xf numFmtId="0" fontId="123" fillId="2" borderId="0" xfId="498" applyFont="1" applyFill="1" applyAlignment="1">
      <alignment horizontal="center"/>
    </xf>
    <xf numFmtId="0" fontId="123" fillId="2" borderId="0" xfId="498" applyFont="1" applyFill="1" applyAlignment="1">
      <alignment horizontal="left" vertical="center"/>
    </xf>
    <xf numFmtId="0" fontId="123" fillId="2" borderId="0" xfId="498" applyFont="1" applyFill="1" applyAlignment="1">
      <alignment vertical="center"/>
    </xf>
    <xf numFmtId="0" fontId="123" fillId="2" borderId="0" xfId="498" applyFont="1" applyFill="1" applyAlignment="1">
      <alignment horizontal="center" vertical="center"/>
    </xf>
    <xf numFmtId="0" fontId="123" fillId="2" borderId="0" xfId="498" applyFont="1" applyFill="1" applyAlignment="1">
      <alignment horizontal="left" vertical="justify" wrapText="1"/>
    </xf>
    <xf numFmtId="0" fontId="123" fillId="2" borderId="0" xfId="498" applyFont="1" applyFill="1" applyAlignment="1">
      <alignment horizontal="center" vertical="justify" wrapText="1"/>
    </xf>
    <xf numFmtId="1" fontId="117" fillId="28" borderId="19" xfId="0" applyNumberFormat="1" applyFont="1" applyFill="1" applyBorder="1" applyAlignment="1">
      <alignment horizontal="center" vertical="center" wrapText="1"/>
    </xf>
    <xf numFmtId="2" fontId="117" fillId="58" borderId="19" xfId="1" applyNumberFormat="1" applyFont="1" applyFill="1" applyBorder="1" applyAlignment="1">
      <alignment horizontal="center" vertical="center" wrapText="1"/>
    </xf>
    <xf numFmtId="0" fontId="118" fillId="2" borderId="0" xfId="498" applyFont="1" applyFill="1" applyAlignment="1">
      <alignment horizontal="center" vertical="justify" wrapText="1"/>
    </xf>
    <xf numFmtId="0" fontId="123" fillId="2" borderId="0" xfId="498" applyFont="1" applyFill="1" applyAlignment="1">
      <alignment horizontal="left" vertical="justify" wrapText="1"/>
    </xf>
    <xf numFmtId="0" fontId="118" fillId="2" borderId="19" xfId="498" applyFont="1" applyFill="1" applyBorder="1" applyAlignment="1">
      <alignment horizontal="center" vertical="center" wrapText="1"/>
    </xf>
    <xf numFmtId="0" fontId="120" fillId="0" borderId="19" xfId="498" applyFont="1" applyBorder="1" applyAlignment="1">
      <alignment horizontal="center" vertical="center" wrapText="1"/>
    </xf>
    <xf numFmtId="0" fontId="122" fillId="0" borderId="0" xfId="498" applyFont="1" applyAlignment="1">
      <alignment wrapText="1"/>
    </xf>
    <xf numFmtId="0" fontId="118" fillId="2" borderId="19" xfId="499" applyFont="1" applyFill="1" applyBorder="1" applyAlignment="1">
      <alignment horizontal="center" vertical="center"/>
    </xf>
    <xf numFmtId="0" fontId="123" fillId="2" borderId="0" xfId="498" applyFont="1" applyFill="1" applyAlignment="1">
      <alignment horizontal="center" vertical="justify" wrapText="1"/>
    </xf>
    <xf numFmtId="2" fontId="117" fillId="2" borderId="6" xfId="0" applyNumberFormat="1" applyFont="1" applyFill="1" applyBorder="1" applyAlignment="1">
      <alignment horizontal="center" vertical="center"/>
    </xf>
    <xf numFmtId="2" fontId="117" fillId="2" borderId="4" xfId="0" applyNumberFormat="1" applyFont="1" applyFill="1" applyBorder="1" applyAlignment="1">
      <alignment horizontal="center" vertical="center"/>
    </xf>
    <xf numFmtId="2" fontId="117" fillId="2" borderId="43" xfId="0" applyNumberFormat="1" applyFont="1" applyFill="1" applyBorder="1" applyAlignment="1">
      <alignment horizontal="center" vertical="center"/>
    </xf>
    <xf numFmtId="0" fontId="126" fillId="2" borderId="1" xfId="0" applyFont="1" applyFill="1" applyBorder="1" applyAlignment="1">
      <alignment horizontal="center" vertical="center"/>
    </xf>
    <xf numFmtId="0" fontId="126" fillId="2" borderId="19" xfId="0" applyFont="1" applyFill="1" applyBorder="1" applyAlignment="1">
      <alignment horizontal="center" vertical="center"/>
    </xf>
    <xf numFmtId="0" fontId="126" fillId="2" borderId="1" xfId="0" applyFont="1" applyFill="1" applyBorder="1" applyAlignment="1">
      <alignment horizontal="justify" vertical="center" wrapText="1"/>
    </xf>
    <xf numFmtId="0" fontId="126" fillId="2" borderId="19" xfId="0" applyFont="1" applyFill="1" applyBorder="1" applyAlignment="1">
      <alignment horizontal="justify" vertical="center" wrapText="1"/>
    </xf>
    <xf numFmtId="0" fontId="126" fillId="2" borderId="45" xfId="0" applyFont="1" applyFill="1" applyBorder="1" applyAlignment="1">
      <alignment horizontal="center" vertical="center" wrapText="1"/>
    </xf>
    <xf numFmtId="0" fontId="126" fillId="2" borderId="3" xfId="0" applyFont="1" applyFill="1" applyBorder="1" applyAlignment="1">
      <alignment horizontal="center" vertical="center" wrapText="1"/>
    </xf>
    <xf numFmtId="0" fontId="126" fillId="2" borderId="45" xfId="0" applyFont="1" applyFill="1" applyBorder="1" applyAlignment="1">
      <alignment horizontal="center" vertical="center"/>
    </xf>
    <xf numFmtId="0" fontId="126" fillId="2" borderId="3" xfId="0" applyFont="1" applyFill="1" applyBorder="1" applyAlignment="1">
      <alignment horizontal="center" vertical="center"/>
    </xf>
    <xf numFmtId="2" fontId="117" fillId="28" borderId="6" xfId="0" applyNumberFormat="1" applyFont="1" applyFill="1" applyBorder="1" applyAlignment="1">
      <alignment horizontal="center" vertical="center"/>
    </xf>
    <xf numFmtId="2" fontId="117" fillId="28" borderId="4" xfId="0" applyNumberFormat="1" applyFont="1" applyFill="1" applyBorder="1" applyAlignment="1">
      <alignment horizontal="center" vertical="center"/>
    </xf>
    <xf numFmtId="2" fontId="117" fillId="28" borderId="43" xfId="0" applyNumberFormat="1" applyFont="1" applyFill="1" applyBorder="1" applyAlignment="1">
      <alignment horizontal="center" vertical="center"/>
    </xf>
    <xf numFmtId="2" fontId="117" fillId="3" borderId="19" xfId="0" applyNumberFormat="1" applyFont="1" applyFill="1" applyBorder="1" applyAlignment="1">
      <alignment horizontal="center" vertical="center" wrapText="1"/>
    </xf>
    <xf numFmtId="0" fontId="126" fillId="2" borderId="6" xfId="457" applyFont="1" applyFill="1" applyBorder="1" applyAlignment="1">
      <alignment horizontal="center" vertical="center"/>
    </xf>
    <xf numFmtId="0" fontId="126" fillId="2" borderId="43" xfId="457" applyFont="1" applyFill="1" applyBorder="1" applyAlignment="1">
      <alignment horizontal="center" vertical="center"/>
    </xf>
    <xf numFmtId="1" fontId="117" fillId="2" borderId="6" xfId="0" applyNumberFormat="1" applyFont="1" applyFill="1" applyBorder="1" applyAlignment="1">
      <alignment horizontal="center" vertical="center"/>
    </xf>
    <xf numFmtId="1" fontId="117" fillId="2" borderId="4" xfId="0" applyNumberFormat="1" applyFont="1" applyFill="1" applyBorder="1" applyAlignment="1">
      <alignment horizontal="center" vertical="center"/>
    </xf>
    <xf numFmtId="1" fontId="117" fillId="2" borderId="3" xfId="0" applyNumberFormat="1" applyFont="1" applyFill="1" applyBorder="1" applyAlignment="1">
      <alignment horizontal="center" vertical="center"/>
    </xf>
    <xf numFmtId="2" fontId="117" fillId="58" borderId="6" xfId="0" applyNumberFormat="1" applyFont="1" applyFill="1" applyBorder="1" applyAlignment="1">
      <alignment horizontal="center" vertical="center" wrapText="1"/>
    </xf>
    <xf numFmtId="2" fontId="117" fillId="58" borderId="4" xfId="0" applyNumberFormat="1" applyFont="1" applyFill="1" applyBorder="1" applyAlignment="1">
      <alignment horizontal="center" vertical="center" wrapText="1"/>
    </xf>
    <xf numFmtId="2" fontId="117" fillId="58" borderId="43" xfId="0" applyNumberFormat="1" applyFont="1" applyFill="1" applyBorder="1" applyAlignment="1">
      <alignment horizontal="center" vertical="center" wrapText="1"/>
    </xf>
    <xf numFmtId="2" fontId="117" fillId="3" borderId="6" xfId="0" applyNumberFormat="1" applyFont="1" applyFill="1" applyBorder="1" applyAlignment="1">
      <alignment horizontal="center" vertical="center" wrapText="1"/>
    </xf>
    <xf numFmtId="2" fontId="117" fillId="3" borderId="4" xfId="0" applyNumberFormat="1" applyFont="1" applyFill="1" applyBorder="1" applyAlignment="1">
      <alignment horizontal="center" vertical="center" wrapText="1"/>
    </xf>
    <xf numFmtId="2" fontId="117" fillId="3" borderId="43" xfId="0" applyNumberFormat="1" applyFont="1" applyFill="1" applyBorder="1" applyAlignment="1">
      <alignment horizontal="center" vertical="center" wrapText="1"/>
    </xf>
    <xf numFmtId="0" fontId="126" fillId="2" borderId="31" xfId="0" applyFont="1" applyFill="1" applyBorder="1" applyAlignment="1">
      <alignment horizontal="center" vertical="center"/>
    </xf>
    <xf numFmtId="0" fontId="126" fillId="2" borderId="22" xfId="0" applyFont="1" applyFill="1" applyBorder="1" applyAlignment="1">
      <alignment horizontal="center" vertical="center"/>
    </xf>
    <xf numFmtId="0" fontId="126" fillId="2" borderId="30" xfId="0" applyFont="1" applyFill="1" applyBorder="1" applyAlignment="1">
      <alignment horizontal="center" vertical="center"/>
    </xf>
    <xf numFmtId="0" fontId="126" fillId="2" borderId="46" xfId="0" applyFont="1" applyFill="1" applyBorder="1" applyAlignment="1">
      <alignment horizontal="left" vertical="center" wrapText="1"/>
    </xf>
    <xf numFmtId="0" fontId="126" fillId="2" borderId="30" xfId="0" applyFont="1" applyFill="1" applyBorder="1" applyAlignment="1">
      <alignment horizontal="left" vertical="center" wrapText="1"/>
    </xf>
    <xf numFmtId="1" fontId="117" fillId="2" borderId="43" xfId="0" applyNumberFormat="1" applyFont="1" applyFill="1" applyBorder="1" applyAlignment="1">
      <alignment horizontal="center" vertical="center"/>
    </xf>
    <xf numFmtId="0" fontId="117" fillId="2" borderId="19" xfId="1" applyFont="1" applyFill="1" applyBorder="1" applyAlignment="1">
      <alignment horizontal="center" vertical="center" wrapText="1"/>
    </xf>
    <xf numFmtId="0" fontId="117" fillId="3" borderId="6" xfId="0" applyFont="1" applyFill="1" applyBorder="1" applyAlignment="1">
      <alignment horizontal="center" vertical="center" wrapText="1"/>
    </xf>
    <xf numFmtId="0" fontId="117" fillId="3" borderId="4" xfId="0" applyFont="1" applyFill="1" applyBorder="1" applyAlignment="1">
      <alignment horizontal="center" vertical="center" wrapText="1"/>
    </xf>
    <xf numFmtId="0" fontId="117" fillId="3" borderId="3" xfId="0" applyFont="1" applyFill="1" applyBorder="1" applyAlignment="1">
      <alignment horizontal="center" vertical="center" wrapText="1"/>
    </xf>
    <xf numFmtId="0" fontId="126" fillId="2" borderId="2" xfId="1" applyFont="1" applyFill="1" applyBorder="1" applyAlignment="1">
      <alignment horizontal="right" vertical="center" wrapText="1"/>
    </xf>
    <xf numFmtId="0" fontId="126" fillId="2" borderId="5" xfId="1" applyFont="1" applyFill="1" applyBorder="1" applyAlignment="1">
      <alignment horizontal="right" vertical="center" wrapText="1"/>
    </xf>
    <xf numFmtId="2" fontId="117" fillId="3" borderId="19" xfId="0" applyNumberFormat="1" applyFont="1" applyFill="1" applyBorder="1" applyAlignment="1">
      <alignment horizontal="right" vertical="center" wrapText="1"/>
    </xf>
    <xf numFmtId="0" fontId="117" fillId="3" borderId="19" xfId="0" applyFont="1" applyFill="1" applyBorder="1" applyAlignment="1">
      <alignment horizontal="center" vertical="center" wrapText="1"/>
    </xf>
    <xf numFmtId="1" fontId="9" fillId="0" borderId="19" xfId="182" applyNumberFormat="1" applyFont="1" applyBorder="1" applyAlignment="1">
      <alignment horizontal="center" vertical="center" wrapText="1"/>
    </xf>
    <xf numFmtId="0" fontId="50" fillId="0" borderId="0" xfId="104" applyFont="1" applyAlignment="1">
      <alignment horizontal="center" vertical="center"/>
    </xf>
    <xf numFmtId="0" fontId="50" fillId="0" borderId="20" xfId="104" applyFont="1" applyBorder="1" applyAlignment="1">
      <alignment horizontal="center" vertical="center" wrapText="1"/>
    </xf>
    <xf numFmtId="0" fontId="50" fillId="0" borderId="21" xfId="104" applyFont="1" applyBorder="1" applyAlignment="1">
      <alignment horizontal="center" vertical="center" wrapText="1"/>
    </xf>
    <xf numFmtId="0" fontId="50" fillId="0" borderId="22" xfId="104" applyFont="1" applyBorder="1" applyAlignment="1">
      <alignment horizontal="center" vertical="center" wrapText="1"/>
    </xf>
    <xf numFmtId="0" fontId="50" fillId="0" borderId="20" xfId="104" applyFont="1" applyBorder="1" applyAlignment="1">
      <alignment horizontal="center" vertical="top" wrapText="1"/>
    </xf>
    <xf numFmtId="0" fontId="50" fillId="0" borderId="22" xfId="104" applyFont="1" applyBorder="1" applyAlignment="1">
      <alignment horizontal="center" vertical="top" wrapText="1"/>
    </xf>
    <xf numFmtId="0" fontId="50" fillId="0" borderId="0" xfId="104" applyFont="1" applyAlignment="1">
      <alignment horizontal="left" vertical="justify" wrapText="1"/>
    </xf>
    <xf numFmtId="0" fontId="46" fillId="0" borderId="0" xfId="104" applyFont="1" applyAlignment="1">
      <alignment horizontal="left" vertical="center" wrapText="1"/>
    </xf>
    <xf numFmtId="0" fontId="47" fillId="0" borderId="0" xfId="104" applyFont="1" applyAlignment="1">
      <alignment horizontal="left" vertical="center" wrapText="1"/>
    </xf>
    <xf numFmtId="0" fontId="48" fillId="0" borderId="0" xfId="104" applyFont="1" applyAlignment="1">
      <alignment horizontal="center" vertical="center" wrapText="1"/>
    </xf>
    <xf numFmtId="0" fontId="49" fillId="0" borderId="0" xfId="104" applyFont="1" applyAlignment="1">
      <alignment horizontal="left" vertical="center" wrapText="1"/>
    </xf>
    <xf numFmtId="0" fontId="50" fillId="0" borderId="0" xfId="104" applyFont="1" applyAlignment="1">
      <alignment horizontal="left" vertical="center" wrapText="1"/>
    </xf>
    <xf numFmtId="0" fontId="50" fillId="0" borderId="0" xfId="104" applyFont="1" applyAlignment="1">
      <alignment horizontal="center" vertical="center" wrapText="1"/>
    </xf>
    <xf numFmtId="0" fontId="14" fillId="0" borderId="23" xfId="104" applyFont="1" applyBorder="1" applyAlignment="1">
      <alignment horizontal="left"/>
    </xf>
    <xf numFmtId="0" fontId="53" fillId="0" borderId="0" xfId="104" applyFont="1" applyAlignment="1">
      <alignment horizontal="justify" vertical="justify" wrapText="1"/>
    </xf>
    <xf numFmtId="0" fontId="53" fillId="0" borderId="20" xfId="104" applyFont="1" applyBorder="1" applyAlignment="1">
      <alignment horizontal="justify" vertical="center"/>
    </xf>
    <xf numFmtId="0" fontId="53" fillId="0" borderId="21" xfId="104" applyFont="1" applyBorder="1" applyAlignment="1">
      <alignment horizontal="justify" vertical="center"/>
    </xf>
    <xf numFmtId="0" fontId="53" fillId="0" borderId="22" xfId="104" applyFont="1" applyBorder="1" applyAlignment="1">
      <alignment horizontal="justify" vertical="center"/>
    </xf>
    <xf numFmtId="0" fontId="114" fillId="0" borderId="20" xfId="104" applyFont="1" applyBorder="1" applyAlignment="1">
      <alignment horizontal="center" vertical="center" wrapText="1"/>
    </xf>
    <xf numFmtId="0" fontId="114" fillId="0" borderId="21" xfId="104" applyFont="1" applyBorder="1" applyAlignment="1">
      <alignment horizontal="center" vertical="center" wrapText="1"/>
    </xf>
    <xf numFmtId="0" fontId="114" fillId="0" borderId="22" xfId="104" applyFont="1" applyBorder="1" applyAlignment="1">
      <alignment horizontal="center" vertical="center" wrapText="1"/>
    </xf>
    <xf numFmtId="1" fontId="114" fillId="0" borderId="20" xfId="104" applyNumberFormat="1" applyFont="1" applyBorder="1" applyAlignment="1">
      <alignment horizontal="center" vertical="center" wrapText="1"/>
    </xf>
    <xf numFmtId="1" fontId="114" fillId="0" borderId="22" xfId="104" applyNumberFormat="1" applyFont="1" applyBorder="1" applyAlignment="1">
      <alignment horizontal="center" vertical="center" wrapText="1"/>
    </xf>
    <xf numFmtId="0" fontId="53" fillId="0" borderId="0" xfId="104" applyFont="1" applyAlignment="1">
      <alignment horizontal="left" vertical="center"/>
    </xf>
    <xf numFmtId="0" fontId="50" fillId="0" borderId="0" xfId="104" applyFont="1" applyAlignment="1">
      <alignment horizontal="left" vertical="center"/>
    </xf>
    <xf numFmtId="1" fontId="50" fillId="0" borderId="20" xfId="104" applyNumberFormat="1" applyFont="1" applyBorder="1" applyAlignment="1">
      <alignment horizontal="center" vertical="center" wrapText="1"/>
    </xf>
    <xf numFmtId="1" fontId="50" fillId="0" borderId="22" xfId="104" applyNumberFormat="1" applyFont="1" applyBorder="1" applyAlignment="1">
      <alignment horizontal="center" vertical="center" wrapText="1"/>
    </xf>
    <xf numFmtId="0" fontId="59" fillId="0" borderId="19" xfId="185" applyFont="1" applyBorder="1" applyAlignment="1">
      <alignment horizontal="center" vertical="center"/>
    </xf>
    <xf numFmtId="0" fontId="59" fillId="0" borderId="19" xfId="185" applyFont="1" applyBorder="1" applyAlignment="1">
      <alignment vertical="center"/>
    </xf>
    <xf numFmtId="0" fontId="58" fillId="0" borderId="19" xfId="185" applyFont="1" applyBorder="1" applyAlignment="1">
      <alignment horizontal="center" vertical="center"/>
    </xf>
    <xf numFmtId="0" fontId="56" fillId="0" borderId="0" xfId="185" applyFont="1" applyAlignment="1">
      <alignment horizontal="center" textRotation="90"/>
    </xf>
    <xf numFmtId="0" fontId="61" fillId="0" borderId="0" xfId="185" applyFont="1" applyAlignment="1">
      <alignment horizontal="center"/>
    </xf>
    <xf numFmtId="0" fontId="56" fillId="0" borderId="0" xfId="185" applyFont="1" applyAlignment="1">
      <alignment horizontal="left" vertical="center"/>
    </xf>
    <xf numFmtId="0" fontId="56" fillId="0" borderId="0" xfId="185" applyFont="1" applyAlignment="1">
      <alignment horizontal="center" vertical="center"/>
    </xf>
    <xf numFmtId="0" fontId="57" fillId="0" borderId="0" xfId="185" applyFont="1" applyAlignment="1">
      <alignment horizontal="center" wrapText="1"/>
    </xf>
    <xf numFmtId="0" fontId="63" fillId="0" borderId="0" xfId="185" applyFont="1" applyAlignment="1">
      <alignment horizontal="center"/>
    </xf>
    <xf numFmtId="0" fontId="56" fillId="0" borderId="0" xfId="185" applyFont="1" applyAlignment="1">
      <alignment horizontal="center"/>
    </xf>
    <xf numFmtId="0" fontId="57" fillId="0" borderId="0" xfId="185" applyFont="1" applyAlignment="1">
      <alignment horizontal="center"/>
    </xf>
    <xf numFmtId="0" fontId="58" fillId="0" borderId="0" xfId="185" applyFont="1" applyAlignment="1">
      <alignment horizontal="center" wrapText="1"/>
    </xf>
    <xf numFmtId="0" fontId="58" fillId="0" borderId="0" xfId="185" applyFont="1" applyAlignment="1">
      <alignment horizontal="center" vertical="center" wrapText="1"/>
    </xf>
    <xf numFmtId="0" fontId="12" fillId="0" borderId="31" xfId="2" applyBorder="1" applyAlignment="1">
      <alignment horizontal="justify" vertical="justify" wrapText="1"/>
    </xf>
    <xf numFmtId="0" fontId="12" fillId="0" borderId="21" xfId="2" applyBorder="1" applyAlignment="1">
      <alignment horizontal="justify" vertical="justify" wrapText="1"/>
    </xf>
    <xf numFmtId="0" fontId="12" fillId="0" borderId="22" xfId="2" applyBorder="1" applyAlignment="1">
      <alignment horizontal="justify" vertical="justify" wrapText="1"/>
    </xf>
    <xf numFmtId="0" fontId="109" fillId="0" borderId="19" xfId="2" applyFont="1" applyBorder="1" applyAlignment="1">
      <alignment horizontal="right"/>
    </xf>
    <xf numFmtId="1" fontId="3" fillId="0" borderId="30" xfId="394" applyNumberFormat="1" applyBorder="1" applyAlignment="1">
      <alignment horizontal="center"/>
    </xf>
    <xf numFmtId="0" fontId="3" fillId="0" borderId="30" xfId="394" applyBorder="1" applyAlignment="1">
      <alignment horizontal="center"/>
    </xf>
    <xf numFmtId="0" fontId="107" fillId="0" borderId="0" xfId="144" applyFont="1"/>
    <xf numFmtId="0" fontId="9" fillId="0" borderId="19" xfId="144" applyFont="1" applyBorder="1" applyAlignment="1">
      <alignment horizontal="center"/>
    </xf>
    <xf numFmtId="0" fontId="9" fillId="0" borderId="31" xfId="144" applyFont="1" applyBorder="1" applyAlignment="1">
      <alignment horizontal="left"/>
    </xf>
    <xf numFmtId="0" fontId="9" fillId="0" borderId="21" xfId="144" applyFont="1" applyBorder="1" applyAlignment="1">
      <alignment horizontal="left"/>
    </xf>
    <xf numFmtId="0" fontId="9" fillId="0" borderId="22" xfId="144" applyFont="1" applyBorder="1" applyAlignment="1">
      <alignment horizontal="left"/>
    </xf>
    <xf numFmtId="0" fontId="14" fillId="0" borderId="31" xfId="144" applyFont="1" applyBorder="1" applyAlignment="1">
      <alignment horizontal="left"/>
    </xf>
    <xf numFmtId="0" fontId="14" fillId="0" borderId="21" xfId="144" applyFont="1" applyBorder="1" applyAlignment="1">
      <alignment horizontal="left"/>
    </xf>
    <xf numFmtId="0" fontId="14" fillId="0" borderId="22" xfId="144" applyFont="1" applyBorder="1" applyAlignment="1">
      <alignment horizontal="left"/>
    </xf>
    <xf numFmtId="0" fontId="108" fillId="0" borderId="19" xfId="2" applyFont="1" applyBorder="1" applyAlignment="1">
      <alignment horizontal="center" vertical="center" wrapText="1"/>
    </xf>
    <xf numFmtId="0" fontId="105" fillId="0" borderId="0" xfId="144" applyFont="1" applyAlignment="1">
      <alignment horizontal="center"/>
    </xf>
    <xf numFmtId="0" fontId="18" fillId="0" borderId="0" xfId="144" applyFont="1" applyAlignment="1">
      <alignment horizontal="center" vertical="center" wrapText="1"/>
    </xf>
    <xf numFmtId="0" fontId="12" fillId="0" borderId="21" xfId="144" applyBorder="1" applyAlignment="1">
      <alignment horizontal="center"/>
    </xf>
    <xf numFmtId="0" fontId="9" fillId="0" borderId="31" xfId="144" applyFont="1" applyBorder="1" applyAlignment="1">
      <alignment horizontal="left" vertical="center" wrapText="1"/>
    </xf>
    <xf numFmtId="0" fontId="9" fillId="0" borderId="21" xfId="144" applyFont="1" applyBorder="1" applyAlignment="1">
      <alignment horizontal="left" vertical="center" wrapText="1"/>
    </xf>
    <xf numFmtId="0" fontId="9" fillId="0" borderId="22" xfId="144" applyFont="1" applyBorder="1" applyAlignment="1">
      <alignment horizontal="left" vertical="center" wrapText="1"/>
    </xf>
    <xf numFmtId="0" fontId="14" fillId="0" borderId="19" xfId="457" applyFont="1" applyBorder="1" applyAlignment="1">
      <alignment horizontal="right" vertical="center"/>
    </xf>
    <xf numFmtId="0" fontId="14" fillId="0" borderId="19" xfId="457" applyFont="1" applyBorder="1" applyAlignment="1">
      <alignment horizontal="center" vertical="center"/>
    </xf>
    <xf numFmtId="0" fontId="111" fillId="0" borderId="19" xfId="457" applyFont="1" applyBorder="1" applyAlignment="1">
      <alignment horizontal="center" vertical="center"/>
    </xf>
    <xf numFmtId="0" fontId="112" fillId="0" borderId="19" xfId="457" applyFont="1" applyBorder="1" applyAlignment="1">
      <alignment horizontal="center" vertical="center" wrapText="1"/>
    </xf>
    <xf numFmtId="0" fontId="14" fillId="0" borderId="31" xfId="457" applyFont="1" applyBorder="1" applyAlignment="1">
      <alignment horizontal="center" vertical="center" wrapText="1"/>
    </xf>
    <xf numFmtId="0" fontId="14" fillId="0" borderId="22" xfId="457" applyFont="1" applyBorder="1" applyAlignment="1">
      <alignment horizontal="center" vertical="center" wrapText="1"/>
    </xf>
    <xf numFmtId="0" fontId="14" fillId="0" borderId="6" xfId="457" applyFont="1" applyBorder="1" applyAlignment="1">
      <alignment horizontal="center" vertical="center"/>
    </xf>
    <xf numFmtId="0" fontId="14" fillId="0" borderId="4" xfId="457" applyFont="1" applyBorder="1" applyAlignment="1">
      <alignment horizontal="center" vertical="center"/>
    </xf>
    <xf numFmtId="0" fontId="14" fillId="0" borderId="43" xfId="457" applyFont="1" applyBorder="1" applyAlignment="1">
      <alignment horizontal="center" vertical="center"/>
    </xf>
    <xf numFmtId="0" fontId="11" fillId="0" borderId="19" xfId="457" applyFont="1" applyBorder="1" applyAlignment="1">
      <alignment horizontal="right"/>
    </xf>
    <xf numFmtId="0" fontId="14" fillId="0" borderId="0" xfId="457" applyFont="1" applyAlignment="1">
      <alignment horizontal="center"/>
    </xf>
    <xf numFmtId="0" fontId="10" fillId="0" borderId="0" xfId="457" applyFont="1" applyAlignment="1">
      <alignment wrapText="1"/>
    </xf>
    <xf numFmtId="0" fontId="10" fillId="0" borderId="0" xfId="457" applyFont="1" applyAlignment="1">
      <alignment horizontal="center" wrapText="1"/>
    </xf>
    <xf numFmtId="0" fontId="10" fillId="0" borderId="0" xfId="457" applyFont="1" applyAlignment="1">
      <alignment horizontal="center"/>
    </xf>
    <xf numFmtId="0" fontId="14" fillId="0" borderId="6" xfId="495" applyFont="1" applyBorder="1" applyAlignment="1" applyProtection="1">
      <alignment horizontal="center" vertical="center" wrapText="1"/>
    </xf>
    <xf numFmtId="0" fontId="14" fillId="0" borderId="43" xfId="495" applyFont="1" applyBorder="1" applyAlignment="1" applyProtection="1">
      <alignment horizontal="center" vertical="center" wrapText="1"/>
    </xf>
    <xf numFmtId="0" fontId="112" fillId="0" borderId="0" xfId="457" applyFont="1" applyAlignment="1">
      <alignment horizontal="center" vertical="center"/>
    </xf>
    <xf numFmtId="0" fontId="14" fillId="0" borderId="44" xfId="457" applyFont="1" applyBorder="1" applyAlignment="1">
      <alignment horizontal="justify" vertical="justify" wrapText="1"/>
    </xf>
    <xf numFmtId="0" fontId="14" fillId="0" borderId="0" xfId="457" applyFont="1" applyAlignment="1">
      <alignment horizontal="center" vertical="center"/>
    </xf>
    <xf numFmtId="0" fontId="14" fillId="0" borderId="4" xfId="495" applyFont="1" applyBorder="1" applyAlignment="1" applyProtection="1">
      <alignment horizontal="center" vertical="center" wrapText="1"/>
    </xf>
    <xf numFmtId="0" fontId="126" fillId="0" borderId="6" xfId="457" applyFont="1" applyBorder="1" applyAlignment="1">
      <alignment horizontal="center" vertical="center"/>
    </xf>
    <xf numFmtId="0" fontId="126" fillId="0" borderId="4" xfId="457" applyFont="1" applyBorder="1" applyAlignment="1">
      <alignment horizontal="center" vertical="center"/>
    </xf>
    <xf numFmtId="0" fontId="126" fillId="0" borderId="43" xfId="457" applyFont="1" applyBorder="1" applyAlignment="1">
      <alignment horizontal="center" vertical="center"/>
    </xf>
    <xf numFmtId="0" fontId="118" fillId="0" borderId="19" xfId="457" applyFont="1" applyBorder="1" applyAlignment="1">
      <alignment horizontal="right"/>
    </xf>
    <xf numFmtId="0" fontId="118" fillId="0" borderId="0" xfId="457" applyFont="1" applyAlignment="1">
      <alignment horizontal="center" vertical="top"/>
    </xf>
    <xf numFmtId="0" fontId="126" fillId="0" borderId="44" xfId="457" applyFont="1" applyBorder="1" applyAlignment="1">
      <alignment horizontal="justify" vertical="justify" wrapText="1"/>
    </xf>
    <xf numFmtId="0" fontId="126" fillId="0" borderId="0" xfId="457" applyFont="1" applyAlignment="1">
      <alignment horizontal="center" vertical="top"/>
    </xf>
    <xf numFmtId="0" fontId="126" fillId="0" borderId="19" xfId="457" applyFont="1" applyBorder="1" applyAlignment="1">
      <alignment horizontal="center" vertical="center" wrapText="1"/>
    </xf>
    <xf numFmtId="2" fontId="126" fillId="0" borderId="19" xfId="457" applyNumberFormat="1" applyFont="1" applyBorder="1" applyAlignment="1">
      <alignment horizontal="center" vertical="center" wrapText="1"/>
    </xf>
  </cellXfs>
  <cellStyles count="500">
    <cellStyle name="_PF_Modelling_KPMG v3.0" xfId="221" xr:uid="{00000000-0005-0000-0000-000000000000}"/>
    <cellStyle name="=C:\WINNT35\SYSTEM32\COMMAND.COM" xfId="222" xr:uid="{00000000-0005-0000-0000-000001000000}"/>
    <cellStyle name="18" xfId="223" xr:uid="{00000000-0005-0000-0000-000002000000}"/>
    <cellStyle name="20" xfId="224" xr:uid="{00000000-0005-0000-0000-000003000000}"/>
    <cellStyle name="20% - Accent1 2" xfId="5" xr:uid="{00000000-0005-0000-0000-000004000000}"/>
    <cellStyle name="20% - Accent1 2 2" xfId="225" xr:uid="{00000000-0005-0000-0000-000005000000}"/>
    <cellStyle name="20% - Accent2 2" xfId="6" xr:uid="{00000000-0005-0000-0000-000006000000}"/>
    <cellStyle name="20% - Accent2 2 2" xfId="226" xr:uid="{00000000-0005-0000-0000-000007000000}"/>
    <cellStyle name="20% - Accent3 2" xfId="7" xr:uid="{00000000-0005-0000-0000-000008000000}"/>
    <cellStyle name="20% - Accent3 2 2" xfId="227" xr:uid="{00000000-0005-0000-0000-000009000000}"/>
    <cellStyle name="20% - Accent4 2" xfId="8" xr:uid="{00000000-0005-0000-0000-00000A000000}"/>
    <cellStyle name="20% - Accent4 2 2" xfId="228" xr:uid="{00000000-0005-0000-0000-00000B000000}"/>
    <cellStyle name="20% - Accent5 2" xfId="9" xr:uid="{00000000-0005-0000-0000-00000C000000}"/>
    <cellStyle name="20% - Accent5 2 2" xfId="229" xr:uid="{00000000-0005-0000-0000-00000D000000}"/>
    <cellStyle name="20% - Accent6 2" xfId="10" xr:uid="{00000000-0005-0000-0000-00000E000000}"/>
    <cellStyle name="20% - Accent6 2 2" xfId="230" xr:uid="{00000000-0005-0000-0000-00000F000000}"/>
    <cellStyle name="20% - एक्सेंट1" xfId="11" xr:uid="{00000000-0005-0000-0000-000010000000}"/>
    <cellStyle name="20% - एक्सेंट2" xfId="12" xr:uid="{00000000-0005-0000-0000-000011000000}"/>
    <cellStyle name="20% - एक्सेंट3" xfId="13" xr:uid="{00000000-0005-0000-0000-000012000000}"/>
    <cellStyle name="20% - एक्सेंट4" xfId="14" xr:uid="{00000000-0005-0000-0000-000013000000}"/>
    <cellStyle name="20% - एक्सेंट5" xfId="15" xr:uid="{00000000-0005-0000-0000-000014000000}"/>
    <cellStyle name="20% - एक्सेंट6" xfId="16" xr:uid="{00000000-0005-0000-0000-000015000000}"/>
    <cellStyle name="20+b" xfId="231" xr:uid="{00000000-0005-0000-0000-000016000000}"/>
    <cellStyle name="24" xfId="232" xr:uid="{00000000-0005-0000-0000-000017000000}"/>
    <cellStyle name="24+b" xfId="233" xr:uid="{00000000-0005-0000-0000-000018000000}"/>
    <cellStyle name="40% - Accent1 2" xfId="17" xr:uid="{00000000-0005-0000-0000-000019000000}"/>
    <cellStyle name="40% - Accent1 2 2" xfId="234" xr:uid="{00000000-0005-0000-0000-00001A000000}"/>
    <cellStyle name="40% - Accent2 2" xfId="18" xr:uid="{00000000-0005-0000-0000-00001B000000}"/>
    <cellStyle name="40% - Accent2 2 2" xfId="235" xr:uid="{00000000-0005-0000-0000-00001C000000}"/>
    <cellStyle name="40% - Accent3 2" xfId="19" xr:uid="{00000000-0005-0000-0000-00001D000000}"/>
    <cellStyle name="40% - Accent3 2 2" xfId="236" xr:uid="{00000000-0005-0000-0000-00001E000000}"/>
    <cellStyle name="40% - Accent4 2" xfId="20" xr:uid="{00000000-0005-0000-0000-00001F000000}"/>
    <cellStyle name="40% - Accent4 2 2" xfId="237" xr:uid="{00000000-0005-0000-0000-000020000000}"/>
    <cellStyle name="40% - Accent5 2" xfId="21" xr:uid="{00000000-0005-0000-0000-000021000000}"/>
    <cellStyle name="40% - Accent5 2 2" xfId="238" xr:uid="{00000000-0005-0000-0000-000022000000}"/>
    <cellStyle name="40% - Accent6 2" xfId="22" xr:uid="{00000000-0005-0000-0000-000023000000}"/>
    <cellStyle name="40% - Accent6 2 2" xfId="239" xr:uid="{00000000-0005-0000-0000-000024000000}"/>
    <cellStyle name="40% - एक्सेंट1" xfId="23" xr:uid="{00000000-0005-0000-0000-000025000000}"/>
    <cellStyle name="40% - एक्सेंट2" xfId="24" xr:uid="{00000000-0005-0000-0000-000026000000}"/>
    <cellStyle name="40% - एक्सेंट3" xfId="25" xr:uid="{00000000-0005-0000-0000-000027000000}"/>
    <cellStyle name="40% - एक्सेंट4" xfId="26" xr:uid="{00000000-0005-0000-0000-000028000000}"/>
    <cellStyle name="40% - एक्सेंट5" xfId="27" xr:uid="{00000000-0005-0000-0000-000029000000}"/>
    <cellStyle name="40% - एक्सेंट6" xfId="28" xr:uid="{00000000-0005-0000-0000-00002A000000}"/>
    <cellStyle name="60% - Accent1 2" xfId="29" xr:uid="{00000000-0005-0000-0000-00002B000000}"/>
    <cellStyle name="60% - Accent2 2" xfId="30" xr:uid="{00000000-0005-0000-0000-00002C000000}"/>
    <cellStyle name="60% - Accent3 2" xfId="31" xr:uid="{00000000-0005-0000-0000-00002D000000}"/>
    <cellStyle name="60% - Accent4 2" xfId="32" xr:uid="{00000000-0005-0000-0000-00002E000000}"/>
    <cellStyle name="60% - Accent5 2" xfId="33" xr:uid="{00000000-0005-0000-0000-00002F000000}"/>
    <cellStyle name="60% - Accent6 2" xfId="34" xr:uid="{00000000-0005-0000-0000-000030000000}"/>
    <cellStyle name="60% - एक्सेंट1" xfId="35" xr:uid="{00000000-0005-0000-0000-000031000000}"/>
    <cellStyle name="60% - एक्सेंट2" xfId="36" xr:uid="{00000000-0005-0000-0000-000032000000}"/>
    <cellStyle name="60% - एक्सेंट3" xfId="37" xr:uid="{00000000-0005-0000-0000-000033000000}"/>
    <cellStyle name="60% - एक्सेंट4" xfId="38" xr:uid="{00000000-0005-0000-0000-000034000000}"/>
    <cellStyle name="60% - एक्सेंट5" xfId="39" xr:uid="{00000000-0005-0000-0000-000035000000}"/>
    <cellStyle name="60% - एक्सेंट6" xfId="40" xr:uid="{00000000-0005-0000-0000-000036000000}"/>
    <cellStyle name="75" xfId="41" xr:uid="{00000000-0005-0000-0000-000037000000}"/>
    <cellStyle name="Accent1 - 20%" xfId="240" xr:uid="{00000000-0005-0000-0000-000038000000}"/>
    <cellStyle name="Accent1 - 20% 2" xfId="241" xr:uid="{00000000-0005-0000-0000-000039000000}"/>
    <cellStyle name="Accent1 - 20% 3" xfId="242" xr:uid="{00000000-0005-0000-0000-00003A000000}"/>
    <cellStyle name="Accent1 - 40%" xfId="243" xr:uid="{00000000-0005-0000-0000-00003B000000}"/>
    <cellStyle name="Accent1 - 40% 2" xfId="244" xr:uid="{00000000-0005-0000-0000-00003C000000}"/>
    <cellStyle name="Accent1 - 40% 3" xfId="245" xr:uid="{00000000-0005-0000-0000-00003D000000}"/>
    <cellStyle name="Accent1 - 60%" xfId="246" xr:uid="{00000000-0005-0000-0000-00003E000000}"/>
    <cellStyle name="Accent1 - 60% 2" xfId="247" xr:uid="{00000000-0005-0000-0000-00003F000000}"/>
    <cellStyle name="Accent1 2" xfId="42" xr:uid="{00000000-0005-0000-0000-000040000000}"/>
    <cellStyle name="Accent2 - 20%" xfId="248" xr:uid="{00000000-0005-0000-0000-000041000000}"/>
    <cellStyle name="Accent2 - 20% 2" xfId="249" xr:uid="{00000000-0005-0000-0000-000042000000}"/>
    <cellStyle name="Accent2 - 20% 3" xfId="250" xr:uid="{00000000-0005-0000-0000-000043000000}"/>
    <cellStyle name="Accent2 - 40%" xfId="251" xr:uid="{00000000-0005-0000-0000-000044000000}"/>
    <cellStyle name="Accent2 - 40% 2" xfId="252" xr:uid="{00000000-0005-0000-0000-000045000000}"/>
    <cellStyle name="Accent2 - 40% 3" xfId="253" xr:uid="{00000000-0005-0000-0000-000046000000}"/>
    <cellStyle name="Accent2 - 60%" xfId="254" xr:uid="{00000000-0005-0000-0000-000047000000}"/>
    <cellStyle name="Accent2 - 60% 2" xfId="255" xr:uid="{00000000-0005-0000-0000-000048000000}"/>
    <cellStyle name="Accent2 2" xfId="43" xr:uid="{00000000-0005-0000-0000-000049000000}"/>
    <cellStyle name="Accent3 - 20%" xfId="256" xr:uid="{00000000-0005-0000-0000-00004A000000}"/>
    <cellStyle name="Accent3 - 20% 2" xfId="257" xr:uid="{00000000-0005-0000-0000-00004B000000}"/>
    <cellStyle name="Accent3 - 20% 3" xfId="258" xr:uid="{00000000-0005-0000-0000-00004C000000}"/>
    <cellStyle name="Accent3 - 40%" xfId="259" xr:uid="{00000000-0005-0000-0000-00004D000000}"/>
    <cellStyle name="Accent3 - 40% 2" xfId="260" xr:uid="{00000000-0005-0000-0000-00004E000000}"/>
    <cellStyle name="Accent3 - 40% 3" xfId="261" xr:uid="{00000000-0005-0000-0000-00004F000000}"/>
    <cellStyle name="Accent3 - 60%" xfId="262" xr:uid="{00000000-0005-0000-0000-000050000000}"/>
    <cellStyle name="Accent3 - 60% 2" xfId="263" xr:uid="{00000000-0005-0000-0000-000051000000}"/>
    <cellStyle name="Accent3 2" xfId="44" xr:uid="{00000000-0005-0000-0000-000052000000}"/>
    <cellStyle name="Accent4 - 20%" xfId="264" xr:uid="{00000000-0005-0000-0000-000053000000}"/>
    <cellStyle name="Accent4 - 20% 2" xfId="265" xr:uid="{00000000-0005-0000-0000-000054000000}"/>
    <cellStyle name="Accent4 - 20% 3" xfId="266" xr:uid="{00000000-0005-0000-0000-000055000000}"/>
    <cellStyle name="Accent4 - 40%" xfId="267" xr:uid="{00000000-0005-0000-0000-000056000000}"/>
    <cellStyle name="Accent4 - 40% 2" xfId="268" xr:uid="{00000000-0005-0000-0000-000057000000}"/>
    <cellStyle name="Accent4 - 40% 3" xfId="269" xr:uid="{00000000-0005-0000-0000-000058000000}"/>
    <cellStyle name="Accent4 - 60%" xfId="270" xr:uid="{00000000-0005-0000-0000-000059000000}"/>
    <cellStyle name="Accent4 - 60% 2" xfId="271" xr:uid="{00000000-0005-0000-0000-00005A000000}"/>
    <cellStyle name="Accent4 2" xfId="45" xr:uid="{00000000-0005-0000-0000-00005B000000}"/>
    <cellStyle name="Accent5 - 20%" xfId="272" xr:uid="{00000000-0005-0000-0000-00005C000000}"/>
    <cellStyle name="Accent5 - 20% 2" xfId="273" xr:uid="{00000000-0005-0000-0000-00005D000000}"/>
    <cellStyle name="Accent5 - 20% 3" xfId="274" xr:uid="{00000000-0005-0000-0000-00005E000000}"/>
    <cellStyle name="Accent5 - 40%" xfId="275" xr:uid="{00000000-0005-0000-0000-00005F000000}"/>
    <cellStyle name="Accent5 - 40% 2" xfId="276" xr:uid="{00000000-0005-0000-0000-000060000000}"/>
    <cellStyle name="Accent5 - 40% 3" xfId="277" xr:uid="{00000000-0005-0000-0000-000061000000}"/>
    <cellStyle name="Accent5 - 60%" xfId="278" xr:uid="{00000000-0005-0000-0000-000062000000}"/>
    <cellStyle name="Accent5 - 60% 2" xfId="279" xr:uid="{00000000-0005-0000-0000-000063000000}"/>
    <cellStyle name="Accent5 2" xfId="46" xr:uid="{00000000-0005-0000-0000-000064000000}"/>
    <cellStyle name="Accent6 - 20%" xfId="280" xr:uid="{00000000-0005-0000-0000-000065000000}"/>
    <cellStyle name="Accent6 - 20% 2" xfId="281" xr:uid="{00000000-0005-0000-0000-000066000000}"/>
    <cellStyle name="Accent6 - 20% 3" xfId="282" xr:uid="{00000000-0005-0000-0000-000067000000}"/>
    <cellStyle name="Accent6 - 40%" xfId="283" xr:uid="{00000000-0005-0000-0000-000068000000}"/>
    <cellStyle name="Accent6 - 40% 2" xfId="284" xr:uid="{00000000-0005-0000-0000-000069000000}"/>
    <cellStyle name="Accent6 - 40% 3" xfId="285" xr:uid="{00000000-0005-0000-0000-00006A000000}"/>
    <cellStyle name="Accent6 - 60%" xfId="286" xr:uid="{00000000-0005-0000-0000-00006B000000}"/>
    <cellStyle name="Accent6 - 60% 2" xfId="287" xr:uid="{00000000-0005-0000-0000-00006C000000}"/>
    <cellStyle name="Accent6 2" xfId="47" xr:uid="{00000000-0005-0000-0000-00006D000000}"/>
    <cellStyle name="ÅëÈ­ [0]_±âÅ¸" xfId="48" xr:uid="{00000000-0005-0000-0000-00006E000000}"/>
    <cellStyle name="ÅëÈ­_±âÅ¸" xfId="49" xr:uid="{00000000-0005-0000-0000-00006F000000}"/>
    <cellStyle name="args.style" xfId="288" xr:uid="{00000000-0005-0000-0000-000070000000}"/>
    <cellStyle name="Arial1 - Style1" xfId="186" xr:uid="{00000000-0005-0000-0000-000071000000}"/>
    <cellStyle name="Arial1 - Style2" xfId="187" xr:uid="{00000000-0005-0000-0000-000072000000}"/>
    <cellStyle name="Arial10" xfId="188" xr:uid="{00000000-0005-0000-0000-000073000000}"/>
    <cellStyle name="Arial10 2" xfId="289" xr:uid="{00000000-0005-0000-0000-000074000000}"/>
    <cellStyle name="Arial10 3" xfId="290" xr:uid="{00000000-0005-0000-0000-000075000000}"/>
    <cellStyle name="Assumption" xfId="291" xr:uid="{00000000-0005-0000-0000-000076000000}"/>
    <cellStyle name="ÄÞ¸¶ [0]_±âÅ¸" xfId="50" xr:uid="{00000000-0005-0000-0000-000077000000}"/>
    <cellStyle name="ÄÞ¸¶_±âÅ¸" xfId="51" xr:uid="{00000000-0005-0000-0000-000078000000}"/>
    <cellStyle name="b1x" xfId="189" xr:uid="{00000000-0005-0000-0000-000079000000}"/>
    <cellStyle name="Bad 2" xfId="52" xr:uid="{00000000-0005-0000-0000-00007A000000}"/>
    <cellStyle name="Body" xfId="292" xr:uid="{00000000-0005-0000-0000-00007B000000}"/>
    <cellStyle name="Ç¥ÁØ_¿¬°£´©°è¿¹»ó" xfId="53" xr:uid="{00000000-0005-0000-0000-00007C000000}"/>
    <cellStyle name="Calc Currency (0)" xfId="293" xr:uid="{00000000-0005-0000-0000-00007D000000}"/>
    <cellStyle name="Calculation 2" xfId="54" xr:uid="{00000000-0005-0000-0000-00007E000000}"/>
    <cellStyle name="Case_Selector" xfId="294" xr:uid="{00000000-0005-0000-0000-00007F000000}"/>
    <cellStyle name="Check" xfId="295" xr:uid="{00000000-0005-0000-0000-000080000000}"/>
    <cellStyle name="Check Cell 2" xfId="55" xr:uid="{00000000-0005-0000-0000-000081000000}"/>
    <cellStyle name="column heading" xfId="296" xr:uid="{00000000-0005-0000-0000-000082000000}"/>
    <cellStyle name="Comma  - Style1" xfId="56" xr:uid="{00000000-0005-0000-0000-000083000000}"/>
    <cellStyle name="Comma  - Style2" xfId="57" xr:uid="{00000000-0005-0000-0000-000084000000}"/>
    <cellStyle name="Comma  - Style3" xfId="58" xr:uid="{00000000-0005-0000-0000-000085000000}"/>
    <cellStyle name="Comma  - Style3 2" xfId="297" xr:uid="{00000000-0005-0000-0000-000086000000}"/>
    <cellStyle name="Comma  - Style3 3" xfId="298" xr:uid="{00000000-0005-0000-0000-000087000000}"/>
    <cellStyle name="Comma  - Style4" xfId="59" xr:uid="{00000000-0005-0000-0000-000088000000}"/>
    <cellStyle name="Comma  - Style4 2" xfId="299" xr:uid="{00000000-0005-0000-0000-000089000000}"/>
    <cellStyle name="Comma  - Style4 3" xfId="300" xr:uid="{00000000-0005-0000-0000-00008A000000}"/>
    <cellStyle name="Comma  - Style5" xfId="60" xr:uid="{00000000-0005-0000-0000-00008B000000}"/>
    <cellStyle name="Comma  - Style5 2" xfId="301" xr:uid="{00000000-0005-0000-0000-00008C000000}"/>
    <cellStyle name="Comma  - Style5 3" xfId="302" xr:uid="{00000000-0005-0000-0000-00008D000000}"/>
    <cellStyle name="Comma  - Style6" xfId="61" xr:uid="{00000000-0005-0000-0000-00008E000000}"/>
    <cellStyle name="Comma  - Style6 2" xfId="303" xr:uid="{00000000-0005-0000-0000-00008F000000}"/>
    <cellStyle name="Comma  - Style6 3" xfId="304" xr:uid="{00000000-0005-0000-0000-000090000000}"/>
    <cellStyle name="Comma  - Style7" xfId="62" xr:uid="{00000000-0005-0000-0000-000091000000}"/>
    <cellStyle name="Comma  - Style7 2" xfId="305" xr:uid="{00000000-0005-0000-0000-000092000000}"/>
    <cellStyle name="Comma  - Style7 3" xfId="306" xr:uid="{00000000-0005-0000-0000-000093000000}"/>
    <cellStyle name="Comma  - Style8" xfId="63" xr:uid="{00000000-0005-0000-0000-000094000000}"/>
    <cellStyle name="Comma  - Style8 2" xfId="307" xr:uid="{00000000-0005-0000-0000-000095000000}"/>
    <cellStyle name="Comma  - Style8 3" xfId="308" xr:uid="{00000000-0005-0000-0000-000096000000}"/>
    <cellStyle name="Comma 2" xfId="64" xr:uid="{00000000-0005-0000-0000-000097000000}"/>
    <cellStyle name="Comma 2 2" xfId="309" xr:uid="{00000000-0005-0000-0000-000098000000}"/>
    <cellStyle name="Comma 3" xfId="190" xr:uid="{00000000-0005-0000-0000-000099000000}"/>
    <cellStyle name="Comma 3 2" xfId="310" xr:uid="{00000000-0005-0000-0000-00009A000000}"/>
    <cellStyle name="Comma 4" xfId="311" xr:uid="{00000000-0005-0000-0000-00009B000000}"/>
    <cellStyle name="Comma 4 2" xfId="312" xr:uid="{00000000-0005-0000-0000-00009C000000}"/>
    <cellStyle name="Comma 5" xfId="313" xr:uid="{00000000-0005-0000-0000-00009D000000}"/>
    <cellStyle name="Comma 5 2" xfId="314" xr:uid="{00000000-0005-0000-0000-00009E000000}"/>
    <cellStyle name="Comma 6" xfId="315" xr:uid="{00000000-0005-0000-0000-00009F000000}"/>
    <cellStyle name="Comma 7" xfId="316" xr:uid="{00000000-0005-0000-0000-0000A0000000}"/>
    <cellStyle name="Copied" xfId="317" xr:uid="{00000000-0005-0000-0000-0000A1000000}"/>
    <cellStyle name="COST1" xfId="318" xr:uid="{00000000-0005-0000-0000-0000A2000000}"/>
    <cellStyle name="COURIER" xfId="191" xr:uid="{00000000-0005-0000-0000-0000A3000000}"/>
    <cellStyle name="Curren - Style2" xfId="319" xr:uid="{00000000-0005-0000-0000-0000A4000000}"/>
    <cellStyle name="Currency 2" xfId="192" xr:uid="{00000000-0005-0000-0000-0000A5000000}"/>
    <cellStyle name="DATA" xfId="320" xr:uid="{00000000-0005-0000-0000-0000A6000000}"/>
    <cellStyle name="date" xfId="321" xr:uid="{00000000-0005-0000-0000-0000A7000000}"/>
    <cellStyle name="Emphasis 1" xfId="322" xr:uid="{00000000-0005-0000-0000-0000A8000000}"/>
    <cellStyle name="Emphasis 1 2" xfId="323" xr:uid="{00000000-0005-0000-0000-0000A9000000}"/>
    <cellStyle name="Emphasis 2" xfId="324" xr:uid="{00000000-0005-0000-0000-0000AA000000}"/>
    <cellStyle name="Emphasis 2 2" xfId="325" xr:uid="{00000000-0005-0000-0000-0000AB000000}"/>
    <cellStyle name="Emphasis 3" xfId="326" xr:uid="{00000000-0005-0000-0000-0000AC000000}"/>
    <cellStyle name="Emphasis 3 2" xfId="327" xr:uid="{00000000-0005-0000-0000-0000AD000000}"/>
    <cellStyle name="Empty_Cell" xfId="328" xr:uid="{00000000-0005-0000-0000-0000AE000000}"/>
    <cellStyle name="Entered" xfId="329" xr:uid="{00000000-0005-0000-0000-0000AF000000}"/>
    <cellStyle name="Error" xfId="330" xr:uid="{00000000-0005-0000-0000-0000B0000000}"/>
    <cellStyle name="Euro" xfId="65" xr:uid="{00000000-0005-0000-0000-0000B1000000}"/>
    <cellStyle name="Excel Built-in Explanatory Text" xfId="331" xr:uid="{00000000-0005-0000-0000-0000B2000000}"/>
    <cellStyle name="Excel Built-in Normal" xfId="193" xr:uid="{00000000-0005-0000-0000-0000B3000000}"/>
    <cellStyle name="Explanatory Text 2" xfId="66" xr:uid="{00000000-0005-0000-0000-0000B4000000}"/>
    <cellStyle name="Fill" xfId="332" xr:uid="{00000000-0005-0000-0000-0000B5000000}"/>
    <cellStyle name="Flag" xfId="333" xr:uid="{00000000-0005-0000-0000-0000B6000000}"/>
    <cellStyle name="FORM" xfId="194" xr:uid="{00000000-0005-0000-0000-0000B7000000}"/>
    <cellStyle name="Formula" xfId="67" xr:uid="{00000000-0005-0000-0000-0000B8000000}"/>
    <cellStyle name="Good 2" xfId="68" xr:uid="{00000000-0005-0000-0000-0000B9000000}"/>
    <cellStyle name="Grey" xfId="195" xr:uid="{00000000-0005-0000-0000-0000BA000000}"/>
    <cellStyle name="Grid" xfId="334" xr:uid="{00000000-0005-0000-0000-0000BB000000}"/>
    <cellStyle name="Header1" xfId="69" xr:uid="{00000000-0005-0000-0000-0000BC000000}"/>
    <cellStyle name="Header1 2" xfId="335" xr:uid="{00000000-0005-0000-0000-0000BD000000}"/>
    <cellStyle name="Header1 3" xfId="336" xr:uid="{00000000-0005-0000-0000-0000BE000000}"/>
    <cellStyle name="Header2" xfId="70" xr:uid="{00000000-0005-0000-0000-0000BF000000}"/>
    <cellStyle name="Header3" xfId="337" xr:uid="{00000000-0005-0000-0000-0000C0000000}"/>
    <cellStyle name="Heading 1 2" xfId="71" xr:uid="{00000000-0005-0000-0000-0000C1000000}"/>
    <cellStyle name="Heading 2 2" xfId="72" xr:uid="{00000000-0005-0000-0000-0000C2000000}"/>
    <cellStyle name="Heading 3 2" xfId="73" xr:uid="{00000000-0005-0000-0000-0000C3000000}"/>
    <cellStyle name="Heading 4 2" xfId="74" xr:uid="{00000000-0005-0000-0000-0000C4000000}"/>
    <cellStyle name="Heading 4 2 2" xfId="338" xr:uid="{00000000-0005-0000-0000-0000C5000000}"/>
    <cellStyle name="Heading Section 2" xfId="339" xr:uid="{00000000-0005-0000-0000-0000C6000000}"/>
    <cellStyle name="Heading Section 3" xfId="340" xr:uid="{00000000-0005-0000-0000-0000C7000000}"/>
    <cellStyle name="helv" xfId="196" xr:uid="{00000000-0005-0000-0000-0000C8000000}"/>
    <cellStyle name="Hyperlink 2" xfId="341" xr:uid="{00000000-0005-0000-0000-0000C9000000}"/>
    <cellStyle name="Hypertextový odkaz" xfId="75" xr:uid="{00000000-0005-0000-0000-0000CA000000}"/>
    <cellStyle name="INCHES" xfId="197" xr:uid="{00000000-0005-0000-0000-0000CB000000}"/>
    <cellStyle name="INCHES 2" xfId="342" xr:uid="{00000000-0005-0000-0000-0000CC000000}"/>
    <cellStyle name="INCHES 3" xfId="343" xr:uid="{00000000-0005-0000-0000-0000CD000000}"/>
    <cellStyle name="Info" xfId="344" xr:uid="{00000000-0005-0000-0000-0000CE000000}"/>
    <cellStyle name="Input [yellow]" xfId="198" xr:uid="{00000000-0005-0000-0000-0000CF000000}"/>
    <cellStyle name="Input 2" xfId="76" xr:uid="{00000000-0005-0000-0000-0000D0000000}"/>
    <cellStyle name="Input 3" xfId="345" xr:uid="{00000000-0005-0000-0000-0000D1000000}"/>
    <cellStyle name="Input 4" xfId="346" xr:uid="{00000000-0005-0000-0000-0000D2000000}"/>
    <cellStyle name="Input 5" xfId="347" xr:uid="{00000000-0005-0000-0000-0000D3000000}"/>
    <cellStyle name="Input Cells" xfId="348" xr:uid="{00000000-0005-0000-0000-0000D4000000}"/>
    <cellStyle name="Inputs_Divider" xfId="349" xr:uid="{00000000-0005-0000-0000-0000D5000000}"/>
    <cellStyle name="InSheet" xfId="350" xr:uid="{00000000-0005-0000-0000-0000D6000000}"/>
    <cellStyle name="Line_ClosingBal" xfId="351" xr:uid="{00000000-0005-0000-0000-0000D7000000}"/>
    <cellStyle name="Linked Cell 2" xfId="77" xr:uid="{00000000-0005-0000-0000-0000D8000000}"/>
    <cellStyle name="Linked Cells" xfId="352" xr:uid="{00000000-0005-0000-0000-0000D9000000}"/>
    <cellStyle name="MAIN HEADING" xfId="353" xr:uid="{00000000-0005-0000-0000-0000DA000000}"/>
    <cellStyle name="Millares [0]_pldt" xfId="199" xr:uid="{00000000-0005-0000-0000-0000DB000000}"/>
    <cellStyle name="Millares_pldt" xfId="200" xr:uid="{00000000-0005-0000-0000-0000DC000000}"/>
    <cellStyle name="Milliers [0]_!!!GO" xfId="354" xr:uid="{00000000-0005-0000-0000-0000DD000000}"/>
    <cellStyle name="Milliers_!!!GO" xfId="355" xr:uid="{00000000-0005-0000-0000-0000DE000000}"/>
    <cellStyle name="Moneda [0]_pldt" xfId="201" xr:uid="{00000000-0005-0000-0000-0000DF000000}"/>
    <cellStyle name="Moneda_pldt" xfId="202" xr:uid="{00000000-0005-0000-0000-0000E0000000}"/>
    <cellStyle name="Monétaire [0]_!!!GO" xfId="356" xr:uid="{00000000-0005-0000-0000-0000E1000000}"/>
    <cellStyle name="Monétaire_!!!GO" xfId="357" xr:uid="{00000000-0005-0000-0000-0000E2000000}"/>
    <cellStyle name="Neutral 2" xfId="78" xr:uid="{00000000-0005-0000-0000-0000E3000000}"/>
    <cellStyle name="no dec" xfId="79" xr:uid="{00000000-0005-0000-0000-0000E4000000}"/>
    <cellStyle name="Nor}al" xfId="358" xr:uid="{00000000-0005-0000-0000-0000E5000000}"/>
    <cellStyle name="Normal" xfId="0" builtinId="0"/>
    <cellStyle name="Normal - Style1" xfId="80" xr:uid="{00000000-0005-0000-0000-0000E7000000}"/>
    <cellStyle name="Normal 10" xfId="4" xr:uid="{00000000-0005-0000-0000-0000E8000000}"/>
    <cellStyle name="Normal 10 2" xfId="359" xr:uid="{00000000-0005-0000-0000-0000E9000000}"/>
    <cellStyle name="Normal 11" xfId="81" xr:uid="{00000000-0005-0000-0000-0000EA000000}"/>
    <cellStyle name="Normal 12" xfId="82" xr:uid="{00000000-0005-0000-0000-0000EB000000}"/>
    <cellStyle name="Normal 13" xfId="83" xr:uid="{00000000-0005-0000-0000-0000EC000000}"/>
    <cellStyle name="Normal 13 2" xfId="360" xr:uid="{00000000-0005-0000-0000-0000ED000000}"/>
    <cellStyle name="Normal 14" xfId="84" xr:uid="{00000000-0005-0000-0000-0000EE000000}"/>
    <cellStyle name="Normal 15" xfId="85" xr:uid="{00000000-0005-0000-0000-0000EF000000}"/>
    <cellStyle name="Normal 16" xfId="86" xr:uid="{00000000-0005-0000-0000-0000F0000000}"/>
    <cellStyle name="Normal 17" xfId="87" xr:uid="{00000000-0005-0000-0000-0000F1000000}"/>
    <cellStyle name="Normal 18" xfId="88" xr:uid="{00000000-0005-0000-0000-0000F2000000}"/>
    <cellStyle name="Normal 19" xfId="89" xr:uid="{00000000-0005-0000-0000-0000F3000000}"/>
    <cellStyle name="Normal 2" xfId="2" xr:uid="{00000000-0005-0000-0000-0000F4000000}"/>
    <cellStyle name="Normal 2 10" xfId="361" xr:uid="{00000000-0005-0000-0000-0000F5000000}"/>
    <cellStyle name="Normal 2 15" xfId="362" xr:uid="{00000000-0005-0000-0000-0000F6000000}"/>
    <cellStyle name="Normal 2 16 20" xfId="497" xr:uid="{433E5080-4DF4-4B89-AB18-8AF12F54149B}"/>
    <cellStyle name="Normal 2 2" xfId="90" xr:uid="{00000000-0005-0000-0000-0000F7000000}"/>
    <cellStyle name="Normal 2 2 2" xfId="363" xr:uid="{00000000-0005-0000-0000-0000F8000000}"/>
    <cellStyle name="Normal 2 2_OTM_estimate_List_ILK_SD_27.10.2011" xfId="364" xr:uid="{00000000-0005-0000-0000-0000F9000000}"/>
    <cellStyle name="Normal 2 3" xfId="91" xr:uid="{00000000-0005-0000-0000-0000FA000000}"/>
    <cellStyle name="Normal 2 3 2" xfId="365" xr:uid="{00000000-0005-0000-0000-0000FB000000}"/>
    <cellStyle name="Normal 2 3 2 2" xfId="366" xr:uid="{00000000-0005-0000-0000-0000FC000000}"/>
    <cellStyle name="Normal 2 3 3" xfId="367" xr:uid="{00000000-0005-0000-0000-0000FD000000}"/>
    <cellStyle name="Normal 2 3_UNIP_Annexers_24.04.12" xfId="368" xr:uid="{00000000-0005-0000-0000-0000FE000000}"/>
    <cellStyle name="Normal 2 4" xfId="3" xr:uid="{00000000-0005-0000-0000-0000FF000000}"/>
    <cellStyle name="Normal 2 4 2" xfId="184" xr:uid="{00000000-0005-0000-0000-000000010000}"/>
    <cellStyle name="Normal 2 5" xfId="203" xr:uid="{00000000-0005-0000-0000-000001010000}"/>
    <cellStyle name="Normal 2 6" xfId="204" xr:uid="{00000000-0005-0000-0000-000002010000}"/>
    <cellStyle name="Normal 2 7" xfId="205" xr:uid="{00000000-0005-0000-0000-000003010000}"/>
    <cellStyle name="Normal 2 8" xfId="92" xr:uid="{00000000-0005-0000-0000-000004010000}"/>
    <cellStyle name="Normal 2 8 2" xfId="206" xr:uid="{00000000-0005-0000-0000-000005010000}"/>
    <cellStyle name="Normal 2 9" xfId="369" xr:uid="{00000000-0005-0000-0000-000006010000}"/>
    <cellStyle name="Normal 2_1 to 44 Formats(Technical )_Bagalkot Dn_May.2008" xfId="370" xr:uid="{00000000-0005-0000-0000-000007010000}"/>
    <cellStyle name="Normal 20" xfId="93" xr:uid="{00000000-0005-0000-0000-000008010000}"/>
    <cellStyle name="Normal 21" xfId="94" xr:uid="{00000000-0005-0000-0000-000009010000}"/>
    <cellStyle name="Normal 22" xfId="95" xr:uid="{00000000-0005-0000-0000-00000A010000}"/>
    <cellStyle name="Normal 23" xfId="96" xr:uid="{00000000-0005-0000-0000-00000B010000}"/>
    <cellStyle name="Normal 24" xfId="97" xr:uid="{00000000-0005-0000-0000-00000C010000}"/>
    <cellStyle name="Normal 25" xfId="98" xr:uid="{00000000-0005-0000-0000-00000D010000}"/>
    <cellStyle name="Normal 26" xfId="99" xr:uid="{00000000-0005-0000-0000-00000E010000}"/>
    <cellStyle name="Normal 27" xfId="100" xr:uid="{00000000-0005-0000-0000-00000F010000}"/>
    <cellStyle name="Normal 27 2" xfId="371" xr:uid="{00000000-0005-0000-0000-000010010000}"/>
    <cellStyle name="Normal 27 3" xfId="372" xr:uid="{00000000-0005-0000-0000-000011010000}"/>
    <cellStyle name="Normal 27 3 2" xfId="373" xr:uid="{00000000-0005-0000-0000-000012010000}"/>
    <cellStyle name="Normal 27 4" xfId="374" xr:uid="{00000000-0005-0000-0000-000013010000}"/>
    <cellStyle name="Normal 28" xfId="101" xr:uid="{00000000-0005-0000-0000-000014010000}"/>
    <cellStyle name="Normal 29" xfId="102" xr:uid="{00000000-0005-0000-0000-000015010000}"/>
    <cellStyle name="Normal 3" xfId="103" xr:uid="{00000000-0005-0000-0000-000016010000}"/>
    <cellStyle name="Normal 3 10" xfId="375" xr:uid="{00000000-0005-0000-0000-000017010000}"/>
    <cellStyle name="Normal 3 2" xfId="104" xr:uid="{00000000-0005-0000-0000-000018010000}"/>
    <cellStyle name="Normal 3 2 2" xfId="376" xr:uid="{00000000-0005-0000-0000-000019010000}"/>
    <cellStyle name="Normal 3 2 2 2" xfId="377" xr:uid="{00000000-0005-0000-0000-00001A010000}"/>
    <cellStyle name="Normal 3 2 2 2 2" xfId="378" xr:uid="{00000000-0005-0000-0000-00001B010000}"/>
    <cellStyle name="Normal 3 2 2 2 3" xfId="379" xr:uid="{00000000-0005-0000-0000-00001C010000}"/>
    <cellStyle name="Normal 3 2 2 3" xfId="380" xr:uid="{00000000-0005-0000-0000-00001D010000}"/>
    <cellStyle name="Normal 3 2 2 4" xfId="381" xr:uid="{00000000-0005-0000-0000-00001E010000}"/>
    <cellStyle name="Normal 3 2 2 5" xfId="382" xr:uid="{00000000-0005-0000-0000-00001F010000}"/>
    <cellStyle name="Normal 3 2 3" xfId="383" xr:uid="{00000000-0005-0000-0000-000020010000}"/>
    <cellStyle name="Normal 3 2 4" xfId="384" xr:uid="{00000000-0005-0000-0000-000021010000}"/>
    <cellStyle name="Normal 3 2 4 2" xfId="385" xr:uid="{00000000-0005-0000-0000-000022010000}"/>
    <cellStyle name="Normal 3 2 4 3" xfId="386" xr:uid="{00000000-0005-0000-0000-000023010000}"/>
    <cellStyle name="Normal 3 2 5" xfId="387" xr:uid="{00000000-0005-0000-0000-000024010000}"/>
    <cellStyle name="Normal 3 2 5 2" xfId="388" xr:uid="{00000000-0005-0000-0000-000025010000}"/>
    <cellStyle name="Normal 3 2_Breaker_and_Tower_rate_calculation_sheet" xfId="389" xr:uid="{00000000-0005-0000-0000-000026010000}"/>
    <cellStyle name="Normal 3 3" xfId="185" xr:uid="{00000000-0005-0000-0000-000027010000}"/>
    <cellStyle name="Normal 3 3 2" xfId="390" xr:uid="{00000000-0005-0000-0000-000028010000}"/>
    <cellStyle name="Normal 3 3 2 2" xfId="496" xr:uid="{72E76C96-6874-4E9D-BEF1-C4A5D7DCD519}"/>
    <cellStyle name="Normal 3 4" xfId="391" xr:uid="{00000000-0005-0000-0000-000029010000}"/>
    <cellStyle name="Normal 3 4 2" xfId="498" xr:uid="{55BBE06F-676D-4B4D-9533-29D168A1C7CA}"/>
    <cellStyle name="Normal 3 5" xfId="392" xr:uid="{00000000-0005-0000-0000-00002A010000}"/>
    <cellStyle name="Normal 3 6" xfId="393" xr:uid="{00000000-0005-0000-0000-00002B010000}"/>
    <cellStyle name="Normal 3 7" xfId="394" xr:uid="{00000000-0005-0000-0000-00002C010000}"/>
    <cellStyle name="Normal 3 8" xfId="395" xr:uid="{00000000-0005-0000-0000-00002D010000}"/>
    <cellStyle name="Normal 3_Bijapur" xfId="396" xr:uid="{00000000-0005-0000-0000-00002E010000}"/>
    <cellStyle name="Normal 30" xfId="105" xr:uid="{00000000-0005-0000-0000-00002F010000}"/>
    <cellStyle name="Normal 31" xfId="106" xr:uid="{00000000-0005-0000-0000-000030010000}"/>
    <cellStyle name="Normal 32" xfId="107" xr:uid="{00000000-0005-0000-0000-000031010000}"/>
    <cellStyle name="Normal 33" xfId="108" xr:uid="{00000000-0005-0000-0000-000032010000}"/>
    <cellStyle name="Normal 34" xfId="109" xr:uid="{00000000-0005-0000-0000-000033010000}"/>
    <cellStyle name="Normal 35" xfId="110" xr:uid="{00000000-0005-0000-0000-000034010000}"/>
    <cellStyle name="Normal 36" xfId="111" xr:uid="{00000000-0005-0000-0000-000035010000}"/>
    <cellStyle name="Normal 37" xfId="112" xr:uid="{00000000-0005-0000-0000-000036010000}"/>
    <cellStyle name="Normal 38" xfId="113" xr:uid="{00000000-0005-0000-0000-000037010000}"/>
    <cellStyle name="Normal 38 2" xfId="397" xr:uid="{00000000-0005-0000-0000-000038010000}"/>
    <cellStyle name="Normal 38 3" xfId="398" xr:uid="{00000000-0005-0000-0000-000039010000}"/>
    <cellStyle name="Normal 38_UNIP_Annexers_24.04.12" xfId="399" xr:uid="{00000000-0005-0000-0000-00003A010000}"/>
    <cellStyle name="Normal 39" xfId="114" xr:uid="{00000000-0005-0000-0000-00003B010000}"/>
    <cellStyle name="Normal 39 2" xfId="400" xr:uid="{00000000-0005-0000-0000-00003C010000}"/>
    <cellStyle name="Normal 4" xfId="115" xr:uid="{00000000-0005-0000-0000-00003D010000}"/>
    <cellStyle name="Normal 4 2" xfId="116" xr:uid="{00000000-0005-0000-0000-00003E010000}"/>
    <cellStyle name="Normal 4 2 2" xfId="401" xr:uid="{00000000-0005-0000-0000-00003F010000}"/>
    <cellStyle name="Normal 4 2 3" xfId="402" xr:uid="{00000000-0005-0000-0000-000040010000}"/>
    <cellStyle name="Normal 4 2_UNIP_Annexers_24.04.12" xfId="403" xr:uid="{00000000-0005-0000-0000-000041010000}"/>
    <cellStyle name="Normal 4 3" xfId="117" xr:uid="{00000000-0005-0000-0000-000042010000}"/>
    <cellStyle name="Normal 4 3 2" xfId="404" xr:uid="{00000000-0005-0000-0000-000043010000}"/>
    <cellStyle name="Normal 4 3 3" xfId="405" xr:uid="{00000000-0005-0000-0000-000044010000}"/>
    <cellStyle name="Normal 4 3 4" xfId="406" xr:uid="{00000000-0005-0000-0000-000045010000}"/>
    <cellStyle name="Normal 4 3_UNIP_Annexers_24.04.12" xfId="407" xr:uid="{00000000-0005-0000-0000-000046010000}"/>
    <cellStyle name="Normal 4 4" xfId="408" xr:uid="{00000000-0005-0000-0000-000047010000}"/>
    <cellStyle name="Normal 4 5" xfId="409" xr:uid="{00000000-0005-0000-0000-000048010000}"/>
    <cellStyle name="Normal 4 6" xfId="410" xr:uid="{00000000-0005-0000-0000-000049010000}"/>
    <cellStyle name="Normal 4_ADI UAIP 43370" xfId="118" xr:uid="{00000000-0005-0000-0000-00004A010000}"/>
    <cellStyle name="Normal 40" xfId="119" xr:uid="{00000000-0005-0000-0000-00004B010000}"/>
    <cellStyle name="Normal 40 2" xfId="411" xr:uid="{00000000-0005-0000-0000-00004C010000}"/>
    <cellStyle name="Normal 41" xfId="120" xr:uid="{00000000-0005-0000-0000-00004D010000}"/>
    <cellStyle name="Normal 41 2" xfId="412" xr:uid="{00000000-0005-0000-0000-00004E010000}"/>
    <cellStyle name="Normal 42" xfId="121" xr:uid="{00000000-0005-0000-0000-00004F010000}"/>
    <cellStyle name="Normal 42 2" xfId="413" xr:uid="{00000000-0005-0000-0000-000050010000}"/>
    <cellStyle name="Normal 43" xfId="122" xr:uid="{00000000-0005-0000-0000-000051010000}"/>
    <cellStyle name="Normal 43 2" xfId="414" xr:uid="{00000000-0005-0000-0000-000052010000}"/>
    <cellStyle name="Normal 44" xfId="123" xr:uid="{00000000-0005-0000-0000-000053010000}"/>
    <cellStyle name="Normal 45" xfId="124" xr:uid="{00000000-0005-0000-0000-000054010000}"/>
    <cellStyle name="Normal 46" xfId="125" xr:uid="{00000000-0005-0000-0000-000055010000}"/>
    <cellStyle name="Normal 47" xfId="126" xr:uid="{00000000-0005-0000-0000-000056010000}"/>
    <cellStyle name="Normal 48" xfId="127" xr:uid="{00000000-0005-0000-0000-000057010000}"/>
    <cellStyle name="Normal 49" xfId="128" xr:uid="{00000000-0005-0000-0000-000058010000}"/>
    <cellStyle name="Normal 5" xfId="129" xr:uid="{00000000-0005-0000-0000-000059010000}"/>
    <cellStyle name="Normal 5 2" xfId="415" xr:uid="{00000000-0005-0000-0000-00005A010000}"/>
    <cellStyle name="Normal 5 3" xfId="416" xr:uid="{00000000-0005-0000-0000-00005B010000}"/>
    <cellStyle name="Normal 5 4" xfId="417" xr:uid="{00000000-0005-0000-0000-00005C010000}"/>
    <cellStyle name="Normal 5 5" xfId="418" xr:uid="{00000000-0005-0000-0000-00005D010000}"/>
    <cellStyle name="Normal 5 71" xfId="419" xr:uid="{00000000-0005-0000-0000-00005E010000}"/>
    <cellStyle name="Normal 5_OTM_estimate_List_ILK_SD_27.10.2011" xfId="420" xr:uid="{00000000-0005-0000-0000-00005F010000}"/>
    <cellStyle name="Normal 50" xfId="130" xr:uid="{00000000-0005-0000-0000-000060010000}"/>
    <cellStyle name="Normal 51" xfId="131" xr:uid="{00000000-0005-0000-0000-000061010000}"/>
    <cellStyle name="Normal 51 18" xfId="207" xr:uid="{00000000-0005-0000-0000-000062010000}"/>
    <cellStyle name="Normal 52" xfId="132" xr:uid="{00000000-0005-0000-0000-000063010000}"/>
    <cellStyle name="Normal 53" xfId="133" xr:uid="{00000000-0005-0000-0000-000064010000}"/>
    <cellStyle name="Normal 54" xfId="134" xr:uid="{00000000-0005-0000-0000-000065010000}"/>
    <cellStyle name="Normal 55" xfId="135" xr:uid="{00000000-0005-0000-0000-000066010000}"/>
    <cellStyle name="Normal 56" xfId="136" xr:uid="{00000000-0005-0000-0000-000067010000}"/>
    <cellStyle name="Normal 57" xfId="137" xr:uid="{00000000-0005-0000-0000-000068010000}"/>
    <cellStyle name="Normal 58" xfId="138" xr:uid="{00000000-0005-0000-0000-000069010000}"/>
    <cellStyle name="Normal 59" xfId="139" xr:uid="{00000000-0005-0000-0000-00006A010000}"/>
    <cellStyle name="Normal 6" xfId="140" xr:uid="{00000000-0005-0000-0000-00006B010000}"/>
    <cellStyle name="Normal 6 2" xfId="183" xr:uid="{00000000-0005-0000-0000-00006C010000}"/>
    <cellStyle name="Normal 6 2 2 2" xfId="499" xr:uid="{7BB1C9ED-9756-467A-AA6D-2736EA4F7F7F}"/>
    <cellStyle name="Normal 6 3" xfId="421" xr:uid="{00000000-0005-0000-0000-00006D010000}"/>
    <cellStyle name="Normal 6 4" xfId="422" xr:uid="{00000000-0005-0000-0000-00006E010000}"/>
    <cellStyle name="Normal 6 5" xfId="423" xr:uid="{00000000-0005-0000-0000-00006F010000}"/>
    <cellStyle name="Normal 6_2(a) Budget" xfId="424" xr:uid="{00000000-0005-0000-0000-000070010000}"/>
    <cellStyle name="Normal 60" xfId="141" xr:uid="{00000000-0005-0000-0000-000071010000}"/>
    <cellStyle name="Normal 61" xfId="142" xr:uid="{00000000-0005-0000-0000-000072010000}"/>
    <cellStyle name="Normal 62" xfId="182" xr:uid="{00000000-0005-0000-0000-000073010000}"/>
    <cellStyle name="Normal 63" xfId="425" xr:uid="{00000000-0005-0000-0000-000074010000}"/>
    <cellStyle name="Normal 64" xfId="426" xr:uid="{00000000-0005-0000-0000-000075010000}"/>
    <cellStyle name="Normal 65" xfId="427" xr:uid="{00000000-0005-0000-0000-000076010000}"/>
    <cellStyle name="Normal 66" xfId="428" xr:uid="{00000000-0005-0000-0000-000077010000}"/>
    <cellStyle name="Normal 67" xfId="429" xr:uid="{00000000-0005-0000-0000-000078010000}"/>
    <cellStyle name="Normal 68" xfId="430" xr:uid="{00000000-0005-0000-0000-000079010000}"/>
    <cellStyle name="Normal 69" xfId="431" xr:uid="{00000000-0005-0000-0000-00007A010000}"/>
    <cellStyle name="Normal 7" xfId="143" xr:uid="{00000000-0005-0000-0000-00007B010000}"/>
    <cellStyle name="Normal 7 2" xfId="432" xr:uid="{00000000-0005-0000-0000-00007C010000}"/>
    <cellStyle name="Normal 7 3" xfId="433" xr:uid="{00000000-0005-0000-0000-00007D010000}"/>
    <cellStyle name="Normal 7 4" xfId="434" xr:uid="{00000000-0005-0000-0000-00007E010000}"/>
    <cellStyle name="Normal 7_ACTION PLAN FOR BUDGET 09-10 (REVISED) ON 28.01.2010(Final)" xfId="435" xr:uid="{00000000-0005-0000-0000-00007F010000}"/>
    <cellStyle name="Normal 70" xfId="436" xr:uid="{00000000-0005-0000-0000-000080010000}"/>
    <cellStyle name="Normal 71" xfId="437" xr:uid="{00000000-0005-0000-0000-000081010000}"/>
    <cellStyle name="Normal 72" xfId="438" xr:uid="{00000000-0005-0000-0000-000082010000}"/>
    <cellStyle name="Normal 73" xfId="439" xr:uid="{00000000-0005-0000-0000-000083010000}"/>
    <cellStyle name="Normal 74" xfId="440" xr:uid="{00000000-0005-0000-0000-000084010000}"/>
    <cellStyle name="Normal 75" xfId="441" xr:uid="{00000000-0005-0000-0000-000085010000}"/>
    <cellStyle name="Normal 76" xfId="442" xr:uid="{00000000-0005-0000-0000-000086010000}"/>
    <cellStyle name="Normal 77" xfId="443" xr:uid="{00000000-0005-0000-0000-000087010000}"/>
    <cellStyle name="Normal 78" xfId="444" xr:uid="{00000000-0005-0000-0000-000088010000}"/>
    <cellStyle name="Normal 79" xfId="445" xr:uid="{00000000-0005-0000-0000-000089010000}"/>
    <cellStyle name="Normal 8" xfId="144" xr:uid="{00000000-0005-0000-0000-00008A010000}"/>
    <cellStyle name="Normal 8 2" xfId="446" xr:uid="{00000000-0005-0000-0000-00008B010000}"/>
    <cellStyle name="Normal 8 3" xfId="447" xr:uid="{00000000-0005-0000-0000-00008C010000}"/>
    <cellStyle name="Normal 80" xfId="448" xr:uid="{00000000-0005-0000-0000-00008D010000}"/>
    <cellStyle name="Normal 81" xfId="449" xr:uid="{00000000-0005-0000-0000-00008E010000}"/>
    <cellStyle name="Normal 82" xfId="450" xr:uid="{00000000-0005-0000-0000-00008F010000}"/>
    <cellStyle name="Normal 83" xfId="451" xr:uid="{00000000-0005-0000-0000-000090010000}"/>
    <cellStyle name="Normal 84" xfId="452" xr:uid="{00000000-0005-0000-0000-000091010000}"/>
    <cellStyle name="Normal 85" xfId="453" xr:uid="{00000000-0005-0000-0000-000092010000}"/>
    <cellStyle name="Normal 86" xfId="454" xr:uid="{00000000-0005-0000-0000-000093010000}"/>
    <cellStyle name="Normal 87" xfId="455" xr:uid="{00000000-0005-0000-0000-000094010000}"/>
    <cellStyle name="Normal 88" xfId="456" xr:uid="{00000000-0005-0000-0000-000095010000}"/>
    <cellStyle name="Normal 89" xfId="457" xr:uid="{00000000-0005-0000-0000-000096010000}"/>
    <cellStyle name="Normal 9" xfId="145" xr:uid="{00000000-0005-0000-0000-000097010000}"/>
    <cellStyle name="Normal_Rabbit ACSR Campco " xfId="495" xr:uid="{00000000-0005-0000-0000-000098010000}"/>
    <cellStyle name="normální_laroux" xfId="208" xr:uid="{00000000-0005-0000-0000-000099010000}"/>
    <cellStyle name="Note 2" xfId="146" xr:uid="{00000000-0005-0000-0000-00009A010000}"/>
    <cellStyle name="Œ…‹æØ‚è [0.00]_Region Orders (2)" xfId="458" xr:uid="{00000000-0005-0000-0000-00009B010000}"/>
    <cellStyle name="Œ…‹æØ‚è_Region Orders (2)" xfId="459" xr:uid="{00000000-0005-0000-0000-00009C010000}"/>
    <cellStyle name="OffSheet" xfId="460" xr:uid="{00000000-0005-0000-0000-00009D010000}"/>
    <cellStyle name="Output 2" xfId="147" xr:uid="{00000000-0005-0000-0000-00009E010000}"/>
    <cellStyle name="Output 2 2" xfId="461" xr:uid="{00000000-0005-0000-0000-00009F010000}"/>
    <cellStyle name="per.style" xfId="462" xr:uid="{00000000-0005-0000-0000-0000A0010000}"/>
    <cellStyle name="Percent [0]_#6 Temps &amp; Contractors" xfId="463" xr:uid="{00000000-0005-0000-0000-0000A1010000}"/>
    <cellStyle name="Percent [2]" xfId="209" xr:uid="{00000000-0005-0000-0000-0000A2010000}"/>
    <cellStyle name="Percent [2] 2" xfId="464" xr:uid="{00000000-0005-0000-0000-0000A3010000}"/>
    <cellStyle name="Percent [2] 3" xfId="465" xr:uid="{00000000-0005-0000-0000-0000A4010000}"/>
    <cellStyle name="Percent 2" xfId="148" xr:uid="{00000000-0005-0000-0000-0000A5010000}"/>
    <cellStyle name="Percent 2 2" xfId="149" xr:uid="{00000000-0005-0000-0000-0000A6010000}"/>
    <cellStyle name="Percent 3" xfId="150" xr:uid="{00000000-0005-0000-0000-0000A7010000}"/>
    <cellStyle name="Percent 4" xfId="151" xr:uid="{00000000-0005-0000-0000-0000A8010000}"/>
    <cellStyle name="Percentage" xfId="466" xr:uid="{00000000-0005-0000-0000-0000A9010000}"/>
    <cellStyle name="Popis" xfId="152" xr:uid="{00000000-0005-0000-0000-0000AA010000}"/>
    <cellStyle name="pricing" xfId="467" xr:uid="{00000000-0005-0000-0000-0000AB010000}"/>
    <cellStyle name="PSChar" xfId="468" xr:uid="{00000000-0005-0000-0000-0000AC010000}"/>
    <cellStyle name="Query" xfId="469" xr:uid="{00000000-0005-0000-0000-0000AD010000}"/>
    <cellStyle name="Ratio" xfId="470" xr:uid="{00000000-0005-0000-0000-0000AE010000}"/>
    <cellStyle name="RevList" xfId="471" xr:uid="{00000000-0005-0000-0000-0000AF010000}"/>
    <cellStyle name="Sheet Title" xfId="472" xr:uid="{00000000-0005-0000-0000-0000B0010000}"/>
    <cellStyle name="SheetHeader1" xfId="473" xr:uid="{00000000-0005-0000-0000-0000B1010000}"/>
    <cellStyle name="SheetHeader1 2" xfId="474" xr:uid="{00000000-0005-0000-0000-0000B2010000}"/>
    <cellStyle name="SheetHeader1_PartB DPR" xfId="475" xr:uid="{00000000-0005-0000-0000-0000B3010000}"/>
    <cellStyle name="SheetHeader2" xfId="476" xr:uid="{00000000-0005-0000-0000-0000B4010000}"/>
    <cellStyle name="SheetHeader2 2" xfId="477" xr:uid="{00000000-0005-0000-0000-0000B5010000}"/>
    <cellStyle name="SheetHeader2_PartB DPR" xfId="478" xr:uid="{00000000-0005-0000-0000-0000B6010000}"/>
    <cellStyle name="SheetHeader3" xfId="479" xr:uid="{00000000-0005-0000-0000-0000B7010000}"/>
    <cellStyle name="SheetHeader3 2" xfId="480" xr:uid="{00000000-0005-0000-0000-0000B8010000}"/>
    <cellStyle name="SheetHeader3_PartB DPR" xfId="481" xr:uid="{00000000-0005-0000-0000-0000B9010000}"/>
    <cellStyle name="Sledovaný hypertextový odkaz" xfId="153" xr:uid="{00000000-0005-0000-0000-0000BA010000}"/>
    <cellStyle name="Standard_BS14" xfId="154" xr:uid="{00000000-0005-0000-0000-0000BB010000}"/>
    <cellStyle name="Style 1" xfId="210" xr:uid="{00000000-0005-0000-0000-0000BC010000}"/>
    <cellStyle name="Style 1 2" xfId="482" xr:uid="{00000000-0005-0000-0000-0000BD010000}"/>
    <cellStyle name="Style 1 3" xfId="483" xr:uid="{00000000-0005-0000-0000-0000BE010000}"/>
    <cellStyle name="Style 2" xfId="484" xr:uid="{00000000-0005-0000-0000-0000BF010000}"/>
    <cellStyle name="Subtotal" xfId="485" xr:uid="{00000000-0005-0000-0000-0000C0010000}"/>
    <cellStyle name="Table Heading 3" xfId="486" xr:uid="{00000000-0005-0000-0000-0000C1010000}"/>
    <cellStyle name="Table Total" xfId="487" xr:uid="{00000000-0005-0000-0000-0000C2010000}"/>
    <cellStyle name="Table Total 2" xfId="488" xr:uid="{00000000-0005-0000-0000-0000C3010000}"/>
    <cellStyle name="Table Total_Consoldated PartB DPR" xfId="489" xr:uid="{00000000-0005-0000-0000-0000C4010000}"/>
    <cellStyle name="Table_Heading" xfId="490" xr:uid="{00000000-0005-0000-0000-0000C5010000}"/>
    <cellStyle name="TableStyleLight1" xfId="1" xr:uid="{00000000-0005-0000-0000-0000C6010000}"/>
    <cellStyle name="Technical_Input" xfId="491" xr:uid="{00000000-0005-0000-0000-0000C7010000}"/>
    <cellStyle name="Times New Roman" xfId="211" xr:uid="{00000000-0005-0000-0000-0000C8010000}"/>
    <cellStyle name="Title 2" xfId="155" xr:uid="{00000000-0005-0000-0000-0000C9010000}"/>
    <cellStyle name="Title 2 2" xfId="492" xr:uid="{00000000-0005-0000-0000-0000CA010000}"/>
    <cellStyle name="Total 2" xfId="156" xr:uid="{00000000-0005-0000-0000-0000CB010000}"/>
    <cellStyle name="Tusental (0)_pldt" xfId="212" xr:uid="{00000000-0005-0000-0000-0000CC010000}"/>
    <cellStyle name="Tusental_pldt" xfId="213" xr:uid="{00000000-0005-0000-0000-0000CD010000}"/>
    <cellStyle name="unit" xfId="493" xr:uid="{00000000-0005-0000-0000-0000CE010000}"/>
    <cellStyle name="Valuta (0)_pldt" xfId="214" xr:uid="{00000000-0005-0000-0000-0000CF010000}"/>
    <cellStyle name="Valuta_pldt" xfId="215" xr:uid="{00000000-0005-0000-0000-0000D0010000}"/>
    <cellStyle name="Warning Text 2" xfId="157" xr:uid="{00000000-0005-0000-0000-0000D1010000}"/>
    <cellStyle name="WIP" xfId="494" xr:uid="{00000000-0005-0000-0000-0000D2010000}"/>
    <cellStyle name="अच्छा" xfId="158" xr:uid="{00000000-0005-0000-0000-0000D3010000}"/>
    <cellStyle name="आउटपुट" xfId="159" xr:uid="{00000000-0005-0000-0000-0000D4010000}"/>
    <cellStyle name="इनपुट" xfId="160" xr:uid="{00000000-0005-0000-0000-0000D5010000}"/>
    <cellStyle name="एक्सेंट1" xfId="161" xr:uid="{00000000-0005-0000-0000-0000D6010000}"/>
    <cellStyle name="एक्सेंट2" xfId="162" xr:uid="{00000000-0005-0000-0000-0000D7010000}"/>
    <cellStyle name="एक्सेंट3" xfId="163" xr:uid="{00000000-0005-0000-0000-0000D8010000}"/>
    <cellStyle name="एक्सेंट4" xfId="164" xr:uid="{00000000-0005-0000-0000-0000D9010000}"/>
    <cellStyle name="एक्सेंट5" xfId="165" xr:uid="{00000000-0005-0000-0000-0000DA010000}"/>
    <cellStyle name="एक्सेंट6" xfId="166" xr:uid="{00000000-0005-0000-0000-0000DB010000}"/>
    <cellStyle name="कक्ष जाँचें" xfId="167" xr:uid="{00000000-0005-0000-0000-0000DC010000}"/>
    <cellStyle name="कुल" xfId="168" xr:uid="{00000000-0005-0000-0000-0000DD010000}"/>
    <cellStyle name="चेतावनी पाठ" xfId="169" xr:uid="{00000000-0005-0000-0000-0000DE010000}"/>
    <cellStyle name="नोट" xfId="170" xr:uid="{00000000-0005-0000-0000-0000DF010000}"/>
    <cellStyle name="न्यूट्रल" xfId="171" xr:uid="{00000000-0005-0000-0000-0000E0010000}"/>
    <cellStyle name="परिकलन" xfId="172" xr:uid="{00000000-0005-0000-0000-0000E1010000}"/>
    <cellStyle name="बुरा" xfId="173" xr:uid="{00000000-0005-0000-0000-0000E2010000}"/>
    <cellStyle name="लिंक्ड कक्ष" xfId="174" xr:uid="{00000000-0005-0000-0000-0000E3010000}"/>
    <cellStyle name="व्याख्यात्मक पाठ" xfId="175" xr:uid="{00000000-0005-0000-0000-0000E4010000}"/>
    <cellStyle name="शीर्ष 1" xfId="176" xr:uid="{00000000-0005-0000-0000-0000E5010000}"/>
    <cellStyle name="शीर्ष 2" xfId="177" xr:uid="{00000000-0005-0000-0000-0000E6010000}"/>
    <cellStyle name="शीर्ष 3" xfId="178" xr:uid="{00000000-0005-0000-0000-0000E7010000}"/>
    <cellStyle name="शीर्ष 4" xfId="179" xr:uid="{00000000-0005-0000-0000-0000E8010000}"/>
    <cellStyle name="शीर्षक" xfId="180" xr:uid="{00000000-0005-0000-0000-0000E9010000}"/>
    <cellStyle name="साधारण 2" xfId="181" xr:uid="{00000000-0005-0000-0000-0000EA010000}"/>
    <cellStyle name="콤마 [0]_PLDT" xfId="216" xr:uid="{00000000-0005-0000-0000-0000EB010000}"/>
    <cellStyle name="콤마_PLDT" xfId="217" xr:uid="{00000000-0005-0000-0000-0000EC010000}"/>
    <cellStyle name="통화 [0]_PLDT" xfId="218" xr:uid="{00000000-0005-0000-0000-0000ED010000}"/>
    <cellStyle name="통화_PLDT" xfId="219" xr:uid="{00000000-0005-0000-0000-0000EE010000}"/>
    <cellStyle name="표준_PLDT" xfId="220" xr:uid="{00000000-0005-0000-0000-0000EF01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9.xml"/><Relationship Id="rId299" Type="http://schemas.openxmlformats.org/officeDocument/2006/relationships/externalLink" Target="externalLinks/externalLink291.xml"/><Relationship Id="rId21" Type="http://schemas.openxmlformats.org/officeDocument/2006/relationships/externalLink" Target="externalLinks/externalLink13.xml"/><Relationship Id="rId63" Type="http://schemas.openxmlformats.org/officeDocument/2006/relationships/externalLink" Target="externalLinks/externalLink55.xml"/><Relationship Id="rId159" Type="http://schemas.openxmlformats.org/officeDocument/2006/relationships/externalLink" Target="externalLinks/externalLink151.xml"/><Relationship Id="rId170" Type="http://schemas.openxmlformats.org/officeDocument/2006/relationships/externalLink" Target="externalLinks/externalLink162.xml"/><Relationship Id="rId226" Type="http://schemas.openxmlformats.org/officeDocument/2006/relationships/externalLink" Target="externalLinks/externalLink218.xml"/><Relationship Id="rId268" Type="http://schemas.openxmlformats.org/officeDocument/2006/relationships/externalLink" Target="externalLinks/externalLink260.xml"/><Relationship Id="rId32" Type="http://schemas.openxmlformats.org/officeDocument/2006/relationships/externalLink" Target="externalLinks/externalLink24.xml"/><Relationship Id="rId74" Type="http://schemas.openxmlformats.org/officeDocument/2006/relationships/externalLink" Target="externalLinks/externalLink66.xml"/><Relationship Id="rId128" Type="http://schemas.openxmlformats.org/officeDocument/2006/relationships/externalLink" Target="externalLinks/externalLink120.xml"/><Relationship Id="rId5" Type="http://schemas.openxmlformats.org/officeDocument/2006/relationships/worksheet" Target="worksheets/sheet5.xml"/><Relationship Id="rId181" Type="http://schemas.openxmlformats.org/officeDocument/2006/relationships/externalLink" Target="externalLinks/externalLink173.xml"/><Relationship Id="rId237" Type="http://schemas.openxmlformats.org/officeDocument/2006/relationships/externalLink" Target="externalLinks/externalLink229.xml"/><Relationship Id="rId279" Type="http://schemas.openxmlformats.org/officeDocument/2006/relationships/externalLink" Target="externalLinks/externalLink271.xml"/><Relationship Id="rId43" Type="http://schemas.openxmlformats.org/officeDocument/2006/relationships/externalLink" Target="externalLinks/externalLink35.xml"/><Relationship Id="rId139" Type="http://schemas.openxmlformats.org/officeDocument/2006/relationships/externalLink" Target="externalLinks/externalLink131.xml"/><Relationship Id="rId290" Type="http://schemas.openxmlformats.org/officeDocument/2006/relationships/externalLink" Target="externalLinks/externalLink282.xml"/><Relationship Id="rId304" Type="http://schemas.openxmlformats.org/officeDocument/2006/relationships/externalLink" Target="externalLinks/externalLink296.xml"/><Relationship Id="rId85" Type="http://schemas.openxmlformats.org/officeDocument/2006/relationships/externalLink" Target="externalLinks/externalLink77.xml"/><Relationship Id="rId150" Type="http://schemas.openxmlformats.org/officeDocument/2006/relationships/externalLink" Target="externalLinks/externalLink142.xml"/><Relationship Id="rId192" Type="http://schemas.openxmlformats.org/officeDocument/2006/relationships/externalLink" Target="externalLinks/externalLink184.xml"/><Relationship Id="rId206" Type="http://schemas.openxmlformats.org/officeDocument/2006/relationships/externalLink" Target="externalLinks/externalLink198.xml"/><Relationship Id="rId248" Type="http://schemas.openxmlformats.org/officeDocument/2006/relationships/externalLink" Target="externalLinks/externalLink240.xml"/><Relationship Id="rId12" Type="http://schemas.openxmlformats.org/officeDocument/2006/relationships/externalLink" Target="externalLinks/externalLink4.xml"/><Relationship Id="rId108" Type="http://schemas.openxmlformats.org/officeDocument/2006/relationships/externalLink" Target="externalLinks/externalLink100.xml"/><Relationship Id="rId54" Type="http://schemas.openxmlformats.org/officeDocument/2006/relationships/externalLink" Target="externalLinks/externalLink46.xml"/><Relationship Id="rId96" Type="http://schemas.openxmlformats.org/officeDocument/2006/relationships/externalLink" Target="externalLinks/externalLink88.xml"/><Relationship Id="rId161" Type="http://schemas.openxmlformats.org/officeDocument/2006/relationships/externalLink" Target="externalLinks/externalLink153.xml"/><Relationship Id="rId217" Type="http://schemas.openxmlformats.org/officeDocument/2006/relationships/externalLink" Target="externalLinks/externalLink209.xml"/><Relationship Id="rId259" Type="http://schemas.openxmlformats.org/officeDocument/2006/relationships/externalLink" Target="externalLinks/externalLink251.xml"/><Relationship Id="rId23" Type="http://schemas.openxmlformats.org/officeDocument/2006/relationships/externalLink" Target="externalLinks/externalLink15.xml"/><Relationship Id="rId119" Type="http://schemas.openxmlformats.org/officeDocument/2006/relationships/externalLink" Target="externalLinks/externalLink111.xml"/><Relationship Id="rId270" Type="http://schemas.openxmlformats.org/officeDocument/2006/relationships/externalLink" Target="externalLinks/externalLink262.xml"/><Relationship Id="rId65" Type="http://schemas.openxmlformats.org/officeDocument/2006/relationships/externalLink" Target="externalLinks/externalLink57.xml"/><Relationship Id="rId130" Type="http://schemas.openxmlformats.org/officeDocument/2006/relationships/externalLink" Target="externalLinks/externalLink122.xml"/><Relationship Id="rId172" Type="http://schemas.openxmlformats.org/officeDocument/2006/relationships/externalLink" Target="externalLinks/externalLink164.xml"/><Relationship Id="rId193" Type="http://schemas.openxmlformats.org/officeDocument/2006/relationships/externalLink" Target="externalLinks/externalLink185.xml"/><Relationship Id="rId207" Type="http://schemas.openxmlformats.org/officeDocument/2006/relationships/externalLink" Target="externalLinks/externalLink199.xml"/><Relationship Id="rId228" Type="http://schemas.openxmlformats.org/officeDocument/2006/relationships/externalLink" Target="externalLinks/externalLink220.xml"/><Relationship Id="rId249" Type="http://schemas.openxmlformats.org/officeDocument/2006/relationships/externalLink" Target="externalLinks/externalLink241.xml"/><Relationship Id="rId13" Type="http://schemas.openxmlformats.org/officeDocument/2006/relationships/externalLink" Target="externalLinks/externalLink5.xml"/><Relationship Id="rId109" Type="http://schemas.openxmlformats.org/officeDocument/2006/relationships/externalLink" Target="externalLinks/externalLink101.xml"/><Relationship Id="rId260" Type="http://schemas.openxmlformats.org/officeDocument/2006/relationships/externalLink" Target="externalLinks/externalLink252.xml"/><Relationship Id="rId281" Type="http://schemas.openxmlformats.org/officeDocument/2006/relationships/externalLink" Target="externalLinks/externalLink273.xml"/><Relationship Id="rId34" Type="http://schemas.openxmlformats.org/officeDocument/2006/relationships/externalLink" Target="externalLinks/externalLink26.xml"/><Relationship Id="rId55" Type="http://schemas.openxmlformats.org/officeDocument/2006/relationships/externalLink" Target="externalLinks/externalLink47.xml"/><Relationship Id="rId76" Type="http://schemas.openxmlformats.org/officeDocument/2006/relationships/externalLink" Target="externalLinks/externalLink68.xml"/><Relationship Id="rId97" Type="http://schemas.openxmlformats.org/officeDocument/2006/relationships/externalLink" Target="externalLinks/externalLink89.xml"/><Relationship Id="rId120" Type="http://schemas.openxmlformats.org/officeDocument/2006/relationships/externalLink" Target="externalLinks/externalLink112.xml"/><Relationship Id="rId141" Type="http://schemas.openxmlformats.org/officeDocument/2006/relationships/externalLink" Target="externalLinks/externalLink133.xml"/><Relationship Id="rId7" Type="http://schemas.openxmlformats.org/officeDocument/2006/relationships/worksheet" Target="worksheets/sheet7.xml"/><Relationship Id="rId162" Type="http://schemas.openxmlformats.org/officeDocument/2006/relationships/externalLink" Target="externalLinks/externalLink154.xml"/><Relationship Id="rId183" Type="http://schemas.openxmlformats.org/officeDocument/2006/relationships/externalLink" Target="externalLinks/externalLink175.xml"/><Relationship Id="rId218" Type="http://schemas.openxmlformats.org/officeDocument/2006/relationships/externalLink" Target="externalLinks/externalLink210.xml"/><Relationship Id="rId239" Type="http://schemas.openxmlformats.org/officeDocument/2006/relationships/externalLink" Target="externalLinks/externalLink231.xml"/><Relationship Id="rId250" Type="http://schemas.openxmlformats.org/officeDocument/2006/relationships/externalLink" Target="externalLinks/externalLink242.xml"/><Relationship Id="rId271" Type="http://schemas.openxmlformats.org/officeDocument/2006/relationships/externalLink" Target="externalLinks/externalLink263.xml"/><Relationship Id="rId292" Type="http://schemas.openxmlformats.org/officeDocument/2006/relationships/externalLink" Target="externalLinks/externalLink284.xml"/><Relationship Id="rId306" Type="http://schemas.openxmlformats.org/officeDocument/2006/relationships/externalLink" Target="externalLinks/externalLink298.xml"/><Relationship Id="rId24" Type="http://schemas.openxmlformats.org/officeDocument/2006/relationships/externalLink" Target="externalLinks/externalLink16.xml"/><Relationship Id="rId45" Type="http://schemas.openxmlformats.org/officeDocument/2006/relationships/externalLink" Target="externalLinks/externalLink37.xml"/><Relationship Id="rId66" Type="http://schemas.openxmlformats.org/officeDocument/2006/relationships/externalLink" Target="externalLinks/externalLink58.xml"/><Relationship Id="rId87" Type="http://schemas.openxmlformats.org/officeDocument/2006/relationships/externalLink" Target="externalLinks/externalLink79.xml"/><Relationship Id="rId110" Type="http://schemas.openxmlformats.org/officeDocument/2006/relationships/externalLink" Target="externalLinks/externalLink102.xml"/><Relationship Id="rId131" Type="http://schemas.openxmlformats.org/officeDocument/2006/relationships/externalLink" Target="externalLinks/externalLink123.xml"/><Relationship Id="rId152" Type="http://schemas.openxmlformats.org/officeDocument/2006/relationships/externalLink" Target="externalLinks/externalLink144.xml"/><Relationship Id="rId173" Type="http://schemas.openxmlformats.org/officeDocument/2006/relationships/externalLink" Target="externalLinks/externalLink165.xml"/><Relationship Id="rId194" Type="http://schemas.openxmlformats.org/officeDocument/2006/relationships/externalLink" Target="externalLinks/externalLink186.xml"/><Relationship Id="rId208" Type="http://schemas.openxmlformats.org/officeDocument/2006/relationships/externalLink" Target="externalLinks/externalLink200.xml"/><Relationship Id="rId229" Type="http://schemas.openxmlformats.org/officeDocument/2006/relationships/externalLink" Target="externalLinks/externalLink221.xml"/><Relationship Id="rId240" Type="http://schemas.openxmlformats.org/officeDocument/2006/relationships/externalLink" Target="externalLinks/externalLink232.xml"/><Relationship Id="rId261" Type="http://schemas.openxmlformats.org/officeDocument/2006/relationships/externalLink" Target="externalLinks/externalLink253.xml"/><Relationship Id="rId14" Type="http://schemas.openxmlformats.org/officeDocument/2006/relationships/externalLink" Target="externalLinks/externalLink6.xml"/><Relationship Id="rId35" Type="http://schemas.openxmlformats.org/officeDocument/2006/relationships/externalLink" Target="externalLinks/externalLink27.xml"/><Relationship Id="rId56" Type="http://schemas.openxmlformats.org/officeDocument/2006/relationships/externalLink" Target="externalLinks/externalLink48.xml"/><Relationship Id="rId77" Type="http://schemas.openxmlformats.org/officeDocument/2006/relationships/externalLink" Target="externalLinks/externalLink69.xml"/><Relationship Id="rId100" Type="http://schemas.openxmlformats.org/officeDocument/2006/relationships/externalLink" Target="externalLinks/externalLink92.xml"/><Relationship Id="rId282" Type="http://schemas.openxmlformats.org/officeDocument/2006/relationships/externalLink" Target="externalLinks/externalLink274.xml"/><Relationship Id="rId8" Type="http://schemas.openxmlformats.org/officeDocument/2006/relationships/worksheet" Target="worksheets/sheet8.xml"/><Relationship Id="rId98" Type="http://schemas.openxmlformats.org/officeDocument/2006/relationships/externalLink" Target="externalLinks/externalLink90.xml"/><Relationship Id="rId121" Type="http://schemas.openxmlformats.org/officeDocument/2006/relationships/externalLink" Target="externalLinks/externalLink113.xml"/><Relationship Id="rId142" Type="http://schemas.openxmlformats.org/officeDocument/2006/relationships/externalLink" Target="externalLinks/externalLink134.xml"/><Relationship Id="rId163" Type="http://schemas.openxmlformats.org/officeDocument/2006/relationships/externalLink" Target="externalLinks/externalLink155.xml"/><Relationship Id="rId184" Type="http://schemas.openxmlformats.org/officeDocument/2006/relationships/externalLink" Target="externalLinks/externalLink176.xml"/><Relationship Id="rId219" Type="http://schemas.openxmlformats.org/officeDocument/2006/relationships/externalLink" Target="externalLinks/externalLink211.xml"/><Relationship Id="rId230" Type="http://schemas.openxmlformats.org/officeDocument/2006/relationships/externalLink" Target="externalLinks/externalLink222.xml"/><Relationship Id="rId251" Type="http://schemas.openxmlformats.org/officeDocument/2006/relationships/externalLink" Target="externalLinks/externalLink243.xml"/><Relationship Id="rId25" Type="http://schemas.openxmlformats.org/officeDocument/2006/relationships/externalLink" Target="externalLinks/externalLink17.xml"/><Relationship Id="rId46" Type="http://schemas.openxmlformats.org/officeDocument/2006/relationships/externalLink" Target="externalLinks/externalLink38.xml"/><Relationship Id="rId67" Type="http://schemas.openxmlformats.org/officeDocument/2006/relationships/externalLink" Target="externalLinks/externalLink59.xml"/><Relationship Id="rId272" Type="http://schemas.openxmlformats.org/officeDocument/2006/relationships/externalLink" Target="externalLinks/externalLink264.xml"/><Relationship Id="rId293" Type="http://schemas.openxmlformats.org/officeDocument/2006/relationships/externalLink" Target="externalLinks/externalLink285.xml"/><Relationship Id="rId307" Type="http://schemas.openxmlformats.org/officeDocument/2006/relationships/externalLink" Target="externalLinks/externalLink299.xml"/><Relationship Id="rId88" Type="http://schemas.openxmlformats.org/officeDocument/2006/relationships/externalLink" Target="externalLinks/externalLink80.xml"/><Relationship Id="rId111" Type="http://schemas.openxmlformats.org/officeDocument/2006/relationships/externalLink" Target="externalLinks/externalLink103.xml"/><Relationship Id="rId132" Type="http://schemas.openxmlformats.org/officeDocument/2006/relationships/externalLink" Target="externalLinks/externalLink124.xml"/><Relationship Id="rId153" Type="http://schemas.openxmlformats.org/officeDocument/2006/relationships/externalLink" Target="externalLinks/externalLink145.xml"/><Relationship Id="rId174" Type="http://schemas.openxmlformats.org/officeDocument/2006/relationships/externalLink" Target="externalLinks/externalLink166.xml"/><Relationship Id="rId195" Type="http://schemas.openxmlformats.org/officeDocument/2006/relationships/externalLink" Target="externalLinks/externalLink187.xml"/><Relationship Id="rId209" Type="http://schemas.openxmlformats.org/officeDocument/2006/relationships/externalLink" Target="externalLinks/externalLink201.xml"/><Relationship Id="rId220" Type="http://schemas.openxmlformats.org/officeDocument/2006/relationships/externalLink" Target="externalLinks/externalLink212.xml"/><Relationship Id="rId241" Type="http://schemas.openxmlformats.org/officeDocument/2006/relationships/externalLink" Target="externalLinks/externalLink233.xml"/><Relationship Id="rId15" Type="http://schemas.openxmlformats.org/officeDocument/2006/relationships/externalLink" Target="externalLinks/externalLink7.xml"/><Relationship Id="rId36" Type="http://schemas.openxmlformats.org/officeDocument/2006/relationships/externalLink" Target="externalLinks/externalLink28.xml"/><Relationship Id="rId57" Type="http://schemas.openxmlformats.org/officeDocument/2006/relationships/externalLink" Target="externalLinks/externalLink49.xml"/><Relationship Id="rId262" Type="http://schemas.openxmlformats.org/officeDocument/2006/relationships/externalLink" Target="externalLinks/externalLink254.xml"/><Relationship Id="rId283" Type="http://schemas.openxmlformats.org/officeDocument/2006/relationships/externalLink" Target="externalLinks/externalLink275.xml"/><Relationship Id="rId78" Type="http://schemas.openxmlformats.org/officeDocument/2006/relationships/externalLink" Target="externalLinks/externalLink70.xml"/><Relationship Id="rId99" Type="http://schemas.openxmlformats.org/officeDocument/2006/relationships/externalLink" Target="externalLinks/externalLink91.xml"/><Relationship Id="rId101" Type="http://schemas.openxmlformats.org/officeDocument/2006/relationships/externalLink" Target="externalLinks/externalLink93.xml"/><Relationship Id="rId122" Type="http://schemas.openxmlformats.org/officeDocument/2006/relationships/externalLink" Target="externalLinks/externalLink114.xml"/><Relationship Id="rId143" Type="http://schemas.openxmlformats.org/officeDocument/2006/relationships/externalLink" Target="externalLinks/externalLink135.xml"/><Relationship Id="rId164" Type="http://schemas.openxmlformats.org/officeDocument/2006/relationships/externalLink" Target="externalLinks/externalLink156.xml"/><Relationship Id="rId185" Type="http://schemas.openxmlformats.org/officeDocument/2006/relationships/externalLink" Target="externalLinks/externalLink177.xml"/><Relationship Id="rId9" Type="http://schemas.openxmlformats.org/officeDocument/2006/relationships/externalLink" Target="externalLinks/externalLink1.xml"/><Relationship Id="rId210" Type="http://schemas.openxmlformats.org/officeDocument/2006/relationships/externalLink" Target="externalLinks/externalLink202.xml"/><Relationship Id="rId26" Type="http://schemas.openxmlformats.org/officeDocument/2006/relationships/externalLink" Target="externalLinks/externalLink18.xml"/><Relationship Id="rId231" Type="http://schemas.openxmlformats.org/officeDocument/2006/relationships/externalLink" Target="externalLinks/externalLink223.xml"/><Relationship Id="rId252" Type="http://schemas.openxmlformats.org/officeDocument/2006/relationships/externalLink" Target="externalLinks/externalLink244.xml"/><Relationship Id="rId273" Type="http://schemas.openxmlformats.org/officeDocument/2006/relationships/externalLink" Target="externalLinks/externalLink265.xml"/><Relationship Id="rId294" Type="http://schemas.openxmlformats.org/officeDocument/2006/relationships/externalLink" Target="externalLinks/externalLink286.xml"/><Relationship Id="rId308" Type="http://schemas.openxmlformats.org/officeDocument/2006/relationships/externalLink" Target="externalLinks/externalLink300.xml"/><Relationship Id="rId47" Type="http://schemas.openxmlformats.org/officeDocument/2006/relationships/externalLink" Target="externalLinks/externalLink39.xml"/><Relationship Id="rId68" Type="http://schemas.openxmlformats.org/officeDocument/2006/relationships/externalLink" Target="externalLinks/externalLink60.xml"/><Relationship Id="rId89" Type="http://schemas.openxmlformats.org/officeDocument/2006/relationships/externalLink" Target="externalLinks/externalLink81.xml"/><Relationship Id="rId112" Type="http://schemas.openxmlformats.org/officeDocument/2006/relationships/externalLink" Target="externalLinks/externalLink104.xml"/><Relationship Id="rId133" Type="http://schemas.openxmlformats.org/officeDocument/2006/relationships/externalLink" Target="externalLinks/externalLink125.xml"/><Relationship Id="rId154" Type="http://schemas.openxmlformats.org/officeDocument/2006/relationships/externalLink" Target="externalLinks/externalLink146.xml"/><Relationship Id="rId175" Type="http://schemas.openxmlformats.org/officeDocument/2006/relationships/externalLink" Target="externalLinks/externalLink167.xml"/><Relationship Id="rId196" Type="http://schemas.openxmlformats.org/officeDocument/2006/relationships/externalLink" Target="externalLinks/externalLink188.xml"/><Relationship Id="rId200" Type="http://schemas.openxmlformats.org/officeDocument/2006/relationships/externalLink" Target="externalLinks/externalLink192.xml"/><Relationship Id="rId16" Type="http://schemas.openxmlformats.org/officeDocument/2006/relationships/externalLink" Target="externalLinks/externalLink8.xml"/><Relationship Id="rId221" Type="http://schemas.openxmlformats.org/officeDocument/2006/relationships/externalLink" Target="externalLinks/externalLink213.xml"/><Relationship Id="rId242" Type="http://schemas.openxmlformats.org/officeDocument/2006/relationships/externalLink" Target="externalLinks/externalLink234.xml"/><Relationship Id="rId263" Type="http://schemas.openxmlformats.org/officeDocument/2006/relationships/externalLink" Target="externalLinks/externalLink255.xml"/><Relationship Id="rId284" Type="http://schemas.openxmlformats.org/officeDocument/2006/relationships/externalLink" Target="externalLinks/externalLink276.xml"/><Relationship Id="rId37" Type="http://schemas.openxmlformats.org/officeDocument/2006/relationships/externalLink" Target="externalLinks/externalLink29.xml"/><Relationship Id="rId58" Type="http://schemas.openxmlformats.org/officeDocument/2006/relationships/externalLink" Target="externalLinks/externalLink50.xml"/><Relationship Id="rId79" Type="http://schemas.openxmlformats.org/officeDocument/2006/relationships/externalLink" Target="externalLinks/externalLink71.xml"/><Relationship Id="rId102" Type="http://schemas.openxmlformats.org/officeDocument/2006/relationships/externalLink" Target="externalLinks/externalLink94.xml"/><Relationship Id="rId123" Type="http://schemas.openxmlformats.org/officeDocument/2006/relationships/externalLink" Target="externalLinks/externalLink115.xml"/><Relationship Id="rId144" Type="http://schemas.openxmlformats.org/officeDocument/2006/relationships/externalLink" Target="externalLinks/externalLink136.xml"/><Relationship Id="rId90" Type="http://schemas.openxmlformats.org/officeDocument/2006/relationships/externalLink" Target="externalLinks/externalLink82.xml"/><Relationship Id="rId165" Type="http://schemas.openxmlformats.org/officeDocument/2006/relationships/externalLink" Target="externalLinks/externalLink157.xml"/><Relationship Id="rId186" Type="http://schemas.openxmlformats.org/officeDocument/2006/relationships/externalLink" Target="externalLinks/externalLink178.xml"/><Relationship Id="rId211" Type="http://schemas.openxmlformats.org/officeDocument/2006/relationships/externalLink" Target="externalLinks/externalLink203.xml"/><Relationship Id="rId232" Type="http://schemas.openxmlformats.org/officeDocument/2006/relationships/externalLink" Target="externalLinks/externalLink224.xml"/><Relationship Id="rId253" Type="http://schemas.openxmlformats.org/officeDocument/2006/relationships/externalLink" Target="externalLinks/externalLink245.xml"/><Relationship Id="rId274" Type="http://schemas.openxmlformats.org/officeDocument/2006/relationships/externalLink" Target="externalLinks/externalLink266.xml"/><Relationship Id="rId295" Type="http://schemas.openxmlformats.org/officeDocument/2006/relationships/externalLink" Target="externalLinks/externalLink287.xml"/><Relationship Id="rId309" Type="http://schemas.openxmlformats.org/officeDocument/2006/relationships/externalLink" Target="externalLinks/externalLink301.xml"/><Relationship Id="rId27" Type="http://schemas.openxmlformats.org/officeDocument/2006/relationships/externalLink" Target="externalLinks/externalLink19.xml"/><Relationship Id="rId48" Type="http://schemas.openxmlformats.org/officeDocument/2006/relationships/externalLink" Target="externalLinks/externalLink40.xml"/><Relationship Id="rId69" Type="http://schemas.openxmlformats.org/officeDocument/2006/relationships/externalLink" Target="externalLinks/externalLink61.xml"/><Relationship Id="rId113" Type="http://schemas.openxmlformats.org/officeDocument/2006/relationships/externalLink" Target="externalLinks/externalLink105.xml"/><Relationship Id="rId134" Type="http://schemas.openxmlformats.org/officeDocument/2006/relationships/externalLink" Target="externalLinks/externalLink126.xml"/><Relationship Id="rId80" Type="http://schemas.openxmlformats.org/officeDocument/2006/relationships/externalLink" Target="externalLinks/externalLink72.xml"/><Relationship Id="rId155" Type="http://schemas.openxmlformats.org/officeDocument/2006/relationships/externalLink" Target="externalLinks/externalLink147.xml"/><Relationship Id="rId176" Type="http://schemas.openxmlformats.org/officeDocument/2006/relationships/externalLink" Target="externalLinks/externalLink168.xml"/><Relationship Id="rId197" Type="http://schemas.openxmlformats.org/officeDocument/2006/relationships/externalLink" Target="externalLinks/externalLink189.xml"/><Relationship Id="rId201" Type="http://schemas.openxmlformats.org/officeDocument/2006/relationships/externalLink" Target="externalLinks/externalLink193.xml"/><Relationship Id="rId222" Type="http://schemas.openxmlformats.org/officeDocument/2006/relationships/externalLink" Target="externalLinks/externalLink214.xml"/><Relationship Id="rId243" Type="http://schemas.openxmlformats.org/officeDocument/2006/relationships/externalLink" Target="externalLinks/externalLink235.xml"/><Relationship Id="rId264" Type="http://schemas.openxmlformats.org/officeDocument/2006/relationships/externalLink" Target="externalLinks/externalLink256.xml"/><Relationship Id="rId285" Type="http://schemas.openxmlformats.org/officeDocument/2006/relationships/externalLink" Target="externalLinks/externalLink277.xml"/><Relationship Id="rId17" Type="http://schemas.openxmlformats.org/officeDocument/2006/relationships/externalLink" Target="externalLinks/externalLink9.xml"/><Relationship Id="rId38" Type="http://schemas.openxmlformats.org/officeDocument/2006/relationships/externalLink" Target="externalLinks/externalLink30.xml"/><Relationship Id="rId59" Type="http://schemas.openxmlformats.org/officeDocument/2006/relationships/externalLink" Target="externalLinks/externalLink51.xml"/><Relationship Id="rId103" Type="http://schemas.openxmlformats.org/officeDocument/2006/relationships/externalLink" Target="externalLinks/externalLink95.xml"/><Relationship Id="rId124" Type="http://schemas.openxmlformats.org/officeDocument/2006/relationships/externalLink" Target="externalLinks/externalLink116.xml"/><Relationship Id="rId310" Type="http://schemas.openxmlformats.org/officeDocument/2006/relationships/externalLink" Target="externalLinks/externalLink302.xml"/><Relationship Id="rId70" Type="http://schemas.openxmlformats.org/officeDocument/2006/relationships/externalLink" Target="externalLinks/externalLink62.xml"/><Relationship Id="rId91" Type="http://schemas.openxmlformats.org/officeDocument/2006/relationships/externalLink" Target="externalLinks/externalLink83.xml"/><Relationship Id="rId145" Type="http://schemas.openxmlformats.org/officeDocument/2006/relationships/externalLink" Target="externalLinks/externalLink137.xml"/><Relationship Id="rId166" Type="http://schemas.openxmlformats.org/officeDocument/2006/relationships/externalLink" Target="externalLinks/externalLink158.xml"/><Relationship Id="rId187" Type="http://schemas.openxmlformats.org/officeDocument/2006/relationships/externalLink" Target="externalLinks/externalLink179.xml"/><Relationship Id="rId1" Type="http://schemas.openxmlformats.org/officeDocument/2006/relationships/worksheet" Target="worksheets/sheet1.xml"/><Relationship Id="rId212" Type="http://schemas.openxmlformats.org/officeDocument/2006/relationships/externalLink" Target="externalLinks/externalLink204.xml"/><Relationship Id="rId233" Type="http://schemas.openxmlformats.org/officeDocument/2006/relationships/externalLink" Target="externalLinks/externalLink225.xml"/><Relationship Id="rId254" Type="http://schemas.openxmlformats.org/officeDocument/2006/relationships/externalLink" Target="externalLinks/externalLink246.xml"/><Relationship Id="rId28" Type="http://schemas.openxmlformats.org/officeDocument/2006/relationships/externalLink" Target="externalLinks/externalLink20.xml"/><Relationship Id="rId49" Type="http://schemas.openxmlformats.org/officeDocument/2006/relationships/externalLink" Target="externalLinks/externalLink41.xml"/><Relationship Id="rId114" Type="http://schemas.openxmlformats.org/officeDocument/2006/relationships/externalLink" Target="externalLinks/externalLink106.xml"/><Relationship Id="rId275" Type="http://schemas.openxmlformats.org/officeDocument/2006/relationships/externalLink" Target="externalLinks/externalLink267.xml"/><Relationship Id="rId296" Type="http://schemas.openxmlformats.org/officeDocument/2006/relationships/externalLink" Target="externalLinks/externalLink288.xml"/><Relationship Id="rId300" Type="http://schemas.openxmlformats.org/officeDocument/2006/relationships/externalLink" Target="externalLinks/externalLink292.xml"/><Relationship Id="rId60" Type="http://schemas.openxmlformats.org/officeDocument/2006/relationships/externalLink" Target="externalLinks/externalLink52.xml"/><Relationship Id="rId81" Type="http://schemas.openxmlformats.org/officeDocument/2006/relationships/externalLink" Target="externalLinks/externalLink73.xml"/><Relationship Id="rId135" Type="http://schemas.openxmlformats.org/officeDocument/2006/relationships/externalLink" Target="externalLinks/externalLink127.xml"/><Relationship Id="rId156" Type="http://schemas.openxmlformats.org/officeDocument/2006/relationships/externalLink" Target="externalLinks/externalLink148.xml"/><Relationship Id="rId177" Type="http://schemas.openxmlformats.org/officeDocument/2006/relationships/externalLink" Target="externalLinks/externalLink169.xml"/><Relationship Id="rId198" Type="http://schemas.openxmlformats.org/officeDocument/2006/relationships/externalLink" Target="externalLinks/externalLink190.xml"/><Relationship Id="rId202" Type="http://schemas.openxmlformats.org/officeDocument/2006/relationships/externalLink" Target="externalLinks/externalLink194.xml"/><Relationship Id="rId223" Type="http://schemas.openxmlformats.org/officeDocument/2006/relationships/externalLink" Target="externalLinks/externalLink215.xml"/><Relationship Id="rId244" Type="http://schemas.openxmlformats.org/officeDocument/2006/relationships/externalLink" Target="externalLinks/externalLink236.xml"/><Relationship Id="rId18" Type="http://schemas.openxmlformats.org/officeDocument/2006/relationships/externalLink" Target="externalLinks/externalLink10.xml"/><Relationship Id="rId39" Type="http://schemas.openxmlformats.org/officeDocument/2006/relationships/externalLink" Target="externalLinks/externalLink31.xml"/><Relationship Id="rId265" Type="http://schemas.openxmlformats.org/officeDocument/2006/relationships/externalLink" Target="externalLinks/externalLink257.xml"/><Relationship Id="rId286" Type="http://schemas.openxmlformats.org/officeDocument/2006/relationships/externalLink" Target="externalLinks/externalLink278.xml"/><Relationship Id="rId50" Type="http://schemas.openxmlformats.org/officeDocument/2006/relationships/externalLink" Target="externalLinks/externalLink42.xml"/><Relationship Id="rId104" Type="http://schemas.openxmlformats.org/officeDocument/2006/relationships/externalLink" Target="externalLinks/externalLink96.xml"/><Relationship Id="rId125" Type="http://schemas.openxmlformats.org/officeDocument/2006/relationships/externalLink" Target="externalLinks/externalLink117.xml"/><Relationship Id="rId146" Type="http://schemas.openxmlformats.org/officeDocument/2006/relationships/externalLink" Target="externalLinks/externalLink138.xml"/><Relationship Id="rId167" Type="http://schemas.openxmlformats.org/officeDocument/2006/relationships/externalLink" Target="externalLinks/externalLink159.xml"/><Relationship Id="rId188" Type="http://schemas.openxmlformats.org/officeDocument/2006/relationships/externalLink" Target="externalLinks/externalLink180.xml"/><Relationship Id="rId311" Type="http://schemas.openxmlformats.org/officeDocument/2006/relationships/theme" Target="theme/theme1.xml"/><Relationship Id="rId71" Type="http://schemas.openxmlformats.org/officeDocument/2006/relationships/externalLink" Target="externalLinks/externalLink63.xml"/><Relationship Id="rId92" Type="http://schemas.openxmlformats.org/officeDocument/2006/relationships/externalLink" Target="externalLinks/externalLink84.xml"/><Relationship Id="rId213" Type="http://schemas.openxmlformats.org/officeDocument/2006/relationships/externalLink" Target="externalLinks/externalLink205.xml"/><Relationship Id="rId234" Type="http://schemas.openxmlformats.org/officeDocument/2006/relationships/externalLink" Target="externalLinks/externalLink226.xml"/><Relationship Id="rId2" Type="http://schemas.openxmlformats.org/officeDocument/2006/relationships/worksheet" Target="worksheets/sheet2.xml"/><Relationship Id="rId29" Type="http://schemas.openxmlformats.org/officeDocument/2006/relationships/externalLink" Target="externalLinks/externalLink21.xml"/><Relationship Id="rId255" Type="http://schemas.openxmlformats.org/officeDocument/2006/relationships/externalLink" Target="externalLinks/externalLink247.xml"/><Relationship Id="rId276" Type="http://schemas.openxmlformats.org/officeDocument/2006/relationships/externalLink" Target="externalLinks/externalLink268.xml"/><Relationship Id="rId297" Type="http://schemas.openxmlformats.org/officeDocument/2006/relationships/externalLink" Target="externalLinks/externalLink289.xml"/><Relationship Id="rId40" Type="http://schemas.openxmlformats.org/officeDocument/2006/relationships/externalLink" Target="externalLinks/externalLink32.xml"/><Relationship Id="rId115" Type="http://schemas.openxmlformats.org/officeDocument/2006/relationships/externalLink" Target="externalLinks/externalLink107.xml"/><Relationship Id="rId136" Type="http://schemas.openxmlformats.org/officeDocument/2006/relationships/externalLink" Target="externalLinks/externalLink128.xml"/><Relationship Id="rId157" Type="http://schemas.openxmlformats.org/officeDocument/2006/relationships/externalLink" Target="externalLinks/externalLink149.xml"/><Relationship Id="rId178" Type="http://schemas.openxmlformats.org/officeDocument/2006/relationships/externalLink" Target="externalLinks/externalLink170.xml"/><Relationship Id="rId301" Type="http://schemas.openxmlformats.org/officeDocument/2006/relationships/externalLink" Target="externalLinks/externalLink293.xml"/><Relationship Id="rId61" Type="http://schemas.openxmlformats.org/officeDocument/2006/relationships/externalLink" Target="externalLinks/externalLink53.xml"/><Relationship Id="rId82" Type="http://schemas.openxmlformats.org/officeDocument/2006/relationships/externalLink" Target="externalLinks/externalLink74.xml"/><Relationship Id="rId199" Type="http://schemas.openxmlformats.org/officeDocument/2006/relationships/externalLink" Target="externalLinks/externalLink191.xml"/><Relationship Id="rId203" Type="http://schemas.openxmlformats.org/officeDocument/2006/relationships/externalLink" Target="externalLinks/externalLink195.xml"/><Relationship Id="rId19" Type="http://schemas.openxmlformats.org/officeDocument/2006/relationships/externalLink" Target="externalLinks/externalLink11.xml"/><Relationship Id="rId224" Type="http://schemas.openxmlformats.org/officeDocument/2006/relationships/externalLink" Target="externalLinks/externalLink216.xml"/><Relationship Id="rId245" Type="http://schemas.openxmlformats.org/officeDocument/2006/relationships/externalLink" Target="externalLinks/externalLink237.xml"/><Relationship Id="rId266" Type="http://schemas.openxmlformats.org/officeDocument/2006/relationships/externalLink" Target="externalLinks/externalLink258.xml"/><Relationship Id="rId287" Type="http://schemas.openxmlformats.org/officeDocument/2006/relationships/externalLink" Target="externalLinks/externalLink279.xml"/><Relationship Id="rId30" Type="http://schemas.openxmlformats.org/officeDocument/2006/relationships/externalLink" Target="externalLinks/externalLink22.xml"/><Relationship Id="rId105" Type="http://schemas.openxmlformats.org/officeDocument/2006/relationships/externalLink" Target="externalLinks/externalLink97.xml"/><Relationship Id="rId126" Type="http://schemas.openxmlformats.org/officeDocument/2006/relationships/externalLink" Target="externalLinks/externalLink118.xml"/><Relationship Id="rId147" Type="http://schemas.openxmlformats.org/officeDocument/2006/relationships/externalLink" Target="externalLinks/externalLink139.xml"/><Relationship Id="rId168" Type="http://schemas.openxmlformats.org/officeDocument/2006/relationships/externalLink" Target="externalLinks/externalLink160.xml"/><Relationship Id="rId312" Type="http://schemas.openxmlformats.org/officeDocument/2006/relationships/styles" Target="styles.xml"/><Relationship Id="rId51" Type="http://schemas.openxmlformats.org/officeDocument/2006/relationships/externalLink" Target="externalLinks/externalLink43.xml"/><Relationship Id="rId72" Type="http://schemas.openxmlformats.org/officeDocument/2006/relationships/externalLink" Target="externalLinks/externalLink64.xml"/><Relationship Id="rId93" Type="http://schemas.openxmlformats.org/officeDocument/2006/relationships/externalLink" Target="externalLinks/externalLink85.xml"/><Relationship Id="rId189" Type="http://schemas.openxmlformats.org/officeDocument/2006/relationships/externalLink" Target="externalLinks/externalLink181.xml"/><Relationship Id="rId3" Type="http://schemas.openxmlformats.org/officeDocument/2006/relationships/worksheet" Target="worksheets/sheet3.xml"/><Relationship Id="rId214" Type="http://schemas.openxmlformats.org/officeDocument/2006/relationships/externalLink" Target="externalLinks/externalLink206.xml"/><Relationship Id="rId235" Type="http://schemas.openxmlformats.org/officeDocument/2006/relationships/externalLink" Target="externalLinks/externalLink227.xml"/><Relationship Id="rId256" Type="http://schemas.openxmlformats.org/officeDocument/2006/relationships/externalLink" Target="externalLinks/externalLink248.xml"/><Relationship Id="rId277" Type="http://schemas.openxmlformats.org/officeDocument/2006/relationships/externalLink" Target="externalLinks/externalLink269.xml"/><Relationship Id="rId298" Type="http://schemas.openxmlformats.org/officeDocument/2006/relationships/externalLink" Target="externalLinks/externalLink290.xml"/><Relationship Id="rId116" Type="http://schemas.openxmlformats.org/officeDocument/2006/relationships/externalLink" Target="externalLinks/externalLink108.xml"/><Relationship Id="rId137" Type="http://schemas.openxmlformats.org/officeDocument/2006/relationships/externalLink" Target="externalLinks/externalLink129.xml"/><Relationship Id="rId158" Type="http://schemas.openxmlformats.org/officeDocument/2006/relationships/externalLink" Target="externalLinks/externalLink150.xml"/><Relationship Id="rId302" Type="http://schemas.openxmlformats.org/officeDocument/2006/relationships/externalLink" Target="externalLinks/externalLink294.xml"/><Relationship Id="rId20" Type="http://schemas.openxmlformats.org/officeDocument/2006/relationships/externalLink" Target="externalLinks/externalLink12.xml"/><Relationship Id="rId41" Type="http://schemas.openxmlformats.org/officeDocument/2006/relationships/externalLink" Target="externalLinks/externalLink33.xml"/><Relationship Id="rId62" Type="http://schemas.openxmlformats.org/officeDocument/2006/relationships/externalLink" Target="externalLinks/externalLink54.xml"/><Relationship Id="rId83" Type="http://schemas.openxmlformats.org/officeDocument/2006/relationships/externalLink" Target="externalLinks/externalLink75.xml"/><Relationship Id="rId179" Type="http://schemas.openxmlformats.org/officeDocument/2006/relationships/externalLink" Target="externalLinks/externalLink171.xml"/><Relationship Id="rId190" Type="http://schemas.openxmlformats.org/officeDocument/2006/relationships/externalLink" Target="externalLinks/externalLink182.xml"/><Relationship Id="rId204" Type="http://schemas.openxmlformats.org/officeDocument/2006/relationships/externalLink" Target="externalLinks/externalLink196.xml"/><Relationship Id="rId225" Type="http://schemas.openxmlformats.org/officeDocument/2006/relationships/externalLink" Target="externalLinks/externalLink217.xml"/><Relationship Id="rId246" Type="http://schemas.openxmlformats.org/officeDocument/2006/relationships/externalLink" Target="externalLinks/externalLink238.xml"/><Relationship Id="rId267" Type="http://schemas.openxmlformats.org/officeDocument/2006/relationships/externalLink" Target="externalLinks/externalLink259.xml"/><Relationship Id="rId288" Type="http://schemas.openxmlformats.org/officeDocument/2006/relationships/externalLink" Target="externalLinks/externalLink280.xml"/><Relationship Id="rId106" Type="http://schemas.openxmlformats.org/officeDocument/2006/relationships/externalLink" Target="externalLinks/externalLink98.xml"/><Relationship Id="rId127" Type="http://schemas.openxmlformats.org/officeDocument/2006/relationships/externalLink" Target="externalLinks/externalLink119.xml"/><Relationship Id="rId313" Type="http://schemas.openxmlformats.org/officeDocument/2006/relationships/sharedStrings" Target="sharedStrings.xml"/><Relationship Id="rId10" Type="http://schemas.openxmlformats.org/officeDocument/2006/relationships/externalLink" Target="externalLinks/externalLink2.xml"/><Relationship Id="rId31" Type="http://schemas.openxmlformats.org/officeDocument/2006/relationships/externalLink" Target="externalLinks/externalLink23.xml"/><Relationship Id="rId52" Type="http://schemas.openxmlformats.org/officeDocument/2006/relationships/externalLink" Target="externalLinks/externalLink44.xml"/><Relationship Id="rId73" Type="http://schemas.openxmlformats.org/officeDocument/2006/relationships/externalLink" Target="externalLinks/externalLink65.xml"/><Relationship Id="rId94" Type="http://schemas.openxmlformats.org/officeDocument/2006/relationships/externalLink" Target="externalLinks/externalLink86.xml"/><Relationship Id="rId148" Type="http://schemas.openxmlformats.org/officeDocument/2006/relationships/externalLink" Target="externalLinks/externalLink140.xml"/><Relationship Id="rId169" Type="http://schemas.openxmlformats.org/officeDocument/2006/relationships/externalLink" Target="externalLinks/externalLink161.xml"/><Relationship Id="rId4" Type="http://schemas.openxmlformats.org/officeDocument/2006/relationships/worksheet" Target="worksheets/sheet4.xml"/><Relationship Id="rId180" Type="http://schemas.openxmlformats.org/officeDocument/2006/relationships/externalLink" Target="externalLinks/externalLink172.xml"/><Relationship Id="rId215" Type="http://schemas.openxmlformats.org/officeDocument/2006/relationships/externalLink" Target="externalLinks/externalLink207.xml"/><Relationship Id="rId236" Type="http://schemas.openxmlformats.org/officeDocument/2006/relationships/externalLink" Target="externalLinks/externalLink228.xml"/><Relationship Id="rId257" Type="http://schemas.openxmlformats.org/officeDocument/2006/relationships/externalLink" Target="externalLinks/externalLink249.xml"/><Relationship Id="rId278" Type="http://schemas.openxmlformats.org/officeDocument/2006/relationships/externalLink" Target="externalLinks/externalLink270.xml"/><Relationship Id="rId303" Type="http://schemas.openxmlformats.org/officeDocument/2006/relationships/externalLink" Target="externalLinks/externalLink295.xml"/><Relationship Id="rId42" Type="http://schemas.openxmlformats.org/officeDocument/2006/relationships/externalLink" Target="externalLinks/externalLink34.xml"/><Relationship Id="rId84" Type="http://schemas.openxmlformats.org/officeDocument/2006/relationships/externalLink" Target="externalLinks/externalLink76.xml"/><Relationship Id="rId138" Type="http://schemas.openxmlformats.org/officeDocument/2006/relationships/externalLink" Target="externalLinks/externalLink130.xml"/><Relationship Id="rId191" Type="http://schemas.openxmlformats.org/officeDocument/2006/relationships/externalLink" Target="externalLinks/externalLink183.xml"/><Relationship Id="rId205" Type="http://schemas.openxmlformats.org/officeDocument/2006/relationships/externalLink" Target="externalLinks/externalLink197.xml"/><Relationship Id="rId247" Type="http://schemas.openxmlformats.org/officeDocument/2006/relationships/externalLink" Target="externalLinks/externalLink239.xml"/><Relationship Id="rId107" Type="http://schemas.openxmlformats.org/officeDocument/2006/relationships/externalLink" Target="externalLinks/externalLink99.xml"/><Relationship Id="rId289" Type="http://schemas.openxmlformats.org/officeDocument/2006/relationships/externalLink" Target="externalLinks/externalLink281.xml"/><Relationship Id="rId11" Type="http://schemas.openxmlformats.org/officeDocument/2006/relationships/externalLink" Target="externalLinks/externalLink3.xml"/><Relationship Id="rId53" Type="http://schemas.openxmlformats.org/officeDocument/2006/relationships/externalLink" Target="externalLinks/externalLink45.xml"/><Relationship Id="rId149" Type="http://schemas.openxmlformats.org/officeDocument/2006/relationships/externalLink" Target="externalLinks/externalLink141.xml"/><Relationship Id="rId314" Type="http://schemas.openxmlformats.org/officeDocument/2006/relationships/calcChain" Target="calcChain.xml"/><Relationship Id="rId95" Type="http://schemas.openxmlformats.org/officeDocument/2006/relationships/externalLink" Target="externalLinks/externalLink87.xml"/><Relationship Id="rId160" Type="http://schemas.openxmlformats.org/officeDocument/2006/relationships/externalLink" Target="externalLinks/externalLink152.xml"/><Relationship Id="rId216" Type="http://schemas.openxmlformats.org/officeDocument/2006/relationships/externalLink" Target="externalLinks/externalLink208.xml"/><Relationship Id="rId258" Type="http://schemas.openxmlformats.org/officeDocument/2006/relationships/externalLink" Target="externalLinks/externalLink250.xml"/><Relationship Id="rId22" Type="http://schemas.openxmlformats.org/officeDocument/2006/relationships/externalLink" Target="externalLinks/externalLink14.xml"/><Relationship Id="rId64" Type="http://schemas.openxmlformats.org/officeDocument/2006/relationships/externalLink" Target="externalLinks/externalLink56.xml"/><Relationship Id="rId118" Type="http://schemas.openxmlformats.org/officeDocument/2006/relationships/externalLink" Target="externalLinks/externalLink110.xml"/><Relationship Id="rId171" Type="http://schemas.openxmlformats.org/officeDocument/2006/relationships/externalLink" Target="externalLinks/externalLink163.xml"/><Relationship Id="rId227" Type="http://schemas.openxmlformats.org/officeDocument/2006/relationships/externalLink" Target="externalLinks/externalLink219.xml"/><Relationship Id="rId269" Type="http://schemas.openxmlformats.org/officeDocument/2006/relationships/externalLink" Target="externalLinks/externalLink261.xml"/><Relationship Id="rId33" Type="http://schemas.openxmlformats.org/officeDocument/2006/relationships/externalLink" Target="externalLinks/externalLink25.xml"/><Relationship Id="rId129" Type="http://schemas.openxmlformats.org/officeDocument/2006/relationships/externalLink" Target="externalLinks/externalLink121.xml"/><Relationship Id="rId280" Type="http://schemas.openxmlformats.org/officeDocument/2006/relationships/externalLink" Target="externalLinks/externalLink272.xml"/><Relationship Id="rId75" Type="http://schemas.openxmlformats.org/officeDocument/2006/relationships/externalLink" Target="externalLinks/externalLink67.xml"/><Relationship Id="rId140" Type="http://schemas.openxmlformats.org/officeDocument/2006/relationships/externalLink" Target="externalLinks/externalLink132.xml"/><Relationship Id="rId182" Type="http://schemas.openxmlformats.org/officeDocument/2006/relationships/externalLink" Target="externalLinks/externalLink174.xml"/><Relationship Id="rId6" Type="http://schemas.openxmlformats.org/officeDocument/2006/relationships/worksheet" Target="worksheets/sheet6.xml"/><Relationship Id="rId238" Type="http://schemas.openxmlformats.org/officeDocument/2006/relationships/externalLink" Target="externalLinks/externalLink230.xml"/><Relationship Id="rId291" Type="http://schemas.openxmlformats.org/officeDocument/2006/relationships/externalLink" Target="externalLinks/externalLink283.xml"/><Relationship Id="rId305" Type="http://schemas.openxmlformats.org/officeDocument/2006/relationships/externalLink" Target="externalLinks/externalLink297.xml"/><Relationship Id="rId44" Type="http://schemas.openxmlformats.org/officeDocument/2006/relationships/externalLink" Target="externalLinks/externalLink36.xml"/><Relationship Id="rId86" Type="http://schemas.openxmlformats.org/officeDocument/2006/relationships/externalLink" Target="externalLinks/externalLink78.xml"/><Relationship Id="rId151" Type="http://schemas.openxmlformats.org/officeDocument/2006/relationships/externalLink" Target="externalLinks/externalLink14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5</xdr:col>
      <xdr:colOff>44825</xdr:colOff>
      <xdr:row>0</xdr:row>
      <xdr:rowOff>89647</xdr:rowOff>
    </xdr:from>
    <xdr:to>
      <xdr:col>8</xdr:col>
      <xdr:colOff>175373</xdr:colOff>
      <xdr:row>4</xdr:row>
      <xdr:rowOff>56590</xdr:rowOff>
    </xdr:to>
    <xdr:pic>
      <xdr:nvPicPr>
        <xdr:cNvPr id="2" name="Picture 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60060" y="89647"/>
          <a:ext cx="1206313" cy="953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657477</xdr:colOff>
      <xdr:row>44</xdr:row>
      <xdr:rowOff>212911</xdr:rowOff>
    </xdr:from>
    <xdr:to>
      <xdr:col>8</xdr:col>
      <xdr:colOff>74519</xdr:colOff>
      <xdr:row>48</xdr:row>
      <xdr:rowOff>67795</xdr:rowOff>
    </xdr:to>
    <xdr:pic>
      <xdr:nvPicPr>
        <xdr:cNvPr id="3" name="Picture 2">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00359" y="6846793"/>
          <a:ext cx="1165160" cy="9194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213737</xdr:colOff>
      <xdr:row>49</xdr:row>
      <xdr:rowOff>272704</xdr:rowOff>
    </xdr:from>
    <xdr:to>
      <xdr:col>6</xdr:col>
      <xdr:colOff>572113</xdr:colOff>
      <xdr:row>52</xdr:row>
      <xdr:rowOff>140334</xdr:rowOff>
    </xdr:to>
    <xdr:sp macro="" textlink="">
      <xdr:nvSpPr>
        <xdr:cNvPr id="2" name="AutoShape 1">
          <a:extLst>
            <a:ext uri="{FF2B5EF4-FFF2-40B4-BE49-F238E27FC236}">
              <a16:creationId xmlns:a16="http://schemas.microsoft.com/office/drawing/2014/main" id="{00000000-0008-0000-0300-000002000000}"/>
            </a:ext>
          </a:extLst>
        </xdr:cNvPr>
        <xdr:cNvSpPr>
          <a:spLocks noChangeArrowheads="1"/>
        </xdr:cNvSpPr>
      </xdr:nvSpPr>
      <xdr:spPr bwMode="auto">
        <a:xfrm>
          <a:off x="2050701" y="10763811"/>
          <a:ext cx="970698" cy="847344"/>
        </a:xfrm>
        <a:custGeom>
          <a:avLst/>
          <a:gdLst>
            <a:gd name="T0" fmla="*/ 0 w 419100"/>
            <a:gd name="T1" fmla="*/ 485775 h 485775"/>
            <a:gd name="T2" fmla="*/ 214420 w 419100"/>
            <a:gd name="T3" fmla="*/ 0 h 485775"/>
            <a:gd name="T4" fmla="*/ 419100 w 419100"/>
            <a:gd name="T5" fmla="*/ 485775 h 485775"/>
            <a:gd name="T6" fmla="*/ 0 w 419100"/>
            <a:gd name="T7" fmla="*/ 485775 h 485775"/>
            <a:gd name="T8" fmla="*/ 0 60000 65536"/>
            <a:gd name="T9" fmla="*/ 0 60000 65536"/>
            <a:gd name="T10" fmla="*/ 0 60000 65536"/>
            <a:gd name="T11" fmla="*/ 0 60000 65536"/>
            <a:gd name="T12" fmla="*/ 0 w 419100"/>
            <a:gd name="T13" fmla="*/ 0 h 485775"/>
            <a:gd name="T14" fmla="*/ 419100 w 419100"/>
            <a:gd name="T15" fmla="*/ 485775 h 485775"/>
          </a:gdLst>
          <a:ahLst/>
          <a:cxnLst>
            <a:cxn ang="T8">
              <a:pos x="T0" y="T1"/>
            </a:cxn>
            <a:cxn ang="T9">
              <a:pos x="T2" y="T3"/>
            </a:cxn>
            <a:cxn ang="T10">
              <a:pos x="T4" y="T5"/>
            </a:cxn>
            <a:cxn ang="T11">
              <a:pos x="T6" y="T7"/>
            </a:cxn>
          </a:cxnLst>
          <a:rect l="T12" t="T13" r="T14" b="T15"/>
          <a:pathLst>
            <a:path w="419100" h="485775">
              <a:moveTo>
                <a:pt x="0" y="485775"/>
              </a:moveTo>
              <a:lnTo>
                <a:pt x="214420" y="0"/>
              </a:lnTo>
              <a:lnTo>
                <a:pt x="419100" y="485775"/>
              </a:lnTo>
              <a:lnTo>
                <a:pt x="0" y="485775"/>
              </a:lnTo>
              <a:close/>
            </a:path>
          </a:pathLst>
        </a:custGeom>
        <a:solidFill>
          <a:srgbClr val="00B0F0"/>
        </a:solidFill>
        <a:ln w="38100">
          <a:solidFill>
            <a:srgbClr val="000000"/>
          </a:solidFill>
          <a:miter lim="800000"/>
          <a:headEnd/>
          <a:tailEnd/>
        </a:ln>
      </xdr:spPr>
      <xdr:txBody>
        <a:bodyPr/>
        <a:lstStyle/>
        <a:p>
          <a:endParaRPr lang="en-IN"/>
        </a:p>
      </xdr:txBody>
    </xdr:sp>
    <xdr:clientData/>
  </xdr:twoCellAnchor>
  <xdr:twoCellAnchor>
    <xdr:from>
      <xdr:col>21</xdr:col>
      <xdr:colOff>231888</xdr:colOff>
      <xdr:row>23</xdr:row>
      <xdr:rowOff>24945</xdr:rowOff>
    </xdr:from>
    <xdr:to>
      <xdr:col>21</xdr:col>
      <xdr:colOff>979715</xdr:colOff>
      <xdr:row>25</xdr:row>
      <xdr:rowOff>54428</xdr:rowOff>
    </xdr:to>
    <xdr:sp macro="" textlink="">
      <xdr:nvSpPr>
        <xdr:cNvPr id="9" name="Oval 8">
          <a:extLst>
            <a:ext uri="{FF2B5EF4-FFF2-40B4-BE49-F238E27FC236}">
              <a16:creationId xmlns:a16="http://schemas.microsoft.com/office/drawing/2014/main" id="{00000000-0008-0000-0300-000009000000}"/>
            </a:ext>
          </a:extLst>
        </xdr:cNvPr>
        <xdr:cNvSpPr/>
      </xdr:nvSpPr>
      <xdr:spPr>
        <a:xfrm>
          <a:off x="12355852" y="5222874"/>
          <a:ext cx="747827" cy="818697"/>
        </a:xfrm>
        <a:prstGeom prst="ellipse">
          <a:avLst/>
        </a:prstGeom>
        <a:solidFill>
          <a:srgbClr val="C00000"/>
        </a:solidFill>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clientData/>
  </xdr:twoCellAnchor>
  <xdr:twoCellAnchor>
    <xdr:from>
      <xdr:col>6</xdr:col>
      <xdr:colOff>523078</xdr:colOff>
      <xdr:row>49</xdr:row>
      <xdr:rowOff>26996</xdr:rowOff>
    </xdr:from>
    <xdr:to>
      <xdr:col>8</xdr:col>
      <xdr:colOff>423858</xdr:colOff>
      <xdr:row>49</xdr:row>
      <xdr:rowOff>265121</xdr:rowOff>
    </xdr:to>
    <xdr:sp macro="" textlink="">
      <xdr:nvSpPr>
        <xdr:cNvPr id="140" name="TextBox 139">
          <a:extLst>
            <a:ext uri="{FF2B5EF4-FFF2-40B4-BE49-F238E27FC236}">
              <a16:creationId xmlns:a16="http://schemas.microsoft.com/office/drawing/2014/main" id="{00000000-0008-0000-0300-00008C000000}"/>
            </a:ext>
          </a:extLst>
        </xdr:cNvPr>
        <xdr:cNvSpPr txBox="1"/>
      </xdr:nvSpPr>
      <xdr:spPr>
        <a:xfrm>
          <a:off x="6615109" y="12052309"/>
          <a:ext cx="1131093" cy="2381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sz="1100"/>
        </a:p>
      </xdr:txBody>
    </xdr:sp>
    <xdr:clientData/>
  </xdr:twoCellAnchor>
  <xdr:twoCellAnchor>
    <xdr:from>
      <xdr:col>3</xdr:col>
      <xdr:colOff>585106</xdr:colOff>
      <xdr:row>30</xdr:row>
      <xdr:rowOff>122463</xdr:rowOff>
    </xdr:from>
    <xdr:to>
      <xdr:col>6</xdr:col>
      <xdr:colOff>27213</xdr:colOff>
      <xdr:row>50</xdr:row>
      <xdr:rowOff>40820</xdr:rowOff>
    </xdr:to>
    <xdr:sp macro="" textlink="">
      <xdr:nvSpPr>
        <xdr:cNvPr id="149" name="Line 4">
          <a:extLst>
            <a:ext uri="{FF2B5EF4-FFF2-40B4-BE49-F238E27FC236}">
              <a16:creationId xmlns:a16="http://schemas.microsoft.com/office/drawing/2014/main" id="{00000000-0008-0000-0300-000095000000}"/>
            </a:ext>
          </a:extLst>
        </xdr:cNvPr>
        <xdr:cNvSpPr>
          <a:spLocks noChangeShapeType="1"/>
        </xdr:cNvSpPr>
      </xdr:nvSpPr>
      <xdr:spPr bwMode="auto">
        <a:xfrm flipH="1" flipV="1">
          <a:off x="1197427" y="4136570"/>
          <a:ext cx="1279072" cy="6721929"/>
        </a:xfrm>
        <a:prstGeom prst="line">
          <a:avLst/>
        </a:prstGeom>
        <a:noFill/>
        <a:ln w="28575">
          <a:solidFill>
            <a:srgbClr val="000000"/>
          </a:solidFill>
          <a:prstDash val="dash"/>
          <a:round/>
          <a:headEnd/>
          <a:tailEnd/>
        </a:ln>
      </xdr:spPr>
    </xdr:sp>
    <xdr:clientData/>
  </xdr:twoCellAnchor>
  <xdr:twoCellAnchor>
    <xdr:from>
      <xdr:col>2</xdr:col>
      <xdr:colOff>517071</xdr:colOff>
      <xdr:row>19</xdr:row>
      <xdr:rowOff>95250</xdr:rowOff>
    </xdr:from>
    <xdr:to>
      <xdr:col>23</xdr:col>
      <xdr:colOff>312964</xdr:colOff>
      <xdr:row>26</xdr:row>
      <xdr:rowOff>95250</xdr:rowOff>
    </xdr:to>
    <xdr:cxnSp macro="">
      <xdr:nvCxnSpPr>
        <xdr:cNvPr id="151" name="Straight Connector 150">
          <a:extLst>
            <a:ext uri="{FF2B5EF4-FFF2-40B4-BE49-F238E27FC236}">
              <a16:creationId xmlns:a16="http://schemas.microsoft.com/office/drawing/2014/main" id="{00000000-0008-0000-0300-000097000000}"/>
            </a:ext>
          </a:extLst>
        </xdr:cNvPr>
        <xdr:cNvCxnSpPr/>
      </xdr:nvCxnSpPr>
      <xdr:spPr>
        <a:xfrm>
          <a:off x="1741714" y="3714750"/>
          <a:ext cx="13784036" cy="2762250"/>
        </a:xfrm>
        <a:prstGeom prst="line">
          <a:avLst/>
        </a:prstGeom>
        <a:ln>
          <a:prstDash val="solid"/>
        </a:ln>
      </xdr:spPr>
      <xdr:style>
        <a:lnRef idx="2">
          <a:schemeClr val="dk1"/>
        </a:lnRef>
        <a:fillRef idx="0">
          <a:schemeClr val="dk1"/>
        </a:fillRef>
        <a:effectRef idx="1">
          <a:schemeClr val="dk1"/>
        </a:effectRef>
        <a:fontRef idx="minor">
          <a:schemeClr val="tx1"/>
        </a:fontRef>
      </xdr:style>
    </xdr:cxnSp>
    <xdr:clientData/>
  </xdr:twoCellAnchor>
  <xdr:twoCellAnchor>
    <xdr:from>
      <xdr:col>23</xdr:col>
      <xdr:colOff>272142</xdr:colOff>
      <xdr:row>17</xdr:row>
      <xdr:rowOff>13609</xdr:rowOff>
    </xdr:from>
    <xdr:to>
      <xdr:col>23</xdr:col>
      <xdr:colOff>299357</xdr:colOff>
      <xdr:row>26</xdr:row>
      <xdr:rowOff>68036</xdr:rowOff>
    </xdr:to>
    <xdr:cxnSp macro="">
      <xdr:nvCxnSpPr>
        <xdr:cNvPr id="153" name="Straight Connector 152">
          <a:extLst>
            <a:ext uri="{FF2B5EF4-FFF2-40B4-BE49-F238E27FC236}">
              <a16:creationId xmlns:a16="http://schemas.microsoft.com/office/drawing/2014/main" id="{00000000-0008-0000-0300-000099000000}"/>
            </a:ext>
          </a:extLst>
        </xdr:cNvPr>
        <xdr:cNvCxnSpPr/>
      </xdr:nvCxnSpPr>
      <xdr:spPr>
        <a:xfrm flipH="1" flipV="1">
          <a:off x="15484928" y="2843895"/>
          <a:ext cx="27215" cy="3605891"/>
        </a:xfrm>
        <a:prstGeom prst="line">
          <a:avLst/>
        </a:prstGeom>
        <a:ln>
          <a:prstDash val="solid"/>
        </a:ln>
      </xdr:spPr>
      <xdr:style>
        <a:lnRef idx="2">
          <a:schemeClr val="dk1"/>
        </a:lnRef>
        <a:fillRef idx="0">
          <a:schemeClr val="dk1"/>
        </a:fillRef>
        <a:effectRef idx="1">
          <a:schemeClr val="dk1"/>
        </a:effectRef>
        <a:fontRef idx="minor">
          <a:schemeClr val="tx1"/>
        </a:fontRef>
      </xdr:style>
    </xdr:cxnSp>
    <xdr:clientData/>
  </xdr:twoCellAnchor>
  <xdr:twoCellAnchor>
    <xdr:from>
      <xdr:col>33</xdr:col>
      <xdr:colOff>37575</xdr:colOff>
      <xdr:row>39</xdr:row>
      <xdr:rowOff>111691</xdr:rowOff>
    </xdr:from>
    <xdr:to>
      <xdr:col>35</xdr:col>
      <xdr:colOff>312964</xdr:colOff>
      <xdr:row>42</xdr:row>
      <xdr:rowOff>54429</xdr:rowOff>
    </xdr:to>
    <xdr:sp macro="" textlink="">
      <xdr:nvSpPr>
        <xdr:cNvPr id="158" name="Oval 157">
          <a:extLst>
            <a:ext uri="{FF2B5EF4-FFF2-40B4-BE49-F238E27FC236}">
              <a16:creationId xmlns:a16="http://schemas.microsoft.com/office/drawing/2014/main" id="{00000000-0008-0000-0300-00009E000000}"/>
            </a:ext>
          </a:extLst>
        </xdr:cNvPr>
        <xdr:cNvSpPr/>
      </xdr:nvSpPr>
      <xdr:spPr>
        <a:xfrm>
          <a:off x="22924789" y="7337084"/>
          <a:ext cx="1500032" cy="922452"/>
        </a:xfrm>
        <a:prstGeom prst="ellipse">
          <a:avLst/>
        </a:prstGeom>
      </xdr:spPr>
      <xdr:style>
        <a:lnRef idx="2">
          <a:schemeClr val="accent1"/>
        </a:lnRef>
        <a:fillRef idx="1">
          <a:schemeClr val="lt1"/>
        </a:fillRef>
        <a:effectRef idx="0">
          <a:schemeClr val="accent1"/>
        </a:effectRef>
        <a:fontRef idx="minor">
          <a:schemeClr val="dk1"/>
        </a:fontRef>
      </xdr:style>
      <xdr:txBody>
        <a:bodyPr rtlCol="0" anchor="ctr"/>
        <a:lstStyle/>
        <a:p>
          <a:pPr algn="ctr"/>
          <a:r>
            <a:rPr lang="en-US" sz="1800"/>
            <a:t>Sankratti </a:t>
          </a:r>
        </a:p>
        <a:p>
          <a:pPr algn="ctr"/>
          <a:r>
            <a:rPr lang="en-US" sz="1800"/>
            <a:t>Village</a:t>
          </a:r>
        </a:p>
      </xdr:txBody>
    </xdr:sp>
    <xdr:clientData/>
  </xdr:twoCellAnchor>
  <xdr:twoCellAnchor>
    <xdr:from>
      <xdr:col>24</xdr:col>
      <xdr:colOff>448473</xdr:colOff>
      <xdr:row>17</xdr:row>
      <xdr:rowOff>0</xdr:rowOff>
    </xdr:from>
    <xdr:to>
      <xdr:col>24</xdr:col>
      <xdr:colOff>462645</xdr:colOff>
      <xdr:row>38</xdr:row>
      <xdr:rowOff>40821</xdr:rowOff>
    </xdr:to>
    <xdr:cxnSp macro="">
      <xdr:nvCxnSpPr>
        <xdr:cNvPr id="160" name="Straight Connector 159">
          <a:extLst>
            <a:ext uri="{FF2B5EF4-FFF2-40B4-BE49-F238E27FC236}">
              <a16:creationId xmlns:a16="http://schemas.microsoft.com/office/drawing/2014/main" id="{00000000-0008-0000-0300-0000A0000000}"/>
            </a:ext>
          </a:extLst>
        </xdr:cNvPr>
        <xdr:cNvCxnSpPr/>
      </xdr:nvCxnSpPr>
      <xdr:spPr>
        <a:xfrm flipH="1" flipV="1">
          <a:off x="16379036" y="11525250"/>
          <a:ext cx="14172" cy="7446509"/>
        </a:xfrm>
        <a:prstGeom prst="line">
          <a:avLst/>
        </a:prstGeom>
        <a:ln>
          <a:prstDash val="solid"/>
        </a:ln>
      </xdr:spPr>
      <xdr:style>
        <a:lnRef idx="2">
          <a:schemeClr val="dk1"/>
        </a:lnRef>
        <a:fillRef idx="0">
          <a:schemeClr val="dk1"/>
        </a:fillRef>
        <a:effectRef idx="1">
          <a:schemeClr val="dk1"/>
        </a:effectRef>
        <a:fontRef idx="minor">
          <a:schemeClr val="tx1"/>
        </a:fontRef>
      </xdr:style>
    </xdr:cxnSp>
    <xdr:clientData/>
  </xdr:twoCellAnchor>
  <xdr:oneCellAnchor>
    <xdr:from>
      <xdr:col>11</xdr:col>
      <xdr:colOff>272411</xdr:colOff>
      <xdr:row>22</xdr:row>
      <xdr:rowOff>370964</xdr:rowOff>
    </xdr:from>
    <xdr:ext cx="4485370" cy="436723"/>
    <xdr:sp macro="" textlink="">
      <xdr:nvSpPr>
        <xdr:cNvPr id="172" name="TextBox 171">
          <a:extLst>
            <a:ext uri="{FF2B5EF4-FFF2-40B4-BE49-F238E27FC236}">
              <a16:creationId xmlns:a16="http://schemas.microsoft.com/office/drawing/2014/main" id="{00000000-0008-0000-0300-0000AC000000}"/>
            </a:ext>
          </a:extLst>
        </xdr:cNvPr>
        <xdr:cNvSpPr txBox="1"/>
      </xdr:nvSpPr>
      <xdr:spPr>
        <a:xfrm rot="623012">
          <a:off x="7007947" y="5174285"/>
          <a:ext cx="4485370" cy="436723"/>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r>
            <a:rPr lang="en-US" sz="2200"/>
            <a:t>Masaraguppi To</a:t>
          </a:r>
          <a:r>
            <a:rPr lang="en-US" sz="2200" baseline="0"/>
            <a:t> Muragundi </a:t>
          </a:r>
          <a:r>
            <a:rPr lang="en-US" sz="1100"/>
            <a:t> </a:t>
          </a:r>
          <a:r>
            <a:rPr lang="en-US" sz="2200"/>
            <a:t>road</a:t>
          </a:r>
        </a:p>
      </xdr:txBody>
    </xdr:sp>
    <xdr:clientData/>
  </xdr:oneCellAnchor>
  <xdr:oneCellAnchor>
    <xdr:from>
      <xdr:col>26</xdr:col>
      <xdr:colOff>0</xdr:colOff>
      <xdr:row>31</xdr:row>
      <xdr:rowOff>46621</xdr:rowOff>
    </xdr:from>
    <xdr:ext cx="436723" cy="184731"/>
    <xdr:sp macro="" textlink="">
      <xdr:nvSpPr>
        <xdr:cNvPr id="173" name="TextBox 172">
          <a:extLst>
            <a:ext uri="{FF2B5EF4-FFF2-40B4-BE49-F238E27FC236}">
              <a16:creationId xmlns:a16="http://schemas.microsoft.com/office/drawing/2014/main" id="{00000000-0008-0000-0300-0000AD000000}"/>
            </a:ext>
          </a:extLst>
        </xdr:cNvPr>
        <xdr:cNvSpPr txBox="1"/>
      </xdr:nvSpPr>
      <xdr:spPr>
        <a:xfrm rot="16200000">
          <a:off x="20731433" y="5992813"/>
          <a:ext cx="184731" cy="43672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2200"/>
        </a:p>
      </xdr:txBody>
    </xdr:sp>
    <xdr:clientData/>
  </xdr:oneCellAnchor>
  <xdr:twoCellAnchor>
    <xdr:from>
      <xdr:col>5</xdr:col>
      <xdr:colOff>188363</xdr:colOff>
      <xdr:row>47</xdr:row>
      <xdr:rowOff>190175</xdr:rowOff>
    </xdr:from>
    <xdr:to>
      <xdr:col>6</xdr:col>
      <xdr:colOff>305617</xdr:colOff>
      <xdr:row>48</xdr:row>
      <xdr:rowOff>288288</xdr:rowOff>
    </xdr:to>
    <xdr:grpSp>
      <xdr:nvGrpSpPr>
        <xdr:cNvPr id="3" name="Group 2">
          <a:extLst>
            <a:ext uri="{FF2B5EF4-FFF2-40B4-BE49-F238E27FC236}">
              <a16:creationId xmlns:a16="http://schemas.microsoft.com/office/drawing/2014/main" id="{00000000-0008-0000-0300-000003000000}"/>
            </a:ext>
          </a:extLst>
        </xdr:cNvPr>
        <xdr:cNvGrpSpPr/>
      </xdr:nvGrpSpPr>
      <xdr:grpSpPr>
        <a:xfrm rot="15589329">
          <a:off x="3436434" y="22064292"/>
          <a:ext cx="431488" cy="736379"/>
          <a:chOff x="20859207" y="8408203"/>
          <a:chExt cx="553072" cy="782393"/>
        </a:xfrm>
      </xdr:grpSpPr>
      <xdr:sp macro="" textlink="">
        <xdr:nvSpPr>
          <xdr:cNvPr id="190" name="Multiply 189">
            <a:extLst>
              <a:ext uri="{FF2B5EF4-FFF2-40B4-BE49-F238E27FC236}">
                <a16:creationId xmlns:a16="http://schemas.microsoft.com/office/drawing/2014/main" id="{00000000-0008-0000-0300-0000BE000000}"/>
              </a:ext>
            </a:extLst>
          </xdr:cNvPr>
          <xdr:cNvSpPr/>
        </xdr:nvSpPr>
        <xdr:spPr>
          <a:xfrm rot="21319013">
            <a:off x="20859207" y="8408203"/>
            <a:ext cx="513101" cy="454705"/>
          </a:xfrm>
          <a:prstGeom prst="mathMultiply">
            <a:avLst/>
          </a:prstGeom>
          <a:ln>
            <a:prstDash val="sysDash"/>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sp macro="" textlink="">
        <xdr:nvSpPr>
          <xdr:cNvPr id="191" name="Multiply 190">
            <a:extLst>
              <a:ext uri="{FF2B5EF4-FFF2-40B4-BE49-F238E27FC236}">
                <a16:creationId xmlns:a16="http://schemas.microsoft.com/office/drawing/2014/main" id="{00000000-0008-0000-0300-0000BF000000}"/>
              </a:ext>
            </a:extLst>
          </xdr:cNvPr>
          <xdr:cNvSpPr/>
        </xdr:nvSpPr>
        <xdr:spPr>
          <a:xfrm rot="21319013">
            <a:off x="20899178" y="8735892"/>
            <a:ext cx="513101" cy="454704"/>
          </a:xfrm>
          <a:prstGeom prst="mathMultiply">
            <a:avLst/>
          </a:prstGeom>
          <a:ln>
            <a:prstDash val="sysDash"/>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grpSp>
    <xdr:clientData/>
  </xdr:twoCellAnchor>
  <xdr:twoCellAnchor>
    <xdr:from>
      <xdr:col>30</xdr:col>
      <xdr:colOff>585108</xdr:colOff>
      <xdr:row>50</xdr:row>
      <xdr:rowOff>32882</xdr:rowOff>
    </xdr:from>
    <xdr:to>
      <xdr:col>31</xdr:col>
      <xdr:colOff>369662</xdr:colOff>
      <xdr:row>51</xdr:row>
      <xdr:rowOff>32884</xdr:rowOff>
    </xdr:to>
    <xdr:sp macro="" textlink="">
      <xdr:nvSpPr>
        <xdr:cNvPr id="198" name="5-Point Star 197">
          <a:extLst>
            <a:ext uri="{FF2B5EF4-FFF2-40B4-BE49-F238E27FC236}">
              <a16:creationId xmlns:a16="http://schemas.microsoft.com/office/drawing/2014/main" id="{00000000-0008-0000-0300-0000C6000000}"/>
            </a:ext>
          </a:extLst>
        </xdr:cNvPr>
        <xdr:cNvSpPr/>
      </xdr:nvSpPr>
      <xdr:spPr>
        <a:xfrm>
          <a:off x="21635358" y="10850561"/>
          <a:ext cx="396875" cy="326573"/>
        </a:xfrm>
        <a:prstGeom prst="star5">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oneCellAnchor>
    <xdr:from>
      <xdr:col>24</xdr:col>
      <xdr:colOff>80438</xdr:colOff>
      <xdr:row>24</xdr:row>
      <xdr:rowOff>72370</xdr:rowOff>
    </xdr:from>
    <xdr:ext cx="436723" cy="2924586"/>
    <xdr:sp macro="" textlink="">
      <xdr:nvSpPr>
        <xdr:cNvPr id="199" name="TextBox 198">
          <a:extLst>
            <a:ext uri="{FF2B5EF4-FFF2-40B4-BE49-F238E27FC236}">
              <a16:creationId xmlns:a16="http://schemas.microsoft.com/office/drawing/2014/main" id="{00000000-0008-0000-0300-0000C7000000}"/>
            </a:ext>
          </a:extLst>
        </xdr:cNvPr>
        <xdr:cNvSpPr txBox="1"/>
      </xdr:nvSpPr>
      <xdr:spPr>
        <a:xfrm rot="5400000">
          <a:off x="14661614" y="6908837"/>
          <a:ext cx="2924586" cy="436723"/>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r>
            <a:rPr lang="en-US" sz="2200"/>
            <a:t>Athani To Miraj road</a:t>
          </a:r>
        </a:p>
      </xdr:txBody>
    </xdr:sp>
    <xdr:clientData/>
  </xdr:oneCellAnchor>
  <xdr:twoCellAnchor>
    <xdr:from>
      <xdr:col>31</xdr:col>
      <xdr:colOff>69512</xdr:colOff>
      <xdr:row>41</xdr:row>
      <xdr:rowOff>245334</xdr:rowOff>
    </xdr:from>
    <xdr:to>
      <xdr:col>33</xdr:col>
      <xdr:colOff>179459</xdr:colOff>
      <xdr:row>42</xdr:row>
      <xdr:rowOff>90081</xdr:rowOff>
    </xdr:to>
    <xdr:sp macro="" textlink="">
      <xdr:nvSpPr>
        <xdr:cNvPr id="45" name="TextBox 44">
          <a:extLst>
            <a:ext uri="{FF2B5EF4-FFF2-40B4-BE49-F238E27FC236}">
              <a16:creationId xmlns:a16="http://schemas.microsoft.com/office/drawing/2014/main" id="{00000000-0008-0000-0300-00002D000000}"/>
            </a:ext>
          </a:extLst>
        </xdr:cNvPr>
        <xdr:cNvSpPr txBox="1"/>
      </xdr:nvSpPr>
      <xdr:spPr>
        <a:xfrm rot="20108677">
          <a:off x="21732083" y="8123870"/>
          <a:ext cx="1334590" cy="17131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800" baseline="0"/>
            <a:t>10 Poles</a:t>
          </a:r>
          <a:endParaRPr lang="en-US" sz="1100"/>
        </a:p>
      </xdr:txBody>
    </xdr:sp>
    <xdr:clientData/>
  </xdr:twoCellAnchor>
  <xdr:twoCellAnchor>
    <xdr:from>
      <xdr:col>3</xdr:col>
      <xdr:colOff>571499</xdr:colOff>
      <xdr:row>25</xdr:row>
      <xdr:rowOff>244927</xdr:rowOff>
    </xdr:from>
    <xdr:to>
      <xdr:col>3</xdr:col>
      <xdr:colOff>585104</xdr:colOff>
      <xdr:row>30</xdr:row>
      <xdr:rowOff>122462</xdr:rowOff>
    </xdr:to>
    <xdr:sp macro="" textlink="">
      <xdr:nvSpPr>
        <xdr:cNvPr id="62" name="Line 4">
          <a:extLst>
            <a:ext uri="{FF2B5EF4-FFF2-40B4-BE49-F238E27FC236}">
              <a16:creationId xmlns:a16="http://schemas.microsoft.com/office/drawing/2014/main" id="{00000000-0008-0000-0300-00003E000000}"/>
            </a:ext>
          </a:extLst>
        </xdr:cNvPr>
        <xdr:cNvSpPr>
          <a:spLocks noChangeShapeType="1"/>
        </xdr:cNvSpPr>
      </xdr:nvSpPr>
      <xdr:spPr bwMode="auto">
        <a:xfrm flipH="1" flipV="1">
          <a:off x="1183820" y="6232070"/>
          <a:ext cx="13605" cy="1850571"/>
        </a:xfrm>
        <a:prstGeom prst="line">
          <a:avLst/>
        </a:prstGeom>
        <a:noFill/>
        <a:ln w="28575">
          <a:solidFill>
            <a:srgbClr val="000000"/>
          </a:solidFill>
          <a:prstDash val="dash"/>
          <a:round/>
          <a:headEnd/>
          <a:tailEnd/>
        </a:ln>
      </xdr:spPr>
    </xdr:sp>
    <xdr:clientData/>
  </xdr:twoCellAnchor>
  <xdr:twoCellAnchor>
    <xdr:from>
      <xdr:col>5</xdr:col>
      <xdr:colOff>584</xdr:colOff>
      <xdr:row>45</xdr:row>
      <xdr:rowOff>84039</xdr:rowOff>
    </xdr:from>
    <xdr:to>
      <xdr:col>6</xdr:col>
      <xdr:colOff>117838</xdr:colOff>
      <xdr:row>46</xdr:row>
      <xdr:rowOff>182152</xdr:rowOff>
    </xdr:to>
    <xdr:grpSp>
      <xdr:nvGrpSpPr>
        <xdr:cNvPr id="64" name="Group 63">
          <a:extLst>
            <a:ext uri="{FF2B5EF4-FFF2-40B4-BE49-F238E27FC236}">
              <a16:creationId xmlns:a16="http://schemas.microsoft.com/office/drawing/2014/main" id="{00000000-0008-0000-0300-000040000000}"/>
            </a:ext>
          </a:extLst>
        </xdr:cNvPr>
        <xdr:cNvGrpSpPr/>
      </xdr:nvGrpSpPr>
      <xdr:grpSpPr>
        <a:xfrm rot="15589329">
          <a:off x="3248655" y="21291406"/>
          <a:ext cx="431488" cy="736379"/>
          <a:chOff x="20859207" y="8408203"/>
          <a:chExt cx="553072" cy="782393"/>
        </a:xfrm>
      </xdr:grpSpPr>
      <xdr:sp macro="" textlink="">
        <xdr:nvSpPr>
          <xdr:cNvPr id="65" name="Multiply 64">
            <a:extLst>
              <a:ext uri="{FF2B5EF4-FFF2-40B4-BE49-F238E27FC236}">
                <a16:creationId xmlns:a16="http://schemas.microsoft.com/office/drawing/2014/main" id="{00000000-0008-0000-0300-000041000000}"/>
              </a:ext>
            </a:extLst>
          </xdr:cNvPr>
          <xdr:cNvSpPr/>
        </xdr:nvSpPr>
        <xdr:spPr>
          <a:xfrm rot="21319013">
            <a:off x="20859207" y="8408203"/>
            <a:ext cx="513101" cy="454705"/>
          </a:xfrm>
          <a:prstGeom prst="mathMultiply">
            <a:avLst/>
          </a:prstGeom>
          <a:ln>
            <a:prstDash val="sysDash"/>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sp macro="" textlink="">
        <xdr:nvSpPr>
          <xdr:cNvPr id="66" name="Multiply 65">
            <a:extLst>
              <a:ext uri="{FF2B5EF4-FFF2-40B4-BE49-F238E27FC236}">
                <a16:creationId xmlns:a16="http://schemas.microsoft.com/office/drawing/2014/main" id="{00000000-0008-0000-0300-000042000000}"/>
              </a:ext>
            </a:extLst>
          </xdr:cNvPr>
          <xdr:cNvSpPr/>
        </xdr:nvSpPr>
        <xdr:spPr>
          <a:xfrm rot="21319013">
            <a:off x="20899178" y="8735892"/>
            <a:ext cx="513101" cy="454704"/>
          </a:xfrm>
          <a:prstGeom prst="mathMultiply">
            <a:avLst/>
          </a:prstGeom>
          <a:ln>
            <a:prstDash val="sysDash"/>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grpSp>
    <xdr:clientData/>
  </xdr:twoCellAnchor>
  <xdr:twoCellAnchor>
    <xdr:from>
      <xdr:col>4</xdr:col>
      <xdr:colOff>463227</xdr:colOff>
      <xdr:row>42</xdr:row>
      <xdr:rowOff>206503</xdr:rowOff>
    </xdr:from>
    <xdr:to>
      <xdr:col>5</xdr:col>
      <xdr:colOff>580482</xdr:colOff>
      <xdr:row>43</xdr:row>
      <xdr:rowOff>304616</xdr:rowOff>
    </xdr:to>
    <xdr:grpSp>
      <xdr:nvGrpSpPr>
        <xdr:cNvPr id="67" name="Group 66">
          <a:extLst>
            <a:ext uri="{FF2B5EF4-FFF2-40B4-BE49-F238E27FC236}">
              <a16:creationId xmlns:a16="http://schemas.microsoft.com/office/drawing/2014/main" id="{00000000-0008-0000-0300-000043000000}"/>
            </a:ext>
          </a:extLst>
        </xdr:cNvPr>
        <xdr:cNvGrpSpPr/>
      </xdr:nvGrpSpPr>
      <xdr:grpSpPr>
        <a:xfrm rot="15589329">
          <a:off x="3092173" y="20413745"/>
          <a:ext cx="431488" cy="736380"/>
          <a:chOff x="20859207" y="8408203"/>
          <a:chExt cx="553072" cy="782393"/>
        </a:xfrm>
      </xdr:grpSpPr>
      <xdr:sp macro="" textlink="">
        <xdr:nvSpPr>
          <xdr:cNvPr id="69" name="Multiply 68">
            <a:extLst>
              <a:ext uri="{FF2B5EF4-FFF2-40B4-BE49-F238E27FC236}">
                <a16:creationId xmlns:a16="http://schemas.microsoft.com/office/drawing/2014/main" id="{00000000-0008-0000-0300-000045000000}"/>
              </a:ext>
            </a:extLst>
          </xdr:cNvPr>
          <xdr:cNvSpPr/>
        </xdr:nvSpPr>
        <xdr:spPr>
          <a:xfrm rot="21319013">
            <a:off x="20859207" y="8408203"/>
            <a:ext cx="513101" cy="454705"/>
          </a:xfrm>
          <a:prstGeom prst="mathMultiply">
            <a:avLst/>
          </a:prstGeom>
          <a:ln>
            <a:prstDash val="sysDash"/>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sp macro="" textlink="">
        <xdr:nvSpPr>
          <xdr:cNvPr id="70" name="Multiply 69">
            <a:extLst>
              <a:ext uri="{FF2B5EF4-FFF2-40B4-BE49-F238E27FC236}">
                <a16:creationId xmlns:a16="http://schemas.microsoft.com/office/drawing/2014/main" id="{00000000-0008-0000-0300-000046000000}"/>
              </a:ext>
            </a:extLst>
          </xdr:cNvPr>
          <xdr:cNvSpPr/>
        </xdr:nvSpPr>
        <xdr:spPr>
          <a:xfrm rot="21319013">
            <a:off x="20899178" y="8735892"/>
            <a:ext cx="513101" cy="454704"/>
          </a:xfrm>
          <a:prstGeom prst="mathMultiply">
            <a:avLst/>
          </a:prstGeom>
          <a:ln>
            <a:prstDash val="sysDash"/>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grpSp>
    <xdr:clientData/>
  </xdr:twoCellAnchor>
  <xdr:twoCellAnchor>
    <xdr:from>
      <xdr:col>4</xdr:col>
      <xdr:colOff>340763</xdr:colOff>
      <xdr:row>40</xdr:row>
      <xdr:rowOff>29613</xdr:rowOff>
    </xdr:from>
    <xdr:to>
      <xdr:col>5</xdr:col>
      <xdr:colOff>458018</xdr:colOff>
      <xdr:row>41</xdr:row>
      <xdr:rowOff>127727</xdr:rowOff>
    </xdr:to>
    <xdr:grpSp>
      <xdr:nvGrpSpPr>
        <xdr:cNvPr id="71" name="Group 70">
          <a:extLst>
            <a:ext uri="{FF2B5EF4-FFF2-40B4-BE49-F238E27FC236}">
              <a16:creationId xmlns:a16="http://schemas.microsoft.com/office/drawing/2014/main" id="{00000000-0008-0000-0300-000047000000}"/>
            </a:ext>
          </a:extLst>
        </xdr:cNvPr>
        <xdr:cNvGrpSpPr/>
      </xdr:nvGrpSpPr>
      <xdr:grpSpPr>
        <a:xfrm rot="15589329">
          <a:off x="2969708" y="19617731"/>
          <a:ext cx="431489" cy="736380"/>
          <a:chOff x="20859207" y="8408203"/>
          <a:chExt cx="553072" cy="782393"/>
        </a:xfrm>
      </xdr:grpSpPr>
      <xdr:sp macro="" textlink="">
        <xdr:nvSpPr>
          <xdr:cNvPr id="72" name="Multiply 71">
            <a:extLst>
              <a:ext uri="{FF2B5EF4-FFF2-40B4-BE49-F238E27FC236}">
                <a16:creationId xmlns:a16="http://schemas.microsoft.com/office/drawing/2014/main" id="{00000000-0008-0000-0300-000048000000}"/>
              </a:ext>
            </a:extLst>
          </xdr:cNvPr>
          <xdr:cNvSpPr/>
        </xdr:nvSpPr>
        <xdr:spPr>
          <a:xfrm rot="21319013">
            <a:off x="20859207" y="8408203"/>
            <a:ext cx="513101" cy="454705"/>
          </a:xfrm>
          <a:prstGeom prst="mathMultiply">
            <a:avLst/>
          </a:prstGeom>
          <a:ln>
            <a:prstDash val="sysDash"/>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sp macro="" textlink="">
        <xdr:nvSpPr>
          <xdr:cNvPr id="73" name="Multiply 72">
            <a:extLst>
              <a:ext uri="{FF2B5EF4-FFF2-40B4-BE49-F238E27FC236}">
                <a16:creationId xmlns:a16="http://schemas.microsoft.com/office/drawing/2014/main" id="{00000000-0008-0000-0300-000049000000}"/>
              </a:ext>
            </a:extLst>
          </xdr:cNvPr>
          <xdr:cNvSpPr/>
        </xdr:nvSpPr>
        <xdr:spPr>
          <a:xfrm rot="21319013">
            <a:off x="20899178" y="8735892"/>
            <a:ext cx="513101" cy="454704"/>
          </a:xfrm>
          <a:prstGeom prst="mathMultiply">
            <a:avLst/>
          </a:prstGeom>
          <a:ln>
            <a:prstDash val="sysDash"/>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grpSp>
    <xdr:clientData/>
  </xdr:twoCellAnchor>
  <xdr:twoCellAnchor>
    <xdr:from>
      <xdr:col>4</xdr:col>
      <xdr:colOff>177478</xdr:colOff>
      <xdr:row>37</xdr:row>
      <xdr:rowOff>179293</xdr:rowOff>
    </xdr:from>
    <xdr:to>
      <xdr:col>5</xdr:col>
      <xdr:colOff>294733</xdr:colOff>
      <xdr:row>38</xdr:row>
      <xdr:rowOff>277405</xdr:rowOff>
    </xdr:to>
    <xdr:grpSp>
      <xdr:nvGrpSpPr>
        <xdr:cNvPr id="74" name="Group 73">
          <a:extLst>
            <a:ext uri="{FF2B5EF4-FFF2-40B4-BE49-F238E27FC236}">
              <a16:creationId xmlns:a16="http://schemas.microsoft.com/office/drawing/2014/main" id="{00000000-0008-0000-0300-00004A000000}"/>
            </a:ext>
          </a:extLst>
        </xdr:cNvPr>
        <xdr:cNvGrpSpPr/>
      </xdr:nvGrpSpPr>
      <xdr:grpSpPr>
        <a:xfrm rot="15589329">
          <a:off x="2806424" y="18933972"/>
          <a:ext cx="431487" cy="736380"/>
          <a:chOff x="20859207" y="8408203"/>
          <a:chExt cx="553072" cy="782393"/>
        </a:xfrm>
      </xdr:grpSpPr>
      <xdr:sp macro="" textlink="">
        <xdr:nvSpPr>
          <xdr:cNvPr id="75" name="Multiply 74">
            <a:extLst>
              <a:ext uri="{FF2B5EF4-FFF2-40B4-BE49-F238E27FC236}">
                <a16:creationId xmlns:a16="http://schemas.microsoft.com/office/drawing/2014/main" id="{00000000-0008-0000-0300-00004B000000}"/>
              </a:ext>
            </a:extLst>
          </xdr:cNvPr>
          <xdr:cNvSpPr/>
        </xdr:nvSpPr>
        <xdr:spPr>
          <a:xfrm rot="21319013">
            <a:off x="20859207" y="8408203"/>
            <a:ext cx="513101" cy="454705"/>
          </a:xfrm>
          <a:prstGeom prst="mathMultiply">
            <a:avLst/>
          </a:prstGeom>
          <a:ln>
            <a:prstDash val="sysDash"/>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sp macro="" textlink="">
        <xdr:nvSpPr>
          <xdr:cNvPr id="76" name="Multiply 75">
            <a:extLst>
              <a:ext uri="{FF2B5EF4-FFF2-40B4-BE49-F238E27FC236}">
                <a16:creationId xmlns:a16="http://schemas.microsoft.com/office/drawing/2014/main" id="{00000000-0008-0000-0300-00004C000000}"/>
              </a:ext>
            </a:extLst>
          </xdr:cNvPr>
          <xdr:cNvSpPr/>
        </xdr:nvSpPr>
        <xdr:spPr>
          <a:xfrm rot="21319013">
            <a:off x="20899178" y="8735892"/>
            <a:ext cx="513101" cy="454704"/>
          </a:xfrm>
          <a:prstGeom prst="mathMultiply">
            <a:avLst/>
          </a:prstGeom>
          <a:ln>
            <a:prstDash val="sysDash"/>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grpSp>
    <xdr:clientData/>
  </xdr:twoCellAnchor>
  <xdr:twoCellAnchor>
    <xdr:from>
      <xdr:col>3</xdr:col>
      <xdr:colOff>599302</xdr:colOff>
      <xdr:row>34</xdr:row>
      <xdr:rowOff>206506</xdr:rowOff>
    </xdr:from>
    <xdr:to>
      <xdr:col>5</xdr:col>
      <xdr:colOff>104235</xdr:colOff>
      <xdr:row>35</xdr:row>
      <xdr:rowOff>304618</xdr:rowOff>
    </xdr:to>
    <xdr:grpSp>
      <xdr:nvGrpSpPr>
        <xdr:cNvPr id="77" name="Group 76">
          <a:extLst>
            <a:ext uri="{FF2B5EF4-FFF2-40B4-BE49-F238E27FC236}">
              <a16:creationId xmlns:a16="http://schemas.microsoft.com/office/drawing/2014/main" id="{00000000-0008-0000-0300-00004D000000}"/>
            </a:ext>
          </a:extLst>
        </xdr:cNvPr>
        <xdr:cNvGrpSpPr/>
      </xdr:nvGrpSpPr>
      <xdr:grpSpPr>
        <a:xfrm rot="15589329">
          <a:off x="2612525" y="17957658"/>
          <a:ext cx="431487" cy="743183"/>
          <a:chOff x="20859207" y="8408203"/>
          <a:chExt cx="553072" cy="782393"/>
        </a:xfrm>
      </xdr:grpSpPr>
      <xdr:sp macro="" textlink="">
        <xdr:nvSpPr>
          <xdr:cNvPr id="78" name="Multiply 77">
            <a:extLst>
              <a:ext uri="{FF2B5EF4-FFF2-40B4-BE49-F238E27FC236}">
                <a16:creationId xmlns:a16="http://schemas.microsoft.com/office/drawing/2014/main" id="{00000000-0008-0000-0300-00004E000000}"/>
              </a:ext>
            </a:extLst>
          </xdr:cNvPr>
          <xdr:cNvSpPr/>
        </xdr:nvSpPr>
        <xdr:spPr>
          <a:xfrm rot="21319013">
            <a:off x="20859207" y="8408203"/>
            <a:ext cx="513101" cy="454705"/>
          </a:xfrm>
          <a:prstGeom prst="mathMultiply">
            <a:avLst/>
          </a:prstGeom>
          <a:ln>
            <a:prstDash val="sysDash"/>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sp macro="" textlink="">
        <xdr:nvSpPr>
          <xdr:cNvPr id="79" name="Multiply 78">
            <a:extLst>
              <a:ext uri="{FF2B5EF4-FFF2-40B4-BE49-F238E27FC236}">
                <a16:creationId xmlns:a16="http://schemas.microsoft.com/office/drawing/2014/main" id="{00000000-0008-0000-0300-00004F000000}"/>
              </a:ext>
            </a:extLst>
          </xdr:cNvPr>
          <xdr:cNvSpPr/>
        </xdr:nvSpPr>
        <xdr:spPr>
          <a:xfrm rot="21319013">
            <a:off x="20899178" y="8735892"/>
            <a:ext cx="513101" cy="454704"/>
          </a:xfrm>
          <a:prstGeom prst="mathMultiply">
            <a:avLst/>
          </a:prstGeom>
          <a:ln>
            <a:prstDash val="sysDash"/>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grpSp>
    <xdr:clientData/>
  </xdr:twoCellAnchor>
  <xdr:twoCellAnchor>
    <xdr:from>
      <xdr:col>3</xdr:col>
      <xdr:colOff>449623</xdr:colOff>
      <xdr:row>32</xdr:row>
      <xdr:rowOff>152080</xdr:rowOff>
    </xdr:from>
    <xdr:to>
      <xdr:col>4</xdr:col>
      <xdr:colOff>566877</xdr:colOff>
      <xdr:row>33</xdr:row>
      <xdr:rowOff>182157</xdr:rowOff>
    </xdr:to>
    <xdr:grpSp>
      <xdr:nvGrpSpPr>
        <xdr:cNvPr id="80" name="Group 79">
          <a:extLst>
            <a:ext uri="{FF2B5EF4-FFF2-40B4-BE49-F238E27FC236}">
              <a16:creationId xmlns:a16="http://schemas.microsoft.com/office/drawing/2014/main" id="{00000000-0008-0000-0300-000050000000}"/>
            </a:ext>
          </a:extLst>
        </xdr:cNvPr>
        <xdr:cNvGrpSpPr/>
      </xdr:nvGrpSpPr>
      <xdr:grpSpPr>
        <a:xfrm rot="15589329">
          <a:off x="2469649" y="17134429"/>
          <a:ext cx="411077" cy="736379"/>
          <a:chOff x="20859207" y="8408203"/>
          <a:chExt cx="553072" cy="782393"/>
        </a:xfrm>
      </xdr:grpSpPr>
      <xdr:sp macro="" textlink="">
        <xdr:nvSpPr>
          <xdr:cNvPr id="81" name="Multiply 80">
            <a:extLst>
              <a:ext uri="{FF2B5EF4-FFF2-40B4-BE49-F238E27FC236}">
                <a16:creationId xmlns:a16="http://schemas.microsoft.com/office/drawing/2014/main" id="{00000000-0008-0000-0300-000051000000}"/>
              </a:ext>
            </a:extLst>
          </xdr:cNvPr>
          <xdr:cNvSpPr/>
        </xdr:nvSpPr>
        <xdr:spPr>
          <a:xfrm rot="21319013">
            <a:off x="20859207" y="8408203"/>
            <a:ext cx="513101" cy="454705"/>
          </a:xfrm>
          <a:prstGeom prst="mathMultiply">
            <a:avLst/>
          </a:prstGeom>
          <a:ln>
            <a:prstDash val="sysDash"/>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sp macro="" textlink="">
        <xdr:nvSpPr>
          <xdr:cNvPr id="82" name="Multiply 81">
            <a:extLst>
              <a:ext uri="{FF2B5EF4-FFF2-40B4-BE49-F238E27FC236}">
                <a16:creationId xmlns:a16="http://schemas.microsoft.com/office/drawing/2014/main" id="{00000000-0008-0000-0300-000052000000}"/>
              </a:ext>
            </a:extLst>
          </xdr:cNvPr>
          <xdr:cNvSpPr/>
        </xdr:nvSpPr>
        <xdr:spPr>
          <a:xfrm rot="21319013">
            <a:off x="20899178" y="8735892"/>
            <a:ext cx="513101" cy="454704"/>
          </a:xfrm>
          <a:prstGeom prst="mathMultiply">
            <a:avLst/>
          </a:prstGeom>
          <a:ln>
            <a:prstDash val="sysDash"/>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grpSp>
    <xdr:clientData/>
  </xdr:twoCellAnchor>
  <xdr:twoCellAnchor>
    <xdr:from>
      <xdr:col>3</xdr:col>
      <xdr:colOff>259124</xdr:colOff>
      <xdr:row>29</xdr:row>
      <xdr:rowOff>369790</xdr:rowOff>
    </xdr:from>
    <xdr:to>
      <xdr:col>4</xdr:col>
      <xdr:colOff>376378</xdr:colOff>
      <xdr:row>31</xdr:row>
      <xdr:rowOff>5261</xdr:rowOff>
    </xdr:to>
    <xdr:grpSp>
      <xdr:nvGrpSpPr>
        <xdr:cNvPr id="83" name="Group 82">
          <a:extLst>
            <a:ext uri="{FF2B5EF4-FFF2-40B4-BE49-F238E27FC236}">
              <a16:creationId xmlns:a16="http://schemas.microsoft.com/office/drawing/2014/main" id="{00000000-0008-0000-0300-000053000000}"/>
            </a:ext>
          </a:extLst>
        </xdr:cNvPr>
        <xdr:cNvGrpSpPr/>
      </xdr:nvGrpSpPr>
      <xdr:grpSpPr>
        <a:xfrm rot="15589329">
          <a:off x="2285953" y="16488086"/>
          <a:ext cx="397471" cy="736379"/>
          <a:chOff x="20859207" y="8408203"/>
          <a:chExt cx="553072" cy="782393"/>
        </a:xfrm>
      </xdr:grpSpPr>
      <xdr:sp macro="" textlink="">
        <xdr:nvSpPr>
          <xdr:cNvPr id="84" name="Multiply 83">
            <a:extLst>
              <a:ext uri="{FF2B5EF4-FFF2-40B4-BE49-F238E27FC236}">
                <a16:creationId xmlns:a16="http://schemas.microsoft.com/office/drawing/2014/main" id="{00000000-0008-0000-0300-000054000000}"/>
              </a:ext>
            </a:extLst>
          </xdr:cNvPr>
          <xdr:cNvSpPr/>
        </xdr:nvSpPr>
        <xdr:spPr>
          <a:xfrm rot="21319013">
            <a:off x="20859207" y="8408203"/>
            <a:ext cx="513101" cy="454705"/>
          </a:xfrm>
          <a:prstGeom prst="mathMultiply">
            <a:avLst/>
          </a:prstGeom>
          <a:ln>
            <a:prstDash val="sysDash"/>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sp macro="" textlink="">
        <xdr:nvSpPr>
          <xdr:cNvPr id="85" name="Multiply 84">
            <a:extLst>
              <a:ext uri="{FF2B5EF4-FFF2-40B4-BE49-F238E27FC236}">
                <a16:creationId xmlns:a16="http://schemas.microsoft.com/office/drawing/2014/main" id="{00000000-0008-0000-0300-000055000000}"/>
              </a:ext>
            </a:extLst>
          </xdr:cNvPr>
          <xdr:cNvSpPr/>
        </xdr:nvSpPr>
        <xdr:spPr>
          <a:xfrm rot="21319013">
            <a:off x="20899178" y="8735892"/>
            <a:ext cx="513101" cy="454704"/>
          </a:xfrm>
          <a:prstGeom prst="mathMultiply">
            <a:avLst/>
          </a:prstGeom>
          <a:ln>
            <a:prstDash val="sysDash"/>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grpSp>
    <xdr:clientData/>
  </xdr:twoCellAnchor>
  <xdr:twoCellAnchor>
    <xdr:from>
      <xdr:col>3</xdr:col>
      <xdr:colOff>231909</xdr:colOff>
      <xdr:row>27</xdr:row>
      <xdr:rowOff>260936</xdr:rowOff>
    </xdr:from>
    <xdr:to>
      <xdr:col>4</xdr:col>
      <xdr:colOff>349163</xdr:colOff>
      <xdr:row>28</xdr:row>
      <xdr:rowOff>291014</xdr:rowOff>
    </xdr:to>
    <xdr:grpSp>
      <xdr:nvGrpSpPr>
        <xdr:cNvPr id="86" name="Group 85">
          <a:extLst>
            <a:ext uri="{FF2B5EF4-FFF2-40B4-BE49-F238E27FC236}">
              <a16:creationId xmlns:a16="http://schemas.microsoft.com/office/drawing/2014/main" id="{00000000-0008-0000-0300-000056000000}"/>
            </a:ext>
          </a:extLst>
        </xdr:cNvPr>
        <xdr:cNvGrpSpPr/>
      </xdr:nvGrpSpPr>
      <xdr:grpSpPr>
        <a:xfrm rot="16200000">
          <a:off x="2251935" y="15624035"/>
          <a:ext cx="411078" cy="736379"/>
          <a:chOff x="20859207" y="8408203"/>
          <a:chExt cx="553072" cy="782393"/>
        </a:xfrm>
      </xdr:grpSpPr>
      <xdr:sp macro="" textlink="">
        <xdr:nvSpPr>
          <xdr:cNvPr id="87" name="Multiply 86">
            <a:extLst>
              <a:ext uri="{FF2B5EF4-FFF2-40B4-BE49-F238E27FC236}">
                <a16:creationId xmlns:a16="http://schemas.microsoft.com/office/drawing/2014/main" id="{00000000-0008-0000-0300-000057000000}"/>
              </a:ext>
            </a:extLst>
          </xdr:cNvPr>
          <xdr:cNvSpPr/>
        </xdr:nvSpPr>
        <xdr:spPr>
          <a:xfrm rot="21319013">
            <a:off x="20859207" y="8408203"/>
            <a:ext cx="513101" cy="454705"/>
          </a:xfrm>
          <a:prstGeom prst="mathMultiply">
            <a:avLst/>
          </a:prstGeom>
          <a:ln>
            <a:prstDash val="sysDash"/>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sp macro="" textlink="">
        <xdr:nvSpPr>
          <xdr:cNvPr id="88" name="Multiply 87">
            <a:extLst>
              <a:ext uri="{FF2B5EF4-FFF2-40B4-BE49-F238E27FC236}">
                <a16:creationId xmlns:a16="http://schemas.microsoft.com/office/drawing/2014/main" id="{00000000-0008-0000-0300-000058000000}"/>
              </a:ext>
            </a:extLst>
          </xdr:cNvPr>
          <xdr:cNvSpPr/>
        </xdr:nvSpPr>
        <xdr:spPr>
          <a:xfrm rot="21319013">
            <a:off x="20899178" y="8735892"/>
            <a:ext cx="513101" cy="454704"/>
          </a:xfrm>
          <a:prstGeom prst="mathMultiply">
            <a:avLst/>
          </a:prstGeom>
          <a:ln>
            <a:prstDash val="sysDash"/>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grpSp>
    <xdr:clientData/>
  </xdr:twoCellAnchor>
  <xdr:twoCellAnchor>
    <xdr:from>
      <xdr:col>4</xdr:col>
      <xdr:colOff>312963</xdr:colOff>
      <xdr:row>25</xdr:row>
      <xdr:rowOff>163287</xdr:rowOff>
    </xdr:from>
    <xdr:to>
      <xdr:col>16</xdr:col>
      <xdr:colOff>-1</xdr:colOff>
      <xdr:row>25</xdr:row>
      <xdr:rowOff>204110</xdr:rowOff>
    </xdr:to>
    <xdr:sp macro="" textlink="">
      <xdr:nvSpPr>
        <xdr:cNvPr id="92" name="Line 4">
          <a:extLst>
            <a:ext uri="{FF2B5EF4-FFF2-40B4-BE49-F238E27FC236}">
              <a16:creationId xmlns:a16="http://schemas.microsoft.com/office/drawing/2014/main" id="{00000000-0008-0000-0300-00005C000000}"/>
            </a:ext>
          </a:extLst>
        </xdr:cNvPr>
        <xdr:cNvSpPr>
          <a:spLocks noChangeShapeType="1"/>
        </xdr:cNvSpPr>
      </xdr:nvSpPr>
      <xdr:spPr bwMode="auto">
        <a:xfrm flipH="1">
          <a:off x="1537606" y="6150430"/>
          <a:ext cx="7388679" cy="40823"/>
        </a:xfrm>
        <a:prstGeom prst="line">
          <a:avLst/>
        </a:prstGeom>
        <a:noFill/>
        <a:ln w="28575">
          <a:solidFill>
            <a:srgbClr val="000000"/>
          </a:solidFill>
          <a:prstDash val="dash"/>
          <a:round/>
          <a:headEnd/>
          <a:tailEnd/>
        </a:ln>
      </xdr:spPr>
    </xdr:sp>
    <xdr:clientData/>
  </xdr:twoCellAnchor>
  <xdr:twoCellAnchor>
    <xdr:from>
      <xdr:col>5</xdr:col>
      <xdr:colOff>220481</xdr:colOff>
      <xdr:row>24</xdr:row>
      <xdr:rowOff>242162</xdr:rowOff>
    </xdr:from>
    <xdr:to>
      <xdr:col>6</xdr:col>
      <xdr:colOff>32844</xdr:colOff>
      <xdr:row>26</xdr:row>
      <xdr:rowOff>182524</xdr:rowOff>
    </xdr:to>
    <xdr:grpSp>
      <xdr:nvGrpSpPr>
        <xdr:cNvPr id="93" name="Group 92">
          <a:extLst>
            <a:ext uri="{FF2B5EF4-FFF2-40B4-BE49-F238E27FC236}">
              <a16:creationId xmlns:a16="http://schemas.microsoft.com/office/drawing/2014/main" id="{00000000-0008-0000-0300-00005D000000}"/>
            </a:ext>
          </a:extLst>
        </xdr:cNvPr>
        <xdr:cNvGrpSpPr/>
      </xdr:nvGrpSpPr>
      <xdr:grpSpPr>
        <a:xfrm>
          <a:off x="3316106" y="14743975"/>
          <a:ext cx="431488" cy="702362"/>
          <a:chOff x="20859207" y="8408203"/>
          <a:chExt cx="553072" cy="782393"/>
        </a:xfrm>
      </xdr:grpSpPr>
      <xdr:sp macro="" textlink="">
        <xdr:nvSpPr>
          <xdr:cNvPr id="94" name="Multiply 93">
            <a:extLst>
              <a:ext uri="{FF2B5EF4-FFF2-40B4-BE49-F238E27FC236}">
                <a16:creationId xmlns:a16="http://schemas.microsoft.com/office/drawing/2014/main" id="{00000000-0008-0000-0300-00005E000000}"/>
              </a:ext>
            </a:extLst>
          </xdr:cNvPr>
          <xdr:cNvSpPr/>
        </xdr:nvSpPr>
        <xdr:spPr>
          <a:xfrm rot="21319013">
            <a:off x="20859207" y="8408203"/>
            <a:ext cx="513101" cy="454705"/>
          </a:xfrm>
          <a:prstGeom prst="mathMultiply">
            <a:avLst/>
          </a:prstGeom>
          <a:ln>
            <a:prstDash val="sysDash"/>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sp macro="" textlink="">
        <xdr:nvSpPr>
          <xdr:cNvPr id="95" name="Multiply 94">
            <a:extLst>
              <a:ext uri="{FF2B5EF4-FFF2-40B4-BE49-F238E27FC236}">
                <a16:creationId xmlns:a16="http://schemas.microsoft.com/office/drawing/2014/main" id="{00000000-0008-0000-0300-00005F000000}"/>
              </a:ext>
            </a:extLst>
          </xdr:cNvPr>
          <xdr:cNvSpPr/>
        </xdr:nvSpPr>
        <xdr:spPr>
          <a:xfrm rot="21319013">
            <a:off x="20899178" y="8735892"/>
            <a:ext cx="513101" cy="454704"/>
          </a:xfrm>
          <a:prstGeom prst="mathMultiply">
            <a:avLst/>
          </a:prstGeom>
          <a:ln>
            <a:prstDash val="sysDash"/>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grpSp>
    <xdr:clientData/>
  </xdr:twoCellAnchor>
  <xdr:twoCellAnchor>
    <xdr:from>
      <xdr:col>6</xdr:col>
      <xdr:colOff>574267</xdr:colOff>
      <xdr:row>24</xdr:row>
      <xdr:rowOff>228555</xdr:rowOff>
    </xdr:from>
    <xdr:to>
      <xdr:col>7</xdr:col>
      <xdr:colOff>386631</xdr:colOff>
      <xdr:row>26</xdr:row>
      <xdr:rowOff>168917</xdr:rowOff>
    </xdr:to>
    <xdr:grpSp>
      <xdr:nvGrpSpPr>
        <xdr:cNvPr id="96" name="Group 95">
          <a:extLst>
            <a:ext uri="{FF2B5EF4-FFF2-40B4-BE49-F238E27FC236}">
              <a16:creationId xmlns:a16="http://schemas.microsoft.com/office/drawing/2014/main" id="{00000000-0008-0000-0300-000060000000}"/>
            </a:ext>
          </a:extLst>
        </xdr:cNvPr>
        <xdr:cNvGrpSpPr/>
      </xdr:nvGrpSpPr>
      <xdr:grpSpPr>
        <a:xfrm>
          <a:off x="4289017" y="14730368"/>
          <a:ext cx="431489" cy="702362"/>
          <a:chOff x="20859207" y="8408203"/>
          <a:chExt cx="553072" cy="782393"/>
        </a:xfrm>
      </xdr:grpSpPr>
      <xdr:sp macro="" textlink="">
        <xdr:nvSpPr>
          <xdr:cNvPr id="97" name="Multiply 96">
            <a:extLst>
              <a:ext uri="{FF2B5EF4-FFF2-40B4-BE49-F238E27FC236}">
                <a16:creationId xmlns:a16="http://schemas.microsoft.com/office/drawing/2014/main" id="{00000000-0008-0000-0300-000061000000}"/>
              </a:ext>
            </a:extLst>
          </xdr:cNvPr>
          <xdr:cNvSpPr/>
        </xdr:nvSpPr>
        <xdr:spPr>
          <a:xfrm rot="21319013">
            <a:off x="20859207" y="8408203"/>
            <a:ext cx="513101" cy="454705"/>
          </a:xfrm>
          <a:prstGeom prst="mathMultiply">
            <a:avLst/>
          </a:prstGeom>
          <a:ln>
            <a:prstDash val="sysDash"/>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sp macro="" textlink="">
        <xdr:nvSpPr>
          <xdr:cNvPr id="102" name="Multiply 101">
            <a:extLst>
              <a:ext uri="{FF2B5EF4-FFF2-40B4-BE49-F238E27FC236}">
                <a16:creationId xmlns:a16="http://schemas.microsoft.com/office/drawing/2014/main" id="{00000000-0008-0000-0300-000066000000}"/>
              </a:ext>
            </a:extLst>
          </xdr:cNvPr>
          <xdr:cNvSpPr/>
        </xdr:nvSpPr>
        <xdr:spPr>
          <a:xfrm rot="21319013">
            <a:off x="20899178" y="8735892"/>
            <a:ext cx="513101" cy="454704"/>
          </a:xfrm>
          <a:prstGeom prst="mathMultiply">
            <a:avLst/>
          </a:prstGeom>
          <a:ln>
            <a:prstDash val="sysDash"/>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grpSp>
    <xdr:clientData/>
  </xdr:twoCellAnchor>
  <xdr:twoCellAnchor>
    <xdr:from>
      <xdr:col>8</xdr:col>
      <xdr:colOff>274910</xdr:colOff>
      <xdr:row>24</xdr:row>
      <xdr:rowOff>242162</xdr:rowOff>
    </xdr:from>
    <xdr:to>
      <xdr:col>9</xdr:col>
      <xdr:colOff>87274</xdr:colOff>
      <xdr:row>26</xdr:row>
      <xdr:rowOff>182524</xdr:rowOff>
    </xdr:to>
    <xdr:grpSp>
      <xdr:nvGrpSpPr>
        <xdr:cNvPr id="103" name="Group 102">
          <a:extLst>
            <a:ext uri="{FF2B5EF4-FFF2-40B4-BE49-F238E27FC236}">
              <a16:creationId xmlns:a16="http://schemas.microsoft.com/office/drawing/2014/main" id="{00000000-0008-0000-0300-000067000000}"/>
            </a:ext>
          </a:extLst>
        </xdr:cNvPr>
        <xdr:cNvGrpSpPr/>
      </xdr:nvGrpSpPr>
      <xdr:grpSpPr>
        <a:xfrm>
          <a:off x="5227910" y="14743975"/>
          <a:ext cx="431489" cy="702362"/>
          <a:chOff x="20859207" y="8408203"/>
          <a:chExt cx="553072" cy="782393"/>
        </a:xfrm>
      </xdr:grpSpPr>
      <xdr:sp macro="" textlink="">
        <xdr:nvSpPr>
          <xdr:cNvPr id="104" name="Multiply 103">
            <a:extLst>
              <a:ext uri="{FF2B5EF4-FFF2-40B4-BE49-F238E27FC236}">
                <a16:creationId xmlns:a16="http://schemas.microsoft.com/office/drawing/2014/main" id="{00000000-0008-0000-0300-000068000000}"/>
              </a:ext>
            </a:extLst>
          </xdr:cNvPr>
          <xdr:cNvSpPr/>
        </xdr:nvSpPr>
        <xdr:spPr>
          <a:xfrm rot="21319013">
            <a:off x="20859207" y="8408203"/>
            <a:ext cx="513101" cy="454705"/>
          </a:xfrm>
          <a:prstGeom prst="mathMultiply">
            <a:avLst/>
          </a:prstGeom>
          <a:ln>
            <a:prstDash val="sysDash"/>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sp macro="" textlink="">
        <xdr:nvSpPr>
          <xdr:cNvPr id="105" name="Multiply 104">
            <a:extLst>
              <a:ext uri="{FF2B5EF4-FFF2-40B4-BE49-F238E27FC236}">
                <a16:creationId xmlns:a16="http://schemas.microsoft.com/office/drawing/2014/main" id="{00000000-0008-0000-0300-000069000000}"/>
              </a:ext>
            </a:extLst>
          </xdr:cNvPr>
          <xdr:cNvSpPr/>
        </xdr:nvSpPr>
        <xdr:spPr>
          <a:xfrm rot="21319013">
            <a:off x="20899178" y="8735892"/>
            <a:ext cx="513101" cy="454704"/>
          </a:xfrm>
          <a:prstGeom prst="mathMultiply">
            <a:avLst/>
          </a:prstGeom>
          <a:ln>
            <a:prstDash val="sysDash"/>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grpSp>
    <xdr:clientData/>
  </xdr:twoCellAnchor>
  <xdr:twoCellAnchor>
    <xdr:from>
      <xdr:col>10</xdr:col>
      <xdr:colOff>84411</xdr:colOff>
      <xdr:row>24</xdr:row>
      <xdr:rowOff>187733</xdr:rowOff>
    </xdr:from>
    <xdr:to>
      <xdr:col>10</xdr:col>
      <xdr:colOff>509096</xdr:colOff>
      <xdr:row>26</xdr:row>
      <xdr:rowOff>128095</xdr:rowOff>
    </xdr:to>
    <xdr:grpSp>
      <xdr:nvGrpSpPr>
        <xdr:cNvPr id="106" name="Group 105">
          <a:extLst>
            <a:ext uri="{FF2B5EF4-FFF2-40B4-BE49-F238E27FC236}">
              <a16:creationId xmlns:a16="http://schemas.microsoft.com/office/drawing/2014/main" id="{00000000-0008-0000-0300-00006A000000}"/>
            </a:ext>
          </a:extLst>
        </xdr:cNvPr>
        <xdr:cNvGrpSpPr/>
      </xdr:nvGrpSpPr>
      <xdr:grpSpPr>
        <a:xfrm>
          <a:off x="6275661" y="14689546"/>
          <a:ext cx="424685" cy="702362"/>
          <a:chOff x="20859207" y="8408203"/>
          <a:chExt cx="553072" cy="782393"/>
        </a:xfrm>
      </xdr:grpSpPr>
      <xdr:sp macro="" textlink="">
        <xdr:nvSpPr>
          <xdr:cNvPr id="107" name="Multiply 106">
            <a:extLst>
              <a:ext uri="{FF2B5EF4-FFF2-40B4-BE49-F238E27FC236}">
                <a16:creationId xmlns:a16="http://schemas.microsoft.com/office/drawing/2014/main" id="{00000000-0008-0000-0300-00006B000000}"/>
              </a:ext>
            </a:extLst>
          </xdr:cNvPr>
          <xdr:cNvSpPr/>
        </xdr:nvSpPr>
        <xdr:spPr>
          <a:xfrm rot="21319013">
            <a:off x="20859207" y="8408203"/>
            <a:ext cx="513101" cy="454705"/>
          </a:xfrm>
          <a:prstGeom prst="mathMultiply">
            <a:avLst/>
          </a:prstGeom>
          <a:ln>
            <a:prstDash val="sysDash"/>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sp macro="" textlink="">
        <xdr:nvSpPr>
          <xdr:cNvPr id="108" name="Multiply 107">
            <a:extLst>
              <a:ext uri="{FF2B5EF4-FFF2-40B4-BE49-F238E27FC236}">
                <a16:creationId xmlns:a16="http://schemas.microsoft.com/office/drawing/2014/main" id="{00000000-0008-0000-0300-00006C000000}"/>
              </a:ext>
            </a:extLst>
          </xdr:cNvPr>
          <xdr:cNvSpPr/>
        </xdr:nvSpPr>
        <xdr:spPr>
          <a:xfrm rot="21319013">
            <a:off x="20899178" y="8735892"/>
            <a:ext cx="513101" cy="454704"/>
          </a:xfrm>
          <a:prstGeom prst="mathMultiply">
            <a:avLst/>
          </a:prstGeom>
          <a:ln>
            <a:prstDash val="sysDash"/>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grpSp>
    <xdr:clientData/>
  </xdr:twoCellAnchor>
  <xdr:twoCellAnchor>
    <xdr:from>
      <xdr:col>11</xdr:col>
      <xdr:colOff>329339</xdr:colOff>
      <xdr:row>24</xdr:row>
      <xdr:rowOff>187733</xdr:rowOff>
    </xdr:from>
    <xdr:to>
      <xdr:col>12</xdr:col>
      <xdr:colOff>141703</xdr:colOff>
      <xdr:row>26</xdr:row>
      <xdr:rowOff>128095</xdr:rowOff>
    </xdr:to>
    <xdr:grpSp>
      <xdr:nvGrpSpPr>
        <xdr:cNvPr id="109" name="Group 108">
          <a:extLst>
            <a:ext uri="{FF2B5EF4-FFF2-40B4-BE49-F238E27FC236}">
              <a16:creationId xmlns:a16="http://schemas.microsoft.com/office/drawing/2014/main" id="{00000000-0008-0000-0300-00006D000000}"/>
            </a:ext>
          </a:extLst>
        </xdr:cNvPr>
        <xdr:cNvGrpSpPr/>
      </xdr:nvGrpSpPr>
      <xdr:grpSpPr>
        <a:xfrm>
          <a:off x="7139714" y="14689546"/>
          <a:ext cx="431489" cy="702362"/>
          <a:chOff x="20859207" y="8408203"/>
          <a:chExt cx="553072" cy="782393"/>
        </a:xfrm>
      </xdr:grpSpPr>
      <xdr:sp macro="" textlink="">
        <xdr:nvSpPr>
          <xdr:cNvPr id="110" name="Multiply 109">
            <a:extLst>
              <a:ext uri="{FF2B5EF4-FFF2-40B4-BE49-F238E27FC236}">
                <a16:creationId xmlns:a16="http://schemas.microsoft.com/office/drawing/2014/main" id="{00000000-0008-0000-0300-00006E000000}"/>
              </a:ext>
            </a:extLst>
          </xdr:cNvPr>
          <xdr:cNvSpPr/>
        </xdr:nvSpPr>
        <xdr:spPr>
          <a:xfrm rot="21319013">
            <a:off x="20859207" y="8408203"/>
            <a:ext cx="513101" cy="454705"/>
          </a:xfrm>
          <a:prstGeom prst="mathMultiply">
            <a:avLst/>
          </a:prstGeom>
          <a:ln>
            <a:prstDash val="sysDash"/>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sp macro="" textlink="">
        <xdr:nvSpPr>
          <xdr:cNvPr id="111" name="Multiply 110">
            <a:extLst>
              <a:ext uri="{FF2B5EF4-FFF2-40B4-BE49-F238E27FC236}">
                <a16:creationId xmlns:a16="http://schemas.microsoft.com/office/drawing/2014/main" id="{00000000-0008-0000-0300-00006F000000}"/>
              </a:ext>
            </a:extLst>
          </xdr:cNvPr>
          <xdr:cNvSpPr/>
        </xdr:nvSpPr>
        <xdr:spPr>
          <a:xfrm rot="21319013">
            <a:off x="20899178" y="8735892"/>
            <a:ext cx="513101" cy="454704"/>
          </a:xfrm>
          <a:prstGeom prst="mathMultiply">
            <a:avLst/>
          </a:prstGeom>
          <a:ln>
            <a:prstDash val="sysDash"/>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grpSp>
    <xdr:clientData/>
  </xdr:twoCellAnchor>
  <xdr:twoCellAnchor>
    <xdr:from>
      <xdr:col>12</xdr:col>
      <xdr:colOff>683125</xdr:colOff>
      <xdr:row>24</xdr:row>
      <xdr:rowOff>255769</xdr:rowOff>
    </xdr:from>
    <xdr:to>
      <xdr:col>13</xdr:col>
      <xdr:colOff>332203</xdr:colOff>
      <xdr:row>26</xdr:row>
      <xdr:rowOff>196131</xdr:rowOff>
    </xdr:to>
    <xdr:grpSp>
      <xdr:nvGrpSpPr>
        <xdr:cNvPr id="112" name="Group 111">
          <a:extLst>
            <a:ext uri="{FF2B5EF4-FFF2-40B4-BE49-F238E27FC236}">
              <a16:creationId xmlns:a16="http://schemas.microsoft.com/office/drawing/2014/main" id="{00000000-0008-0000-0300-000070000000}"/>
            </a:ext>
          </a:extLst>
        </xdr:cNvPr>
        <xdr:cNvGrpSpPr/>
      </xdr:nvGrpSpPr>
      <xdr:grpSpPr>
        <a:xfrm>
          <a:off x="8112625" y="14757582"/>
          <a:ext cx="434891" cy="702362"/>
          <a:chOff x="20859207" y="8408203"/>
          <a:chExt cx="553072" cy="782393"/>
        </a:xfrm>
      </xdr:grpSpPr>
      <xdr:sp macro="" textlink="">
        <xdr:nvSpPr>
          <xdr:cNvPr id="113" name="Multiply 112">
            <a:extLst>
              <a:ext uri="{FF2B5EF4-FFF2-40B4-BE49-F238E27FC236}">
                <a16:creationId xmlns:a16="http://schemas.microsoft.com/office/drawing/2014/main" id="{00000000-0008-0000-0300-000071000000}"/>
              </a:ext>
            </a:extLst>
          </xdr:cNvPr>
          <xdr:cNvSpPr/>
        </xdr:nvSpPr>
        <xdr:spPr>
          <a:xfrm rot="21319013">
            <a:off x="20859207" y="8408203"/>
            <a:ext cx="513101" cy="454705"/>
          </a:xfrm>
          <a:prstGeom prst="mathMultiply">
            <a:avLst/>
          </a:prstGeom>
          <a:ln>
            <a:prstDash val="sysDash"/>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sp macro="" textlink="">
        <xdr:nvSpPr>
          <xdr:cNvPr id="114" name="Multiply 113">
            <a:extLst>
              <a:ext uri="{FF2B5EF4-FFF2-40B4-BE49-F238E27FC236}">
                <a16:creationId xmlns:a16="http://schemas.microsoft.com/office/drawing/2014/main" id="{00000000-0008-0000-0300-000072000000}"/>
              </a:ext>
            </a:extLst>
          </xdr:cNvPr>
          <xdr:cNvSpPr/>
        </xdr:nvSpPr>
        <xdr:spPr>
          <a:xfrm rot="21319013">
            <a:off x="20899178" y="8735892"/>
            <a:ext cx="513101" cy="454704"/>
          </a:xfrm>
          <a:prstGeom prst="mathMultiply">
            <a:avLst/>
          </a:prstGeom>
          <a:ln>
            <a:prstDash val="sysDash"/>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grpSp>
    <xdr:clientData/>
  </xdr:twoCellAnchor>
  <xdr:twoCellAnchor>
    <xdr:from>
      <xdr:col>14</xdr:col>
      <xdr:colOff>179661</xdr:colOff>
      <xdr:row>24</xdr:row>
      <xdr:rowOff>214947</xdr:rowOff>
    </xdr:from>
    <xdr:to>
      <xdr:col>14</xdr:col>
      <xdr:colOff>604346</xdr:colOff>
      <xdr:row>26</xdr:row>
      <xdr:rowOff>155309</xdr:rowOff>
    </xdr:to>
    <xdr:grpSp>
      <xdr:nvGrpSpPr>
        <xdr:cNvPr id="115" name="Group 114">
          <a:extLst>
            <a:ext uri="{FF2B5EF4-FFF2-40B4-BE49-F238E27FC236}">
              <a16:creationId xmlns:a16="http://schemas.microsoft.com/office/drawing/2014/main" id="{00000000-0008-0000-0300-000073000000}"/>
            </a:ext>
          </a:extLst>
        </xdr:cNvPr>
        <xdr:cNvGrpSpPr/>
      </xdr:nvGrpSpPr>
      <xdr:grpSpPr>
        <a:xfrm>
          <a:off x="9014099" y="14716760"/>
          <a:ext cx="424685" cy="702362"/>
          <a:chOff x="20859207" y="8408203"/>
          <a:chExt cx="553072" cy="782393"/>
        </a:xfrm>
      </xdr:grpSpPr>
      <xdr:sp macro="" textlink="">
        <xdr:nvSpPr>
          <xdr:cNvPr id="116" name="Multiply 115">
            <a:extLst>
              <a:ext uri="{FF2B5EF4-FFF2-40B4-BE49-F238E27FC236}">
                <a16:creationId xmlns:a16="http://schemas.microsoft.com/office/drawing/2014/main" id="{00000000-0008-0000-0300-000074000000}"/>
              </a:ext>
            </a:extLst>
          </xdr:cNvPr>
          <xdr:cNvSpPr/>
        </xdr:nvSpPr>
        <xdr:spPr>
          <a:xfrm rot="21319013">
            <a:off x="20859207" y="8408203"/>
            <a:ext cx="513101" cy="454705"/>
          </a:xfrm>
          <a:prstGeom prst="mathMultiply">
            <a:avLst/>
          </a:prstGeom>
          <a:ln>
            <a:prstDash val="sysDash"/>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sp macro="" textlink="">
        <xdr:nvSpPr>
          <xdr:cNvPr id="117" name="Multiply 116">
            <a:extLst>
              <a:ext uri="{FF2B5EF4-FFF2-40B4-BE49-F238E27FC236}">
                <a16:creationId xmlns:a16="http://schemas.microsoft.com/office/drawing/2014/main" id="{00000000-0008-0000-0300-000075000000}"/>
              </a:ext>
            </a:extLst>
          </xdr:cNvPr>
          <xdr:cNvSpPr/>
        </xdr:nvSpPr>
        <xdr:spPr>
          <a:xfrm rot="21319013">
            <a:off x="20899178" y="8735892"/>
            <a:ext cx="513101" cy="454704"/>
          </a:xfrm>
          <a:prstGeom prst="mathMultiply">
            <a:avLst/>
          </a:prstGeom>
          <a:ln>
            <a:prstDash val="sysDash"/>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grpSp>
    <xdr:clientData/>
  </xdr:twoCellAnchor>
  <xdr:twoCellAnchor>
    <xdr:from>
      <xdr:col>15</xdr:col>
      <xdr:colOff>342947</xdr:colOff>
      <xdr:row>24</xdr:row>
      <xdr:rowOff>201340</xdr:rowOff>
    </xdr:from>
    <xdr:to>
      <xdr:col>16</xdr:col>
      <xdr:colOff>155310</xdr:colOff>
      <xdr:row>26</xdr:row>
      <xdr:rowOff>141702</xdr:rowOff>
    </xdr:to>
    <xdr:grpSp>
      <xdr:nvGrpSpPr>
        <xdr:cNvPr id="118" name="Group 117">
          <a:extLst>
            <a:ext uri="{FF2B5EF4-FFF2-40B4-BE49-F238E27FC236}">
              <a16:creationId xmlns:a16="http://schemas.microsoft.com/office/drawing/2014/main" id="{00000000-0008-0000-0300-000076000000}"/>
            </a:ext>
          </a:extLst>
        </xdr:cNvPr>
        <xdr:cNvGrpSpPr/>
      </xdr:nvGrpSpPr>
      <xdr:grpSpPr>
        <a:xfrm>
          <a:off x="9987010" y="14703153"/>
          <a:ext cx="621988" cy="702362"/>
          <a:chOff x="20859207" y="8408203"/>
          <a:chExt cx="553072" cy="782393"/>
        </a:xfrm>
      </xdr:grpSpPr>
      <xdr:sp macro="" textlink="">
        <xdr:nvSpPr>
          <xdr:cNvPr id="119" name="Multiply 118">
            <a:extLst>
              <a:ext uri="{FF2B5EF4-FFF2-40B4-BE49-F238E27FC236}">
                <a16:creationId xmlns:a16="http://schemas.microsoft.com/office/drawing/2014/main" id="{00000000-0008-0000-0300-000077000000}"/>
              </a:ext>
            </a:extLst>
          </xdr:cNvPr>
          <xdr:cNvSpPr/>
        </xdr:nvSpPr>
        <xdr:spPr>
          <a:xfrm rot="21319013">
            <a:off x="20859207" y="8408203"/>
            <a:ext cx="513101" cy="454705"/>
          </a:xfrm>
          <a:prstGeom prst="mathMultiply">
            <a:avLst/>
          </a:prstGeom>
          <a:ln>
            <a:prstDash val="sysDash"/>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sp macro="" textlink="">
        <xdr:nvSpPr>
          <xdr:cNvPr id="120" name="Multiply 119">
            <a:extLst>
              <a:ext uri="{FF2B5EF4-FFF2-40B4-BE49-F238E27FC236}">
                <a16:creationId xmlns:a16="http://schemas.microsoft.com/office/drawing/2014/main" id="{00000000-0008-0000-0300-000078000000}"/>
              </a:ext>
            </a:extLst>
          </xdr:cNvPr>
          <xdr:cNvSpPr/>
        </xdr:nvSpPr>
        <xdr:spPr>
          <a:xfrm rot="21319013">
            <a:off x="20899178" y="8735892"/>
            <a:ext cx="513101" cy="454704"/>
          </a:xfrm>
          <a:prstGeom prst="mathMultiply">
            <a:avLst/>
          </a:prstGeom>
          <a:ln>
            <a:prstDash val="sysDash"/>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grpSp>
    <xdr:clientData/>
  </xdr:twoCellAnchor>
  <xdr:twoCellAnchor>
    <xdr:from>
      <xdr:col>15</xdr:col>
      <xdr:colOff>544286</xdr:colOff>
      <xdr:row>20</xdr:row>
      <xdr:rowOff>217713</xdr:rowOff>
    </xdr:from>
    <xdr:to>
      <xdr:col>15</xdr:col>
      <xdr:colOff>544286</xdr:colOff>
      <xdr:row>25</xdr:row>
      <xdr:rowOff>2</xdr:rowOff>
    </xdr:to>
    <xdr:sp macro="" textlink="">
      <xdr:nvSpPr>
        <xdr:cNvPr id="122" name="Line 4">
          <a:extLst>
            <a:ext uri="{FF2B5EF4-FFF2-40B4-BE49-F238E27FC236}">
              <a16:creationId xmlns:a16="http://schemas.microsoft.com/office/drawing/2014/main" id="{00000000-0008-0000-0300-00007A000000}"/>
            </a:ext>
          </a:extLst>
        </xdr:cNvPr>
        <xdr:cNvSpPr>
          <a:spLocks noChangeShapeType="1"/>
        </xdr:cNvSpPr>
      </xdr:nvSpPr>
      <xdr:spPr bwMode="auto">
        <a:xfrm>
          <a:off x="8858250" y="4231820"/>
          <a:ext cx="0" cy="1755325"/>
        </a:xfrm>
        <a:prstGeom prst="line">
          <a:avLst/>
        </a:prstGeom>
        <a:noFill/>
        <a:ln w="28575">
          <a:solidFill>
            <a:srgbClr val="000000"/>
          </a:solidFill>
          <a:prstDash val="dash"/>
          <a:round/>
          <a:headEnd/>
          <a:tailEnd/>
        </a:ln>
      </xdr:spPr>
    </xdr:sp>
    <xdr:clientData/>
  </xdr:twoCellAnchor>
  <xdr:twoCellAnchor>
    <xdr:from>
      <xdr:col>15</xdr:col>
      <xdr:colOff>190500</xdr:colOff>
      <xdr:row>22</xdr:row>
      <xdr:rowOff>68041</xdr:rowOff>
    </xdr:from>
    <xdr:to>
      <xdr:col>16</xdr:col>
      <xdr:colOff>307754</xdr:colOff>
      <xdr:row>23</xdr:row>
      <xdr:rowOff>98118</xdr:rowOff>
    </xdr:to>
    <xdr:grpSp>
      <xdr:nvGrpSpPr>
        <xdr:cNvPr id="123" name="Group 122">
          <a:extLst>
            <a:ext uri="{FF2B5EF4-FFF2-40B4-BE49-F238E27FC236}">
              <a16:creationId xmlns:a16="http://schemas.microsoft.com/office/drawing/2014/main" id="{00000000-0008-0000-0300-00007B000000}"/>
            </a:ext>
          </a:extLst>
        </xdr:cNvPr>
        <xdr:cNvGrpSpPr/>
      </xdr:nvGrpSpPr>
      <xdr:grpSpPr>
        <a:xfrm rot="16425639">
          <a:off x="10092464" y="13549953"/>
          <a:ext cx="411077" cy="926879"/>
          <a:chOff x="20859207" y="8408203"/>
          <a:chExt cx="553072" cy="782393"/>
        </a:xfrm>
      </xdr:grpSpPr>
      <xdr:sp macro="" textlink="">
        <xdr:nvSpPr>
          <xdr:cNvPr id="124" name="Multiply 123">
            <a:extLst>
              <a:ext uri="{FF2B5EF4-FFF2-40B4-BE49-F238E27FC236}">
                <a16:creationId xmlns:a16="http://schemas.microsoft.com/office/drawing/2014/main" id="{00000000-0008-0000-0300-00007C000000}"/>
              </a:ext>
            </a:extLst>
          </xdr:cNvPr>
          <xdr:cNvSpPr/>
        </xdr:nvSpPr>
        <xdr:spPr>
          <a:xfrm rot="21319013">
            <a:off x="20859207" y="8408203"/>
            <a:ext cx="513101" cy="454705"/>
          </a:xfrm>
          <a:prstGeom prst="mathMultiply">
            <a:avLst/>
          </a:prstGeom>
          <a:ln>
            <a:prstDash val="sysDash"/>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sp macro="" textlink="">
        <xdr:nvSpPr>
          <xdr:cNvPr id="125" name="Multiply 124">
            <a:extLst>
              <a:ext uri="{FF2B5EF4-FFF2-40B4-BE49-F238E27FC236}">
                <a16:creationId xmlns:a16="http://schemas.microsoft.com/office/drawing/2014/main" id="{00000000-0008-0000-0300-00007D000000}"/>
              </a:ext>
            </a:extLst>
          </xdr:cNvPr>
          <xdr:cNvSpPr/>
        </xdr:nvSpPr>
        <xdr:spPr>
          <a:xfrm rot="21319013">
            <a:off x="20899178" y="8735892"/>
            <a:ext cx="513101" cy="454704"/>
          </a:xfrm>
          <a:prstGeom prst="mathMultiply">
            <a:avLst/>
          </a:prstGeom>
          <a:ln>
            <a:prstDash val="sysDash"/>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grpSp>
    <xdr:clientData/>
  </xdr:twoCellAnchor>
  <xdr:twoCellAnchor>
    <xdr:from>
      <xdr:col>15</xdr:col>
      <xdr:colOff>136071</xdr:colOff>
      <xdr:row>20</xdr:row>
      <xdr:rowOff>81645</xdr:rowOff>
    </xdr:from>
    <xdr:to>
      <xdr:col>16</xdr:col>
      <xdr:colOff>253325</xdr:colOff>
      <xdr:row>21</xdr:row>
      <xdr:rowOff>111723</xdr:rowOff>
    </xdr:to>
    <xdr:grpSp>
      <xdr:nvGrpSpPr>
        <xdr:cNvPr id="126" name="Group 125">
          <a:extLst>
            <a:ext uri="{FF2B5EF4-FFF2-40B4-BE49-F238E27FC236}">
              <a16:creationId xmlns:a16="http://schemas.microsoft.com/office/drawing/2014/main" id="{00000000-0008-0000-0300-00007E000000}"/>
            </a:ext>
          </a:extLst>
        </xdr:cNvPr>
        <xdr:cNvGrpSpPr/>
      </xdr:nvGrpSpPr>
      <xdr:grpSpPr>
        <a:xfrm rot="16425639">
          <a:off x="10038035" y="12801557"/>
          <a:ext cx="411078" cy="926879"/>
          <a:chOff x="20859207" y="8408203"/>
          <a:chExt cx="553072" cy="782393"/>
        </a:xfrm>
      </xdr:grpSpPr>
      <xdr:sp macro="" textlink="">
        <xdr:nvSpPr>
          <xdr:cNvPr id="127" name="Multiply 126">
            <a:extLst>
              <a:ext uri="{FF2B5EF4-FFF2-40B4-BE49-F238E27FC236}">
                <a16:creationId xmlns:a16="http://schemas.microsoft.com/office/drawing/2014/main" id="{00000000-0008-0000-0300-00007F000000}"/>
              </a:ext>
            </a:extLst>
          </xdr:cNvPr>
          <xdr:cNvSpPr/>
        </xdr:nvSpPr>
        <xdr:spPr>
          <a:xfrm rot="21319013">
            <a:off x="20859207" y="8408203"/>
            <a:ext cx="513101" cy="454705"/>
          </a:xfrm>
          <a:prstGeom prst="mathMultiply">
            <a:avLst/>
          </a:prstGeom>
          <a:ln>
            <a:prstDash val="sysDash"/>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sp macro="" textlink="">
        <xdr:nvSpPr>
          <xdr:cNvPr id="128" name="Multiply 127">
            <a:extLst>
              <a:ext uri="{FF2B5EF4-FFF2-40B4-BE49-F238E27FC236}">
                <a16:creationId xmlns:a16="http://schemas.microsoft.com/office/drawing/2014/main" id="{00000000-0008-0000-0300-000080000000}"/>
              </a:ext>
            </a:extLst>
          </xdr:cNvPr>
          <xdr:cNvSpPr/>
        </xdr:nvSpPr>
        <xdr:spPr>
          <a:xfrm rot="21319013">
            <a:off x="20899178" y="8735892"/>
            <a:ext cx="513101" cy="454704"/>
          </a:xfrm>
          <a:prstGeom prst="mathMultiply">
            <a:avLst/>
          </a:prstGeom>
          <a:ln>
            <a:prstDash val="sysDash"/>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grpSp>
    <xdr:clientData/>
  </xdr:twoCellAnchor>
  <xdr:twoCellAnchor>
    <xdr:from>
      <xdr:col>16</xdr:col>
      <xdr:colOff>95249</xdr:colOff>
      <xdr:row>20</xdr:row>
      <xdr:rowOff>258537</xdr:rowOff>
    </xdr:from>
    <xdr:to>
      <xdr:col>21</xdr:col>
      <xdr:colOff>136072</xdr:colOff>
      <xdr:row>20</xdr:row>
      <xdr:rowOff>285750</xdr:rowOff>
    </xdr:to>
    <xdr:sp macro="" textlink="">
      <xdr:nvSpPr>
        <xdr:cNvPr id="129" name="Line 4">
          <a:extLst>
            <a:ext uri="{FF2B5EF4-FFF2-40B4-BE49-F238E27FC236}">
              <a16:creationId xmlns:a16="http://schemas.microsoft.com/office/drawing/2014/main" id="{00000000-0008-0000-0300-000081000000}"/>
            </a:ext>
          </a:extLst>
        </xdr:cNvPr>
        <xdr:cNvSpPr>
          <a:spLocks noChangeShapeType="1"/>
        </xdr:cNvSpPr>
      </xdr:nvSpPr>
      <xdr:spPr bwMode="auto">
        <a:xfrm flipH="1" flipV="1">
          <a:off x="9021535" y="4272644"/>
          <a:ext cx="3238501" cy="27213"/>
        </a:xfrm>
        <a:prstGeom prst="line">
          <a:avLst/>
        </a:prstGeom>
        <a:noFill/>
        <a:ln w="28575">
          <a:solidFill>
            <a:srgbClr val="000000"/>
          </a:solidFill>
          <a:prstDash val="dash"/>
          <a:round/>
          <a:headEnd/>
          <a:tailEnd/>
        </a:ln>
      </xdr:spPr>
    </xdr:sp>
    <xdr:clientData/>
  </xdr:twoCellAnchor>
  <xdr:twoCellAnchor>
    <xdr:from>
      <xdr:col>17</xdr:col>
      <xdr:colOff>136070</xdr:colOff>
      <xdr:row>19</xdr:row>
      <xdr:rowOff>312964</xdr:rowOff>
    </xdr:from>
    <xdr:to>
      <xdr:col>17</xdr:col>
      <xdr:colOff>560755</xdr:colOff>
      <xdr:row>21</xdr:row>
      <xdr:rowOff>253326</xdr:rowOff>
    </xdr:to>
    <xdr:grpSp>
      <xdr:nvGrpSpPr>
        <xdr:cNvPr id="130" name="Group 129">
          <a:extLst>
            <a:ext uri="{FF2B5EF4-FFF2-40B4-BE49-F238E27FC236}">
              <a16:creationId xmlns:a16="http://schemas.microsoft.com/office/drawing/2014/main" id="{00000000-0008-0000-0300-000082000000}"/>
            </a:ext>
          </a:extLst>
        </xdr:cNvPr>
        <xdr:cNvGrpSpPr/>
      </xdr:nvGrpSpPr>
      <xdr:grpSpPr>
        <a:xfrm>
          <a:off x="11256508" y="12909777"/>
          <a:ext cx="424685" cy="702362"/>
          <a:chOff x="20859207" y="8408203"/>
          <a:chExt cx="553072" cy="782393"/>
        </a:xfrm>
      </xdr:grpSpPr>
      <xdr:sp macro="" textlink="">
        <xdr:nvSpPr>
          <xdr:cNvPr id="131" name="Multiply 130">
            <a:extLst>
              <a:ext uri="{FF2B5EF4-FFF2-40B4-BE49-F238E27FC236}">
                <a16:creationId xmlns:a16="http://schemas.microsoft.com/office/drawing/2014/main" id="{00000000-0008-0000-0300-000083000000}"/>
              </a:ext>
            </a:extLst>
          </xdr:cNvPr>
          <xdr:cNvSpPr/>
        </xdr:nvSpPr>
        <xdr:spPr>
          <a:xfrm rot="21319013">
            <a:off x="20859207" y="8408203"/>
            <a:ext cx="513101" cy="454705"/>
          </a:xfrm>
          <a:prstGeom prst="mathMultiply">
            <a:avLst/>
          </a:prstGeom>
          <a:ln>
            <a:prstDash val="sysDash"/>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sp macro="" textlink="">
        <xdr:nvSpPr>
          <xdr:cNvPr id="132" name="Multiply 131">
            <a:extLst>
              <a:ext uri="{FF2B5EF4-FFF2-40B4-BE49-F238E27FC236}">
                <a16:creationId xmlns:a16="http://schemas.microsoft.com/office/drawing/2014/main" id="{00000000-0008-0000-0300-000084000000}"/>
              </a:ext>
            </a:extLst>
          </xdr:cNvPr>
          <xdr:cNvSpPr/>
        </xdr:nvSpPr>
        <xdr:spPr>
          <a:xfrm rot="21319013">
            <a:off x="20899178" y="8735892"/>
            <a:ext cx="513101" cy="454704"/>
          </a:xfrm>
          <a:prstGeom prst="mathMultiply">
            <a:avLst/>
          </a:prstGeom>
          <a:ln>
            <a:prstDash val="sysDash"/>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grpSp>
    <xdr:clientData/>
  </xdr:twoCellAnchor>
  <xdr:twoCellAnchor>
    <xdr:from>
      <xdr:col>18</xdr:col>
      <xdr:colOff>506184</xdr:colOff>
      <xdr:row>19</xdr:row>
      <xdr:rowOff>315685</xdr:rowOff>
    </xdr:from>
    <xdr:to>
      <xdr:col>19</xdr:col>
      <xdr:colOff>318548</xdr:colOff>
      <xdr:row>21</xdr:row>
      <xdr:rowOff>256047</xdr:rowOff>
    </xdr:to>
    <xdr:grpSp>
      <xdr:nvGrpSpPr>
        <xdr:cNvPr id="133" name="Group 132">
          <a:extLst>
            <a:ext uri="{FF2B5EF4-FFF2-40B4-BE49-F238E27FC236}">
              <a16:creationId xmlns:a16="http://schemas.microsoft.com/office/drawing/2014/main" id="{00000000-0008-0000-0300-000085000000}"/>
            </a:ext>
          </a:extLst>
        </xdr:cNvPr>
        <xdr:cNvGrpSpPr/>
      </xdr:nvGrpSpPr>
      <xdr:grpSpPr>
        <a:xfrm>
          <a:off x="12293372" y="12912498"/>
          <a:ext cx="431489" cy="702362"/>
          <a:chOff x="20859207" y="8408203"/>
          <a:chExt cx="553072" cy="782393"/>
        </a:xfrm>
      </xdr:grpSpPr>
      <xdr:sp macro="" textlink="">
        <xdr:nvSpPr>
          <xdr:cNvPr id="134" name="Multiply 133">
            <a:extLst>
              <a:ext uri="{FF2B5EF4-FFF2-40B4-BE49-F238E27FC236}">
                <a16:creationId xmlns:a16="http://schemas.microsoft.com/office/drawing/2014/main" id="{00000000-0008-0000-0300-000086000000}"/>
              </a:ext>
            </a:extLst>
          </xdr:cNvPr>
          <xdr:cNvSpPr/>
        </xdr:nvSpPr>
        <xdr:spPr>
          <a:xfrm rot="21319013">
            <a:off x="20859207" y="8408203"/>
            <a:ext cx="513101" cy="454705"/>
          </a:xfrm>
          <a:prstGeom prst="mathMultiply">
            <a:avLst/>
          </a:prstGeom>
          <a:ln>
            <a:prstDash val="sysDash"/>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sp macro="" textlink="">
        <xdr:nvSpPr>
          <xdr:cNvPr id="135" name="Multiply 134">
            <a:extLst>
              <a:ext uri="{FF2B5EF4-FFF2-40B4-BE49-F238E27FC236}">
                <a16:creationId xmlns:a16="http://schemas.microsoft.com/office/drawing/2014/main" id="{00000000-0008-0000-0300-000087000000}"/>
              </a:ext>
            </a:extLst>
          </xdr:cNvPr>
          <xdr:cNvSpPr/>
        </xdr:nvSpPr>
        <xdr:spPr>
          <a:xfrm rot="21319013">
            <a:off x="20899178" y="8735892"/>
            <a:ext cx="513101" cy="454704"/>
          </a:xfrm>
          <a:prstGeom prst="mathMultiply">
            <a:avLst/>
          </a:prstGeom>
          <a:ln>
            <a:prstDash val="sysDash"/>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grpSp>
    <xdr:clientData/>
  </xdr:twoCellAnchor>
  <xdr:twoCellAnchor>
    <xdr:from>
      <xdr:col>20</xdr:col>
      <xdr:colOff>244930</xdr:colOff>
      <xdr:row>19</xdr:row>
      <xdr:rowOff>258535</xdr:rowOff>
    </xdr:from>
    <xdr:to>
      <xdr:col>21</xdr:col>
      <xdr:colOff>411079</xdr:colOff>
      <xdr:row>21</xdr:row>
      <xdr:rowOff>316898</xdr:rowOff>
    </xdr:to>
    <xdr:grpSp>
      <xdr:nvGrpSpPr>
        <xdr:cNvPr id="6" name="Group 5">
          <a:extLst>
            <a:ext uri="{FF2B5EF4-FFF2-40B4-BE49-F238E27FC236}">
              <a16:creationId xmlns:a16="http://schemas.microsoft.com/office/drawing/2014/main" id="{00000000-0008-0000-0300-000006000000}"/>
            </a:ext>
          </a:extLst>
        </xdr:cNvPr>
        <xdr:cNvGrpSpPr/>
      </xdr:nvGrpSpPr>
      <xdr:grpSpPr>
        <a:xfrm>
          <a:off x="13270368" y="12855348"/>
          <a:ext cx="785274" cy="820363"/>
          <a:chOff x="11838215" y="3891642"/>
          <a:chExt cx="778470" cy="847577"/>
        </a:xfrm>
      </xdr:grpSpPr>
      <xdr:sp macro="" textlink="">
        <xdr:nvSpPr>
          <xdr:cNvPr id="137" name="Multiply 136">
            <a:extLst>
              <a:ext uri="{FF2B5EF4-FFF2-40B4-BE49-F238E27FC236}">
                <a16:creationId xmlns:a16="http://schemas.microsoft.com/office/drawing/2014/main" id="{00000000-0008-0000-0300-000089000000}"/>
              </a:ext>
            </a:extLst>
          </xdr:cNvPr>
          <xdr:cNvSpPr/>
        </xdr:nvSpPr>
        <xdr:spPr>
          <a:xfrm rot="21319013">
            <a:off x="12164786" y="3891642"/>
            <a:ext cx="419240" cy="466577"/>
          </a:xfrm>
          <a:prstGeom prst="mathMultiply">
            <a:avLst/>
          </a:prstGeom>
          <a:ln>
            <a:prstDash val="sysDash"/>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sp macro="" textlink="">
        <xdr:nvSpPr>
          <xdr:cNvPr id="138" name="Multiply 137">
            <a:extLst>
              <a:ext uri="{FF2B5EF4-FFF2-40B4-BE49-F238E27FC236}">
                <a16:creationId xmlns:a16="http://schemas.microsoft.com/office/drawing/2014/main" id="{00000000-0008-0000-0300-00008A000000}"/>
              </a:ext>
            </a:extLst>
          </xdr:cNvPr>
          <xdr:cNvSpPr/>
        </xdr:nvSpPr>
        <xdr:spPr>
          <a:xfrm rot="21319013">
            <a:off x="12197445" y="4227887"/>
            <a:ext cx="419240" cy="466576"/>
          </a:xfrm>
          <a:prstGeom prst="mathMultiply">
            <a:avLst/>
          </a:prstGeom>
          <a:ln>
            <a:prstDash val="sysDash"/>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sp macro="" textlink="">
        <xdr:nvSpPr>
          <xdr:cNvPr id="139" name="Multiply 138">
            <a:extLst>
              <a:ext uri="{FF2B5EF4-FFF2-40B4-BE49-F238E27FC236}">
                <a16:creationId xmlns:a16="http://schemas.microsoft.com/office/drawing/2014/main" id="{00000000-0008-0000-0300-00008B000000}"/>
              </a:ext>
            </a:extLst>
          </xdr:cNvPr>
          <xdr:cNvSpPr/>
        </xdr:nvSpPr>
        <xdr:spPr>
          <a:xfrm rot="21319013">
            <a:off x="11838215" y="4272643"/>
            <a:ext cx="419240" cy="466576"/>
          </a:xfrm>
          <a:prstGeom prst="mathMultiply">
            <a:avLst/>
          </a:prstGeom>
          <a:ln>
            <a:prstDash val="sysDash"/>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grpSp>
    <xdr:clientData/>
  </xdr:twoCellAnchor>
  <xdr:twoCellAnchor>
    <xdr:from>
      <xdr:col>21</xdr:col>
      <xdr:colOff>27214</xdr:colOff>
      <xdr:row>20</xdr:row>
      <xdr:rowOff>353786</xdr:rowOff>
    </xdr:from>
    <xdr:to>
      <xdr:col>21</xdr:col>
      <xdr:colOff>449036</xdr:colOff>
      <xdr:row>23</xdr:row>
      <xdr:rowOff>27213</xdr:rowOff>
    </xdr:to>
    <xdr:sp macro="" textlink="">
      <xdr:nvSpPr>
        <xdr:cNvPr id="142" name="Line 4">
          <a:extLst>
            <a:ext uri="{FF2B5EF4-FFF2-40B4-BE49-F238E27FC236}">
              <a16:creationId xmlns:a16="http://schemas.microsoft.com/office/drawing/2014/main" id="{00000000-0008-0000-0300-00008E000000}"/>
            </a:ext>
          </a:extLst>
        </xdr:cNvPr>
        <xdr:cNvSpPr>
          <a:spLocks noChangeShapeType="1"/>
        </xdr:cNvSpPr>
      </xdr:nvSpPr>
      <xdr:spPr bwMode="auto">
        <a:xfrm flipH="1" flipV="1">
          <a:off x="12151178" y="4367893"/>
          <a:ext cx="421822" cy="857249"/>
        </a:xfrm>
        <a:prstGeom prst="line">
          <a:avLst/>
        </a:prstGeom>
        <a:noFill/>
        <a:ln w="28575">
          <a:solidFill>
            <a:srgbClr val="000000"/>
          </a:solidFill>
          <a:prstDash val="dash"/>
          <a:round/>
          <a:headEnd/>
          <a:tailEnd/>
        </a:ln>
      </xdr:spPr>
    </xdr:sp>
    <xdr:clientData/>
  </xdr:twoCellAnchor>
  <xdr:twoCellAnchor>
    <xdr:from>
      <xdr:col>21</xdr:col>
      <xdr:colOff>13608</xdr:colOff>
      <xdr:row>22</xdr:row>
      <xdr:rowOff>13610</xdr:rowOff>
    </xdr:from>
    <xdr:to>
      <xdr:col>21</xdr:col>
      <xdr:colOff>743184</xdr:colOff>
      <xdr:row>23</xdr:row>
      <xdr:rowOff>43687</xdr:rowOff>
    </xdr:to>
    <xdr:grpSp>
      <xdr:nvGrpSpPr>
        <xdr:cNvPr id="143" name="Group 142">
          <a:extLst>
            <a:ext uri="{FF2B5EF4-FFF2-40B4-BE49-F238E27FC236}">
              <a16:creationId xmlns:a16="http://schemas.microsoft.com/office/drawing/2014/main" id="{00000000-0008-0000-0300-00008F000000}"/>
            </a:ext>
          </a:extLst>
        </xdr:cNvPr>
        <xdr:cNvGrpSpPr/>
      </xdr:nvGrpSpPr>
      <xdr:grpSpPr>
        <a:xfrm rot="14722743">
          <a:off x="13817420" y="13594174"/>
          <a:ext cx="411077" cy="729576"/>
          <a:chOff x="20859207" y="8408203"/>
          <a:chExt cx="553072" cy="782393"/>
        </a:xfrm>
      </xdr:grpSpPr>
      <xdr:sp macro="" textlink="">
        <xdr:nvSpPr>
          <xdr:cNvPr id="144" name="Multiply 143">
            <a:extLst>
              <a:ext uri="{FF2B5EF4-FFF2-40B4-BE49-F238E27FC236}">
                <a16:creationId xmlns:a16="http://schemas.microsoft.com/office/drawing/2014/main" id="{00000000-0008-0000-0300-000090000000}"/>
              </a:ext>
            </a:extLst>
          </xdr:cNvPr>
          <xdr:cNvSpPr/>
        </xdr:nvSpPr>
        <xdr:spPr>
          <a:xfrm rot="21319013">
            <a:off x="20859207" y="8408203"/>
            <a:ext cx="513101" cy="454705"/>
          </a:xfrm>
          <a:prstGeom prst="mathMultiply">
            <a:avLst/>
          </a:prstGeom>
          <a:ln>
            <a:prstDash val="sysDash"/>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sp macro="" textlink="">
        <xdr:nvSpPr>
          <xdr:cNvPr id="145" name="Multiply 144">
            <a:extLst>
              <a:ext uri="{FF2B5EF4-FFF2-40B4-BE49-F238E27FC236}">
                <a16:creationId xmlns:a16="http://schemas.microsoft.com/office/drawing/2014/main" id="{00000000-0008-0000-0300-000091000000}"/>
              </a:ext>
            </a:extLst>
          </xdr:cNvPr>
          <xdr:cNvSpPr/>
        </xdr:nvSpPr>
        <xdr:spPr>
          <a:xfrm rot="21319013">
            <a:off x="20899178" y="8735892"/>
            <a:ext cx="513101" cy="454704"/>
          </a:xfrm>
          <a:prstGeom prst="mathMultiply">
            <a:avLst/>
          </a:prstGeom>
          <a:ln>
            <a:prstDash val="sysDash"/>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grpSp>
    <xdr:clientData/>
  </xdr:twoCellAnchor>
  <xdr:twoCellAnchor>
    <xdr:from>
      <xdr:col>3</xdr:col>
      <xdr:colOff>217715</xdr:colOff>
      <xdr:row>24</xdr:row>
      <xdr:rowOff>163285</xdr:rowOff>
    </xdr:from>
    <xdr:to>
      <xdr:col>4</xdr:col>
      <xdr:colOff>383863</xdr:colOff>
      <xdr:row>26</xdr:row>
      <xdr:rowOff>221648</xdr:rowOff>
    </xdr:to>
    <xdr:grpSp>
      <xdr:nvGrpSpPr>
        <xdr:cNvPr id="146" name="Group 145">
          <a:extLst>
            <a:ext uri="{FF2B5EF4-FFF2-40B4-BE49-F238E27FC236}">
              <a16:creationId xmlns:a16="http://schemas.microsoft.com/office/drawing/2014/main" id="{00000000-0008-0000-0300-000092000000}"/>
            </a:ext>
          </a:extLst>
        </xdr:cNvPr>
        <xdr:cNvGrpSpPr/>
      </xdr:nvGrpSpPr>
      <xdr:grpSpPr>
        <a:xfrm>
          <a:off x="2075090" y="14665098"/>
          <a:ext cx="785273" cy="820363"/>
          <a:chOff x="11838215" y="3891642"/>
          <a:chExt cx="778470" cy="847577"/>
        </a:xfrm>
      </xdr:grpSpPr>
      <xdr:sp macro="" textlink="">
        <xdr:nvSpPr>
          <xdr:cNvPr id="147" name="Multiply 146">
            <a:extLst>
              <a:ext uri="{FF2B5EF4-FFF2-40B4-BE49-F238E27FC236}">
                <a16:creationId xmlns:a16="http://schemas.microsoft.com/office/drawing/2014/main" id="{00000000-0008-0000-0300-000093000000}"/>
              </a:ext>
            </a:extLst>
          </xdr:cNvPr>
          <xdr:cNvSpPr/>
        </xdr:nvSpPr>
        <xdr:spPr>
          <a:xfrm rot="21319013">
            <a:off x="12164786" y="3891642"/>
            <a:ext cx="419240" cy="466577"/>
          </a:xfrm>
          <a:prstGeom prst="mathMultiply">
            <a:avLst/>
          </a:prstGeom>
          <a:ln>
            <a:prstDash val="sysDash"/>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sp macro="" textlink="">
        <xdr:nvSpPr>
          <xdr:cNvPr id="148" name="Multiply 147">
            <a:extLst>
              <a:ext uri="{FF2B5EF4-FFF2-40B4-BE49-F238E27FC236}">
                <a16:creationId xmlns:a16="http://schemas.microsoft.com/office/drawing/2014/main" id="{00000000-0008-0000-0300-000094000000}"/>
              </a:ext>
            </a:extLst>
          </xdr:cNvPr>
          <xdr:cNvSpPr/>
        </xdr:nvSpPr>
        <xdr:spPr>
          <a:xfrm rot="21319013">
            <a:off x="12197445" y="4227887"/>
            <a:ext cx="419240" cy="466576"/>
          </a:xfrm>
          <a:prstGeom prst="mathMultiply">
            <a:avLst/>
          </a:prstGeom>
          <a:ln>
            <a:prstDash val="sysDash"/>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sp macro="" textlink="">
        <xdr:nvSpPr>
          <xdr:cNvPr id="152" name="Multiply 151">
            <a:extLst>
              <a:ext uri="{FF2B5EF4-FFF2-40B4-BE49-F238E27FC236}">
                <a16:creationId xmlns:a16="http://schemas.microsoft.com/office/drawing/2014/main" id="{00000000-0008-0000-0300-000098000000}"/>
              </a:ext>
            </a:extLst>
          </xdr:cNvPr>
          <xdr:cNvSpPr/>
        </xdr:nvSpPr>
        <xdr:spPr>
          <a:xfrm rot="21319013">
            <a:off x="11838215" y="4272643"/>
            <a:ext cx="419240" cy="466576"/>
          </a:xfrm>
          <a:prstGeom prst="mathMultiply">
            <a:avLst/>
          </a:prstGeom>
          <a:ln>
            <a:prstDash val="sysDash"/>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grpSp>
    <xdr:clientData/>
  </xdr:twoCellAnchor>
  <xdr:twoCellAnchor>
    <xdr:from>
      <xdr:col>2</xdr:col>
      <xdr:colOff>503464</xdr:colOff>
      <xdr:row>20</xdr:row>
      <xdr:rowOff>156481</xdr:rowOff>
    </xdr:from>
    <xdr:to>
      <xdr:col>23</xdr:col>
      <xdr:colOff>302080</xdr:colOff>
      <xdr:row>27</xdr:row>
      <xdr:rowOff>131986</xdr:rowOff>
    </xdr:to>
    <xdr:cxnSp macro="">
      <xdr:nvCxnSpPr>
        <xdr:cNvPr id="154" name="Straight Connector 153">
          <a:extLst>
            <a:ext uri="{FF2B5EF4-FFF2-40B4-BE49-F238E27FC236}">
              <a16:creationId xmlns:a16="http://schemas.microsoft.com/office/drawing/2014/main" id="{00000000-0008-0000-0300-00009A000000}"/>
            </a:ext>
          </a:extLst>
        </xdr:cNvPr>
        <xdr:cNvCxnSpPr/>
      </xdr:nvCxnSpPr>
      <xdr:spPr>
        <a:xfrm>
          <a:off x="1741714" y="13134294"/>
          <a:ext cx="14062304" cy="2523442"/>
        </a:xfrm>
        <a:prstGeom prst="line">
          <a:avLst/>
        </a:prstGeom>
        <a:ln>
          <a:prstDash val="solid"/>
        </a:ln>
      </xdr:spPr>
      <xdr:style>
        <a:lnRef idx="2">
          <a:schemeClr val="dk1"/>
        </a:lnRef>
        <a:fillRef idx="0">
          <a:schemeClr val="dk1"/>
        </a:fillRef>
        <a:effectRef idx="1">
          <a:schemeClr val="dk1"/>
        </a:effectRef>
        <a:fontRef idx="minor">
          <a:schemeClr val="tx1"/>
        </a:fontRef>
      </xdr:style>
    </xdr:cxnSp>
    <xdr:clientData/>
  </xdr:twoCellAnchor>
  <xdr:twoCellAnchor>
    <xdr:from>
      <xdr:col>2</xdr:col>
      <xdr:colOff>489858</xdr:colOff>
      <xdr:row>20</xdr:row>
      <xdr:rowOff>81643</xdr:rowOff>
    </xdr:from>
    <xdr:to>
      <xdr:col>2</xdr:col>
      <xdr:colOff>544286</xdr:colOff>
      <xdr:row>53</xdr:row>
      <xdr:rowOff>231322</xdr:rowOff>
    </xdr:to>
    <xdr:cxnSp macro="">
      <xdr:nvCxnSpPr>
        <xdr:cNvPr id="155" name="Straight Connector 154">
          <a:extLst>
            <a:ext uri="{FF2B5EF4-FFF2-40B4-BE49-F238E27FC236}">
              <a16:creationId xmlns:a16="http://schemas.microsoft.com/office/drawing/2014/main" id="{00000000-0008-0000-0300-00009B000000}"/>
            </a:ext>
          </a:extLst>
        </xdr:cNvPr>
        <xdr:cNvCxnSpPr/>
      </xdr:nvCxnSpPr>
      <xdr:spPr>
        <a:xfrm>
          <a:off x="1714501" y="4095750"/>
          <a:ext cx="54428" cy="11879036"/>
        </a:xfrm>
        <a:prstGeom prst="line">
          <a:avLst/>
        </a:prstGeom>
        <a:ln>
          <a:prstDash val="solid"/>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394608</xdr:colOff>
      <xdr:row>17</xdr:row>
      <xdr:rowOff>285749</xdr:rowOff>
    </xdr:from>
    <xdr:to>
      <xdr:col>1</xdr:col>
      <xdr:colOff>523875</xdr:colOff>
      <xdr:row>53</xdr:row>
      <xdr:rowOff>95250</xdr:rowOff>
    </xdr:to>
    <xdr:cxnSp macro="">
      <xdr:nvCxnSpPr>
        <xdr:cNvPr id="156" name="Straight Connector 155">
          <a:extLst>
            <a:ext uri="{FF2B5EF4-FFF2-40B4-BE49-F238E27FC236}">
              <a16:creationId xmlns:a16="http://schemas.microsoft.com/office/drawing/2014/main" id="{00000000-0008-0000-0300-00009C000000}"/>
            </a:ext>
          </a:extLst>
        </xdr:cNvPr>
        <xdr:cNvCxnSpPr/>
      </xdr:nvCxnSpPr>
      <xdr:spPr>
        <a:xfrm flipH="1">
          <a:off x="1013733" y="12120562"/>
          <a:ext cx="129267" cy="12001501"/>
        </a:xfrm>
        <a:prstGeom prst="line">
          <a:avLst/>
        </a:prstGeom>
        <a:ln>
          <a:prstDash val="solid"/>
        </a:ln>
      </xdr:spPr>
      <xdr:style>
        <a:lnRef idx="2">
          <a:schemeClr val="dk1"/>
        </a:lnRef>
        <a:fillRef idx="0">
          <a:schemeClr val="dk1"/>
        </a:fillRef>
        <a:effectRef idx="1">
          <a:schemeClr val="dk1"/>
        </a:effectRef>
        <a:fontRef idx="minor">
          <a:schemeClr val="tx1"/>
        </a:fontRef>
      </xdr:style>
    </xdr:cxnSp>
    <xdr:clientData/>
  </xdr:twoCellAnchor>
  <xdr:twoCellAnchor>
    <xdr:from>
      <xdr:col>2</xdr:col>
      <xdr:colOff>496662</xdr:colOff>
      <xdr:row>12</xdr:row>
      <xdr:rowOff>95251</xdr:rowOff>
    </xdr:from>
    <xdr:to>
      <xdr:col>11</xdr:col>
      <xdr:colOff>71438</xdr:colOff>
      <xdr:row>19</xdr:row>
      <xdr:rowOff>61233</xdr:rowOff>
    </xdr:to>
    <xdr:cxnSp macro="">
      <xdr:nvCxnSpPr>
        <xdr:cNvPr id="157" name="Straight Connector 156">
          <a:extLst>
            <a:ext uri="{FF2B5EF4-FFF2-40B4-BE49-F238E27FC236}">
              <a16:creationId xmlns:a16="http://schemas.microsoft.com/office/drawing/2014/main" id="{00000000-0008-0000-0300-00009D000000}"/>
            </a:ext>
          </a:extLst>
        </xdr:cNvPr>
        <xdr:cNvCxnSpPr/>
      </xdr:nvCxnSpPr>
      <xdr:spPr>
        <a:xfrm flipH="1">
          <a:off x="1734912" y="8477251"/>
          <a:ext cx="5146901" cy="4180795"/>
        </a:xfrm>
        <a:prstGeom prst="line">
          <a:avLst/>
        </a:prstGeom>
        <a:ln>
          <a:prstDash val="solid"/>
        </a:ln>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408214</xdr:colOff>
      <xdr:row>18</xdr:row>
      <xdr:rowOff>95250</xdr:rowOff>
    </xdr:from>
    <xdr:to>
      <xdr:col>24</xdr:col>
      <xdr:colOff>571500</xdr:colOff>
      <xdr:row>21</xdr:row>
      <xdr:rowOff>300178</xdr:rowOff>
    </xdr:to>
    <xdr:sp macro="" textlink="">
      <xdr:nvSpPr>
        <xdr:cNvPr id="23" name="Freeform 22">
          <a:extLst>
            <a:ext uri="{FF2B5EF4-FFF2-40B4-BE49-F238E27FC236}">
              <a16:creationId xmlns:a16="http://schemas.microsoft.com/office/drawing/2014/main" id="{00000000-0008-0000-0300-000017000000}"/>
            </a:ext>
          </a:extLst>
        </xdr:cNvPr>
        <xdr:cNvSpPr/>
      </xdr:nvSpPr>
      <xdr:spPr>
        <a:xfrm>
          <a:off x="2857500" y="3320143"/>
          <a:ext cx="13539107" cy="1388749"/>
        </a:xfrm>
        <a:custGeom>
          <a:avLst/>
          <a:gdLst>
            <a:gd name="connsiteX0" fmla="*/ 0 w 13539107"/>
            <a:gd name="connsiteY0" fmla="*/ 0 h 1388749"/>
            <a:gd name="connsiteX1" fmla="*/ 4354286 w 13539107"/>
            <a:gd name="connsiteY1" fmla="*/ 775607 h 1388749"/>
            <a:gd name="connsiteX2" fmla="*/ 7157357 w 13539107"/>
            <a:gd name="connsiteY2" fmla="*/ 1279071 h 1388749"/>
            <a:gd name="connsiteX3" fmla="*/ 9484179 w 13539107"/>
            <a:gd name="connsiteY3" fmla="*/ 1387928 h 1388749"/>
            <a:gd name="connsiteX4" fmla="*/ 11960679 w 13539107"/>
            <a:gd name="connsiteY4" fmla="*/ 1251857 h 1388749"/>
            <a:gd name="connsiteX5" fmla="*/ 13539107 w 13539107"/>
            <a:gd name="connsiteY5" fmla="*/ 1156607 h 1388749"/>
            <a:gd name="connsiteX6" fmla="*/ 13539107 w 13539107"/>
            <a:gd name="connsiteY6" fmla="*/ 1156607 h 138874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13539107" h="1388749">
              <a:moveTo>
                <a:pt x="0" y="0"/>
              </a:moveTo>
              <a:lnTo>
                <a:pt x="4354286" y="775607"/>
              </a:lnTo>
              <a:cubicBezTo>
                <a:pt x="5547179" y="988785"/>
                <a:pt x="6302375" y="1177017"/>
                <a:pt x="7157357" y="1279071"/>
              </a:cubicBezTo>
              <a:cubicBezTo>
                <a:pt x="8012339" y="1381125"/>
                <a:pt x="8683625" y="1392464"/>
                <a:pt x="9484179" y="1387928"/>
              </a:cubicBezTo>
              <a:cubicBezTo>
                <a:pt x="10284733" y="1383392"/>
                <a:pt x="11960679" y="1251857"/>
                <a:pt x="11960679" y="1251857"/>
              </a:cubicBezTo>
              <a:lnTo>
                <a:pt x="13539107" y="1156607"/>
              </a:lnTo>
              <a:lnTo>
                <a:pt x="13539107" y="1156607"/>
              </a:lnTo>
            </a:path>
          </a:pathLst>
        </a:cu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IN" sz="1100"/>
        </a:p>
      </xdr:txBody>
    </xdr:sp>
    <xdr:clientData/>
  </xdr:twoCellAnchor>
  <xdr:twoCellAnchor>
    <xdr:from>
      <xdr:col>4</xdr:col>
      <xdr:colOff>506186</xdr:colOff>
      <xdr:row>18</xdr:row>
      <xdr:rowOff>302078</xdr:rowOff>
    </xdr:from>
    <xdr:to>
      <xdr:col>25</xdr:col>
      <xdr:colOff>57150</xdr:colOff>
      <xdr:row>22</xdr:row>
      <xdr:rowOff>112399</xdr:rowOff>
    </xdr:to>
    <xdr:sp macro="" textlink="">
      <xdr:nvSpPr>
        <xdr:cNvPr id="161" name="Freeform 160">
          <a:extLst>
            <a:ext uri="{FF2B5EF4-FFF2-40B4-BE49-F238E27FC236}">
              <a16:creationId xmlns:a16="http://schemas.microsoft.com/office/drawing/2014/main" id="{00000000-0008-0000-0300-0000A1000000}"/>
            </a:ext>
          </a:extLst>
        </xdr:cNvPr>
        <xdr:cNvSpPr/>
      </xdr:nvSpPr>
      <xdr:spPr>
        <a:xfrm>
          <a:off x="2955472" y="3526971"/>
          <a:ext cx="13539107" cy="1388749"/>
        </a:xfrm>
        <a:custGeom>
          <a:avLst/>
          <a:gdLst>
            <a:gd name="connsiteX0" fmla="*/ 0 w 13539107"/>
            <a:gd name="connsiteY0" fmla="*/ 0 h 1388749"/>
            <a:gd name="connsiteX1" fmla="*/ 4354286 w 13539107"/>
            <a:gd name="connsiteY1" fmla="*/ 775607 h 1388749"/>
            <a:gd name="connsiteX2" fmla="*/ 7157357 w 13539107"/>
            <a:gd name="connsiteY2" fmla="*/ 1279071 h 1388749"/>
            <a:gd name="connsiteX3" fmla="*/ 9484179 w 13539107"/>
            <a:gd name="connsiteY3" fmla="*/ 1387928 h 1388749"/>
            <a:gd name="connsiteX4" fmla="*/ 11960679 w 13539107"/>
            <a:gd name="connsiteY4" fmla="*/ 1251857 h 1388749"/>
            <a:gd name="connsiteX5" fmla="*/ 13539107 w 13539107"/>
            <a:gd name="connsiteY5" fmla="*/ 1156607 h 1388749"/>
            <a:gd name="connsiteX6" fmla="*/ 13539107 w 13539107"/>
            <a:gd name="connsiteY6" fmla="*/ 1156607 h 138874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13539107" h="1388749">
              <a:moveTo>
                <a:pt x="0" y="0"/>
              </a:moveTo>
              <a:lnTo>
                <a:pt x="4354286" y="775607"/>
              </a:lnTo>
              <a:cubicBezTo>
                <a:pt x="5547179" y="988785"/>
                <a:pt x="6302375" y="1177017"/>
                <a:pt x="7157357" y="1279071"/>
              </a:cubicBezTo>
              <a:cubicBezTo>
                <a:pt x="8012339" y="1381125"/>
                <a:pt x="8683625" y="1392464"/>
                <a:pt x="9484179" y="1387928"/>
              </a:cubicBezTo>
              <a:cubicBezTo>
                <a:pt x="10284733" y="1383392"/>
                <a:pt x="11960679" y="1251857"/>
                <a:pt x="11960679" y="1251857"/>
              </a:cubicBezTo>
              <a:lnTo>
                <a:pt x="13539107" y="1156607"/>
              </a:lnTo>
              <a:lnTo>
                <a:pt x="13539107" y="1156607"/>
              </a:lnTo>
            </a:path>
          </a:pathLst>
        </a:cu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IN" sz="1100"/>
        </a:p>
      </xdr:txBody>
    </xdr:sp>
    <xdr:clientData/>
  </xdr:twoCellAnchor>
  <xdr:twoCellAnchor>
    <xdr:from>
      <xdr:col>23</xdr:col>
      <xdr:colOff>288471</xdr:colOff>
      <xdr:row>27</xdr:row>
      <xdr:rowOff>131992</xdr:rowOff>
    </xdr:from>
    <xdr:to>
      <xdr:col>23</xdr:col>
      <xdr:colOff>381000</xdr:colOff>
      <xdr:row>38</xdr:row>
      <xdr:rowOff>61231</xdr:rowOff>
    </xdr:to>
    <xdr:cxnSp macro="">
      <xdr:nvCxnSpPr>
        <xdr:cNvPr id="167" name="Straight Connector 166">
          <a:extLst>
            <a:ext uri="{FF2B5EF4-FFF2-40B4-BE49-F238E27FC236}">
              <a16:creationId xmlns:a16="http://schemas.microsoft.com/office/drawing/2014/main" id="{00000000-0008-0000-0300-0000A7000000}"/>
            </a:ext>
          </a:extLst>
        </xdr:cNvPr>
        <xdr:cNvCxnSpPr/>
      </xdr:nvCxnSpPr>
      <xdr:spPr>
        <a:xfrm flipH="1" flipV="1">
          <a:off x="15790409" y="15657742"/>
          <a:ext cx="92529" cy="3643989"/>
        </a:xfrm>
        <a:prstGeom prst="line">
          <a:avLst/>
        </a:prstGeom>
        <a:ln>
          <a:prstDash val="solid"/>
        </a:ln>
      </xdr:spPr>
      <xdr:style>
        <a:lnRef idx="2">
          <a:schemeClr val="dk1"/>
        </a:lnRef>
        <a:fillRef idx="0">
          <a:schemeClr val="dk1"/>
        </a:fillRef>
        <a:effectRef idx="1">
          <a:schemeClr val="dk1"/>
        </a:effectRef>
        <a:fontRef idx="minor">
          <a:schemeClr val="tx1"/>
        </a:fontRef>
      </xdr:style>
    </xdr:cxnSp>
    <xdr:clientData/>
  </xdr:twoCellAnchor>
  <xdr:oneCellAnchor>
    <xdr:from>
      <xdr:col>1</xdr:col>
      <xdr:colOff>541144</xdr:colOff>
      <xdr:row>30</xdr:row>
      <xdr:rowOff>111987</xdr:rowOff>
    </xdr:from>
    <xdr:ext cx="436723" cy="4485370"/>
    <xdr:sp macro="" textlink="">
      <xdr:nvSpPr>
        <xdr:cNvPr id="171" name="TextBox 170">
          <a:extLst>
            <a:ext uri="{FF2B5EF4-FFF2-40B4-BE49-F238E27FC236}">
              <a16:creationId xmlns:a16="http://schemas.microsoft.com/office/drawing/2014/main" id="{00000000-0008-0000-0300-0000AB000000}"/>
            </a:ext>
          </a:extLst>
        </xdr:cNvPr>
        <xdr:cNvSpPr txBox="1"/>
      </xdr:nvSpPr>
      <xdr:spPr>
        <a:xfrm rot="5400000">
          <a:off x="-870858" y="10096489"/>
          <a:ext cx="4485370" cy="436723"/>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r>
            <a:rPr lang="en-US" sz="2200"/>
            <a:t>Athani To</a:t>
          </a:r>
          <a:r>
            <a:rPr lang="en-US" sz="2200" baseline="0"/>
            <a:t> Madabhavi </a:t>
          </a:r>
          <a:r>
            <a:rPr lang="en-US" sz="2200"/>
            <a:t>road</a:t>
          </a:r>
        </a:p>
      </xdr:txBody>
    </xdr:sp>
    <xdr:clientData/>
  </xdr:oneCellAnchor>
  <xdr:twoCellAnchor>
    <xdr:from>
      <xdr:col>0</xdr:col>
      <xdr:colOff>557893</xdr:colOff>
      <xdr:row>2</xdr:row>
      <xdr:rowOff>622776</xdr:rowOff>
    </xdr:from>
    <xdr:to>
      <xdr:col>3</xdr:col>
      <xdr:colOff>224439</xdr:colOff>
      <xdr:row>5</xdr:row>
      <xdr:rowOff>42116</xdr:rowOff>
    </xdr:to>
    <xdr:grpSp>
      <xdr:nvGrpSpPr>
        <xdr:cNvPr id="32" name="Group 31">
          <a:extLst>
            <a:ext uri="{FF2B5EF4-FFF2-40B4-BE49-F238E27FC236}">
              <a16:creationId xmlns:a16="http://schemas.microsoft.com/office/drawing/2014/main" id="{00000000-0008-0000-0300-000020000000}"/>
            </a:ext>
          </a:extLst>
        </xdr:cNvPr>
        <xdr:cNvGrpSpPr/>
      </xdr:nvGrpSpPr>
      <xdr:grpSpPr>
        <a:xfrm>
          <a:off x="557893" y="2099151"/>
          <a:ext cx="1523921" cy="1491028"/>
          <a:chOff x="19866426" y="1571875"/>
          <a:chExt cx="1683808" cy="1545455"/>
        </a:xfrm>
      </xdr:grpSpPr>
      <xdr:sp macro="" textlink="">
        <xdr:nvSpPr>
          <xdr:cNvPr id="68" name="4-Point Star 67">
            <a:extLst>
              <a:ext uri="{FF2B5EF4-FFF2-40B4-BE49-F238E27FC236}">
                <a16:creationId xmlns:a16="http://schemas.microsoft.com/office/drawing/2014/main" id="{00000000-0008-0000-0300-000044000000}"/>
              </a:ext>
            </a:extLst>
          </xdr:cNvPr>
          <xdr:cNvSpPr/>
        </xdr:nvSpPr>
        <xdr:spPr>
          <a:xfrm>
            <a:off x="20261035" y="2122715"/>
            <a:ext cx="649941" cy="571501"/>
          </a:xfrm>
          <a:prstGeom prst="star4">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sp macro="" textlink="">
        <xdr:nvSpPr>
          <xdr:cNvPr id="179" name="TextBox 178">
            <a:extLst>
              <a:ext uri="{FF2B5EF4-FFF2-40B4-BE49-F238E27FC236}">
                <a16:creationId xmlns:a16="http://schemas.microsoft.com/office/drawing/2014/main" id="{00000000-0008-0000-0300-0000B3000000}"/>
              </a:ext>
            </a:extLst>
          </xdr:cNvPr>
          <xdr:cNvSpPr txBox="1"/>
        </xdr:nvSpPr>
        <xdr:spPr>
          <a:xfrm>
            <a:off x="20438916" y="1571875"/>
            <a:ext cx="540805" cy="436723"/>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r>
              <a:rPr lang="en-US" sz="2200"/>
              <a:t>E</a:t>
            </a:r>
          </a:p>
        </xdr:txBody>
      </xdr:sp>
      <xdr:sp macro="" textlink="">
        <xdr:nvSpPr>
          <xdr:cNvPr id="189" name="TextBox 188">
            <a:extLst>
              <a:ext uri="{FF2B5EF4-FFF2-40B4-BE49-F238E27FC236}">
                <a16:creationId xmlns:a16="http://schemas.microsoft.com/office/drawing/2014/main" id="{00000000-0008-0000-0300-0000BD000000}"/>
              </a:ext>
            </a:extLst>
          </xdr:cNvPr>
          <xdr:cNvSpPr txBox="1"/>
        </xdr:nvSpPr>
        <xdr:spPr>
          <a:xfrm>
            <a:off x="20397107" y="2680607"/>
            <a:ext cx="540805" cy="436723"/>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r>
              <a:rPr lang="en-US" sz="2200"/>
              <a:t>W</a:t>
            </a:r>
          </a:p>
        </xdr:txBody>
      </xdr:sp>
      <xdr:sp macro="" textlink="">
        <xdr:nvSpPr>
          <xdr:cNvPr id="192" name="TextBox 191">
            <a:extLst>
              <a:ext uri="{FF2B5EF4-FFF2-40B4-BE49-F238E27FC236}">
                <a16:creationId xmlns:a16="http://schemas.microsoft.com/office/drawing/2014/main" id="{00000000-0008-0000-0300-0000C0000000}"/>
              </a:ext>
            </a:extLst>
          </xdr:cNvPr>
          <xdr:cNvSpPr txBox="1"/>
        </xdr:nvSpPr>
        <xdr:spPr>
          <a:xfrm>
            <a:off x="21009429" y="2217964"/>
            <a:ext cx="540805" cy="436723"/>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r>
              <a:rPr lang="en-US" sz="2200"/>
              <a:t>S</a:t>
            </a:r>
          </a:p>
        </xdr:txBody>
      </xdr:sp>
      <xdr:sp macro="" textlink="">
        <xdr:nvSpPr>
          <xdr:cNvPr id="200" name="TextBox 199">
            <a:extLst>
              <a:ext uri="{FF2B5EF4-FFF2-40B4-BE49-F238E27FC236}">
                <a16:creationId xmlns:a16="http://schemas.microsoft.com/office/drawing/2014/main" id="{00000000-0008-0000-0300-0000C8000000}"/>
              </a:ext>
            </a:extLst>
          </xdr:cNvPr>
          <xdr:cNvSpPr txBox="1"/>
        </xdr:nvSpPr>
        <xdr:spPr>
          <a:xfrm>
            <a:off x="19866426" y="2204357"/>
            <a:ext cx="540805" cy="436723"/>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r>
              <a:rPr lang="en-US" sz="2200"/>
              <a:t>N</a:t>
            </a:r>
          </a:p>
        </xdr:txBody>
      </xdr:sp>
    </xdr:grpSp>
    <xdr:clientData/>
  </xdr:twoCellAnchor>
  <xdr:oneCellAnchor>
    <xdr:from>
      <xdr:col>6</xdr:col>
      <xdr:colOff>95251</xdr:colOff>
      <xdr:row>48</xdr:row>
      <xdr:rowOff>108859</xdr:rowOff>
    </xdr:from>
    <xdr:ext cx="1088571" cy="285750"/>
    <xdr:sp macro="" textlink="">
      <xdr:nvSpPr>
        <xdr:cNvPr id="201" name="TextBox 200">
          <a:extLst>
            <a:ext uri="{FF2B5EF4-FFF2-40B4-BE49-F238E27FC236}">
              <a16:creationId xmlns:a16="http://schemas.microsoft.com/office/drawing/2014/main" id="{00000000-0008-0000-0300-0000C9000000}"/>
            </a:ext>
          </a:extLst>
        </xdr:cNvPr>
        <xdr:cNvSpPr txBox="1"/>
      </xdr:nvSpPr>
      <xdr:spPr>
        <a:xfrm rot="20878245">
          <a:off x="3769180" y="14219466"/>
          <a:ext cx="1088571" cy="28575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noAutofit/>
        </a:bodyPr>
        <a:lstStyle/>
        <a:p>
          <a:r>
            <a:rPr lang="en-US" sz="1600"/>
            <a:t>9Poles</a:t>
          </a:r>
        </a:p>
        <a:p>
          <a:endParaRPr lang="en-US" sz="1600"/>
        </a:p>
      </xdr:txBody>
    </xdr:sp>
    <xdr:clientData/>
  </xdr:oneCellAnchor>
  <xdr:oneCellAnchor>
    <xdr:from>
      <xdr:col>6</xdr:col>
      <xdr:colOff>27215</xdr:colOff>
      <xdr:row>45</xdr:row>
      <xdr:rowOff>272144</xdr:rowOff>
    </xdr:from>
    <xdr:ext cx="1088571" cy="285750"/>
    <xdr:sp macro="" textlink="">
      <xdr:nvSpPr>
        <xdr:cNvPr id="202" name="TextBox 201">
          <a:extLst>
            <a:ext uri="{FF2B5EF4-FFF2-40B4-BE49-F238E27FC236}">
              <a16:creationId xmlns:a16="http://schemas.microsoft.com/office/drawing/2014/main" id="{00000000-0008-0000-0300-0000CA000000}"/>
            </a:ext>
          </a:extLst>
        </xdr:cNvPr>
        <xdr:cNvSpPr txBox="1"/>
      </xdr:nvSpPr>
      <xdr:spPr>
        <a:xfrm rot="20878245">
          <a:off x="3701144" y="13403037"/>
          <a:ext cx="1088571" cy="28575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noAutofit/>
        </a:bodyPr>
        <a:lstStyle/>
        <a:p>
          <a:r>
            <a:rPr lang="en-US" sz="1600"/>
            <a:t>9Poles</a:t>
          </a:r>
        </a:p>
        <a:p>
          <a:endParaRPr lang="en-US" sz="1600"/>
        </a:p>
      </xdr:txBody>
    </xdr:sp>
    <xdr:clientData/>
  </xdr:oneCellAnchor>
  <xdr:oneCellAnchor>
    <xdr:from>
      <xdr:col>5</xdr:col>
      <xdr:colOff>462644</xdr:colOff>
      <xdr:row>43</xdr:row>
      <xdr:rowOff>204108</xdr:rowOff>
    </xdr:from>
    <xdr:ext cx="1088571" cy="285750"/>
    <xdr:sp macro="" textlink="">
      <xdr:nvSpPr>
        <xdr:cNvPr id="203" name="TextBox 202">
          <a:extLst>
            <a:ext uri="{FF2B5EF4-FFF2-40B4-BE49-F238E27FC236}">
              <a16:creationId xmlns:a16="http://schemas.microsoft.com/office/drawing/2014/main" id="{00000000-0008-0000-0300-0000CB000000}"/>
            </a:ext>
          </a:extLst>
        </xdr:cNvPr>
        <xdr:cNvSpPr txBox="1"/>
      </xdr:nvSpPr>
      <xdr:spPr>
        <a:xfrm rot="20878245">
          <a:off x="3524251" y="12681858"/>
          <a:ext cx="1088571" cy="28575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noAutofit/>
        </a:bodyPr>
        <a:lstStyle/>
        <a:p>
          <a:r>
            <a:rPr lang="en-US" sz="1600"/>
            <a:t>9Poles</a:t>
          </a:r>
        </a:p>
        <a:p>
          <a:endParaRPr lang="en-US" sz="1600"/>
        </a:p>
      </xdr:txBody>
    </xdr:sp>
    <xdr:clientData/>
  </xdr:oneCellAnchor>
  <xdr:oneCellAnchor>
    <xdr:from>
      <xdr:col>5</xdr:col>
      <xdr:colOff>231322</xdr:colOff>
      <xdr:row>40</xdr:row>
      <xdr:rowOff>285748</xdr:rowOff>
    </xdr:from>
    <xdr:ext cx="1088571" cy="285750"/>
    <xdr:sp macro="" textlink="">
      <xdr:nvSpPr>
        <xdr:cNvPr id="204" name="TextBox 203">
          <a:extLst>
            <a:ext uri="{FF2B5EF4-FFF2-40B4-BE49-F238E27FC236}">
              <a16:creationId xmlns:a16="http://schemas.microsoft.com/office/drawing/2014/main" id="{00000000-0008-0000-0300-0000CC000000}"/>
            </a:ext>
          </a:extLst>
        </xdr:cNvPr>
        <xdr:cNvSpPr txBox="1"/>
      </xdr:nvSpPr>
      <xdr:spPr>
        <a:xfrm rot="20878245">
          <a:off x="3292929" y="11783784"/>
          <a:ext cx="1088571" cy="28575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noAutofit/>
        </a:bodyPr>
        <a:lstStyle/>
        <a:p>
          <a:r>
            <a:rPr lang="en-US" sz="1600"/>
            <a:t>9Poles</a:t>
          </a:r>
        </a:p>
        <a:p>
          <a:endParaRPr lang="en-US" sz="1600"/>
        </a:p>
      </xdr:txBody>
    </xdr:sp>
    <xdr:clientData/>
  </xdr:oneCellAnchor>
  <xdr:oneCellAnchor>
    <xdr:from>
      <xdr:col>5</xdr:col>
      <xdr:colOff>95252</xdr:colOff>
      <xdr:row>38</xdr:row>
      <xdr:rowOff>149678</xdr:rowOff>
    </xdr:from>
    <xdr:ext cx="1088571" cy="285750"/>
    <xdr:sp macro="" textlink="">
      <xdr:nvSpPr>
        <xdr:cNvPr id="205" name="TextBox 204">
          <a:extLst>
            <a:ext uri="{FF2B5EF4-FFF2-40B4-BE49-F238E27FC236}">
              <a16:creationId xmlns:a16="http://schemas.microsoft.com/office/drawing/2014/main" id="{00000000-0008-0000-0300-0000CD000000}"/>
            </a:ext>
          </a:extLst>
        </xdr:cNvPr>
        <xdr:cNvSpPr txBox="1"/>
      </xdr:nvSpPr>
      <xdr:spPr>
        <a:xfrm rot="20878245">
          <a:off x="3156859" y="10994571"/>
          <a:ext cx="1088571" cy="28575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noAutofit/>
        </a:bodyPr>
        <a:lstStyle/>
        <a:p>
          <a:r>
            <a:rPr lang="en-US" sz="1600"/>
            <a:t>9Poles</a:t>
          </a:r>
        </a:p>
        <a:p>
          <a:endParaRPr lang="en-US" sz="1600"/>
        </a:p>
      </xdr:txBody>
    </xdr:sp>
    <xdr:clientData/>
  </xdr:oneCellAnchor>
  <xdr:oneCellAnchor>
    <xdr:from>
      <xdr:col>4</xdr:col>
      <xdr:colOff>517073</xdr:colOff>
      <xdr:row>35</xdr:row>
      <xdr:rowOff>285750</xdr:rowOff>
    </xdr:from>
    <xdr:ext cx="1088571" cy="285750"/>
    <xdr:sp macro="" textlink="">
      <xdr:nvSpPr>
        <xdr:cNvPr id="206" name="TextBox 205">
          <a:extLst>
            <a:ext uri="{FF2B5EF4-FFF2-40B4-BE49-F238E27FC236}">
              <a16:creationId xmlns:a16="http://schemas.microsoft.com/office/drawing/2014/main" id="{00000000-0008-0000-0300-0000CE000000}"/>
            </a:ext>
          </a:extLst>
        </xdr:cNvPr>
        <xdr:cNvSpPr txBox="1"/>
      </xdr:nvSpPr>
      <xdr:spPr>
        <a:xfrm rot="20878245">
          <a:off x="2966359" y="10150929"/>
          <a:ext cx="1088571" cy="28575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noAutofit/>
        </a:bodyPr>
        <a:lstStyle/>
        <a:p>
          <a:r>
            <a:rPr lang="en-US" sz="1600"/>
            <a:t>9Poles</a:t>
          </a:r>
        </a:p>
        <a:p>
          <a:endParaRPr lang="en-US" sz="1600"/>
        </a:p>
      </xdr:txBody>
    </xdr:sp>
    <xdr:clientData/>
  </xdr:oneCellAnchor>
  <xdr:oneCellAnchor>
    <xdr:from>
      <xdr:col>4</xdr:col>
      <xdr:colOff>285751</xdr:colOff>
      <xdr:row>33</xdr:row>
      <xdr:rowOff>108857</xdr:rowOff>
    </xdr:from>
    <xdr:ext cx="1088571" cy="285750"/>
    <xdr:sp macro="" textlink="">
      <xdr:nvSpPr>
        <xdr:cNvPr id="207" name="TextBox 206">
          <a:extLst>
            <a:ext uri="{FF2B5EF4-FFF2-40B4-BE49-F238E27FC236}">
              <a16:creationId xmlns:a16="http://schemas.microsoft.com/office/drawing/2014/main" id="{00000000-0008-0000-0300-0000CF000000}"/>
            </a:ext>
          </a:extLst>
        </xdr:cNvPr>
        <xdr:cNvSpPr txBox="1"/>
      </xdr:nvSpPr>
      <xdr:spPr>
        <a:xfrm rot="20878245">
          <a:off x="2735037" y="9252857"/>
          <a:ext cx="1088571" cy="28575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noAutofit/>
        </a:bodyPr>
        <a:lstStyle/>
        <a:p>
          <a:r>
            <a:rPr lang="en-US" sz="1600"/>
            <a:t>9Poles</a:t>
          </a:r>
        </a:p>
        <a:p>
          <a:endParaRPr lang="en-US" sz="1600"/>
        </a:p>
      </xdr:txBody>
    </xdr:sp>
    <xdr:clientData/>
  </xdr:oneCellAnchor>
  <xdr:oneCellAnchor>
    <xdr:from>
      <xdr:col>4</xdr:col>
      <xdr:colOff>108858</xdr:colOff>
      <xdr:row>30</xdr:row>
      <xdr:rowOff>272143</xdr:rowOff>
    </xdr:from>
    <xdr:ext cx="1088571" cy="285750"/>
    <xdr:sp macro="" textlink="">
      <xdr:nvSpPr>
        <xdr:cNvPr id="208" name="TextBox 207">
          <a:extLst>
            <a:ext uri="{FF2B5EF4-FFF2-40B4-BE49-F238E27FC236}">
              <a16:creationId xmlns:a16="http://schemas.microsoft.com/office/drawing/2014/main" id="{00000000-0008-0000-0300-0000D0000000}"/>
            </a:ext>
          </a:extLst>
        </xdr:cNvPr>
        <xdr:cNvSpPr txBox="1"/>
      </xdr:nvSpPr>
      <xdr:spPr>
        <a:xfrm rot="20878245">
          <a:off x="2558144" y="6436179"/>
          <a:ext cx="1088571" cy="28575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noAutofit/>
        </a:bodyPr>
        <a:lstStyle/>
        <a:p>
          <a:r>
            <a:rPr lang="en-US" sz="1600"/>
            <a:t>9Poles</a:t>
          </a:r>
        </a:p>
        <a:p>
          <a:endParaRPr lang="en-US" sz="1600"/>
        </a:p>
      </xdr:txBody>
    </xdr:sp>
    <xdr:clientData/>
  </xdr:oneCellAnchor>
  <xdr:oneCellAnchor>
    <xdr:from>
      <xdr:col>4</xdr:col>
      <xdr:colOff>27216</xdr:colOff>
      <xdr:row>28</xdr:row>
      <xdr:rowOff>231322</xdr:rowOff>
    </xdr:from>
    <xdr:ext cx="1088571" cy="285750"/>
    <xdr:sp macro="" textlink="">
      <xdr:nvSpPr>
        <xdr:cNvPr id="209" name="TextBox 208">
          <a:extLst>
            <a:ext uri="{FF2B5EF4-FFF2-40B4-BE49-F238E27FC236}">
              <a16:creationId xmlns:a16="http://schemas.microsoft.com/office/drawing/2014/main" id="{00000000-0008-0000-0300-0000D1000000}"/>
            </a:ext>
          </a:extLst>
        </xdr:cNvPr>
        <xdr:cNvSpPr txBox="1"/>
      </xdr:nvSpPr>
      <xdr:spPr>
        <a:xfrm rot="21443387">
          <a:off x="2476502" y="7402286"/>
          <a:ext cx="1088571" cy="28575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noAutofit/>
        </a:bodyPr>
        <a:lstStyle/>
        <a:p>
          <a:r>
            <a:rPr lang="en-US" sz="1600"/>
            <a:t>9Poles</a:t>
          </a:r>
        </a:p>
        <a:p>
          <a:endParaRPr lang="en-US" sz="1600"/>
        </a:p>
      </xdr:txBody>
    </xdr:sp>
    <xdr:clientData/>
  </xdr:oneCellAnchor>
  <xdr:oneCellAnchor>
    <xdr:from>
      <xdr:col>4</xdr:col>
      <xdr:colOff>54430</xdr:colOff>
      <xdr:row>26</xdr:row>
      <xdr:rowOff>244929</xdr:rowOff>
    </xdr:from>
    <xdr:ext cx="1088571" cy="285750"/>
    <xdr:sp macro="" textlink="">
      <xdr:nvSpPr>
        <xdr:cNvPr id="210" name="TextBox 209">
          <a:extLst>
            <a:ext uri="{FF2B5EF4-FFF2-40B4-BE49-F238E27FC236}">
              <a16:creationId xmlns:a16="http://schemas.microsoft.com/office/drawing/2014/main" id="{00000000-0008-0000-0300-0000D2000000}"/>
            </a:ext>
          </a:extLst>
        </xdr:cNvPr>
        <xdr:cNvSpPr txBox="1"/>
      </xdr:nvSpPr>
      <xdr:spPr>
        <a:xfrm rot="21443387">
          <a:off x="2503716" y="6626679"/>
          <a:ext cx="1088571" cy="28575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noAutofit/>
        </a:bodyPr>
        <a:lstStyle/>
        <a:p>
          <a:r>
            <a:rPr lang="en-US" sz="1600"/>
            <a:t>9Poles</a:t>
          </a:r>
        </a:p>
        <a:p>
          <a:endParaRPr lang="en-US" sz="1600"/>
        </a:p>
      </xdr:txBody>
    </xdr:sp>
    <xdr:clientData/>
  </xdr:oneCellAnchor>
  <xdr:oneCellAnchor>
    <xdr:from>
      <xdr:col>4</xdr:col>
      <xdr:colOff>149680</xdr:colOff>
      <xdr:row>23</xdr:row>
      <xdr:rowOff>353784</xdr:rowOff>
    </xdr:from>
    <xdr:ext cx="1088571" cy="285750"/>
    <xdr:sp macro="" textlink="">
      <xdr:nvSpPr>
        <xdr:cNvPr id="211" name="TextBox 210">
          <a:extLst>
            <a:ext uri="{FF2B5EF4-FFF2-40B4-BE49-F238E27FC236}">
              <a16:creationId xmlns:a16="http://schemas.microsoft.com/office/drawing/2014/main" id="{00000000-0008-0000-0300-0000D3000000}"/>
            </a:ext>
          </a:extLst>
        </xdr:cNvPr>
        <xdr:cNvSpPr txBox="1"/>
      </xdr:nvSpPr>
      <xdr:spPr>
        <a:xfrm rot="21443387">
          <a:off x="2598966" y="5551713"/>
          <a:ext cx="1088571" cy="28575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noAutofit/>
        </a:bodyPr>
        <a:lstStyle/>
        <a:p>
          <a:r>
            <a:rPr lang="en-US" sz="1600"/>
            <a:t>9Poles</a:t>
          </a:r>
        </a:p>
        <a:p>
          <a:endParaRPr lang="en-US" sz="1600"/>
        </a:p>
      </xdr:txBody>
    </xdr:sp>
    <xdr:clientData/>
  </xdr:oneCellAnchor>
  <xdr:oneCellAnchor>
    <xdr:from>
      <xdr:col>5</xdr:col>
      <xdr:colOff>557895</xdr:colOff>
      <xdr:row>24</xdr:row>
      <xdr:rowOff>-1</xdr:rowOff>
    </xdr:from>
    <xdr:ext cx="1088571" cy="285750"/>
    <xdr:sp macro="" textlink="">
      <xdr:nvSpPr>
        <xdr:cNvPr id="212" name="TextBox 211">
          <a:extLst>
            <a:ext uri="{FF2B5EF4-FFF2-40B4-BE49-F238E27FC236}">
              <a16:creationId xmlns:a16="http://schemas.microsoft.com/office/drawing/2014/main" id="{00000000-0008-0000-0300-0000D4000000}"/>
            </a:ext>
          </a:extLst>
        </xdr:cNvPr>
        <xdr:cNvSpPr txBox="1"/>
      </xdr:nvSpPr>
      <xdr:spPr>
        <a:xfrm rot="21443387">
          <a:off x="3619502" y="5592535"/>
          <a:ext cx="1088571" cy="28575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noAutofit/>
        </a:bodyPr>
        <a:lstStyle/>
        <a:p>
          <a:r>
            <a:rPr lang="en-US" sz="1600"/>
            <a:t>9Poles</a:t>
          </a:r>
        </a:p>
        <a:p>
          <a:endParaRPr lang="en-US" sz="1600"/>
        </a:p>
      </xdr:txBody>
    </xdr:sp>
    <xdr:clientData/>
  </xdr:oneCellAnchor>
  <xdr:oneCellAnchor>
    <xdr:from>
      <xdr:col>7</xdr:col>
      <xdr:colOff>231323</xdr:colOff>
      <xdr:row>24</xdr:row>
      <xdr:rowOff>-1</xdr:rowOff>
    </xdr:from>
    <xdr:ext cx="1088571" cy="285750"/>
    <xdr:sp macro="" textlink="">
      <xdr:nvSpPr>
        <xdr:cNvPr id="213" name="TextBox 212">
          <a:extLst>
            <a:ext uri="{FF2B5EF4-FFF2-40B4-BE49-F238E27FC236}">
              <a16:creationId xmlns:a16="http://schemas.microsoft.com/office/drawing/2014/main" id="{00000000-0008-0000-0300-0000D5000000}"/>
            </a:ext>
          </a:extLst>
        </xdr:cNvPr>
        <xdr:cNvSpPr txBox="1"/>
      </xdr:nvSpPr>
      <xdr:spPr>
        <a:xfrm rot="21443387">
          <a:off x="4517573" y="5592535"/>
          <a:ext cx="1088571" cy="28575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noAutofit/>
        </a:bodyPr>
        <a:lstStyle/>
        <a:p>
          <a:r>
            <a:rPr lang="en-US" sz="1600"/>
            <a:t>9Poles</a:t>
          </a:r>
        </a:p>
        <a:p>
          <a:endParaRPr lang="en-US" sz="1600"/>
        </a:p>
      </xdr:txBody>
    </xdr:sp>
    <xdr:clientData/>
  </xdr:oneCellAnchor>
  <xdr:oneCellAnchor>
    <xdr:from>
      <xdr:col>9</xdr:col>
      <xdr:colOff>40824</xdr:colOff>
      <xdr:row>23</xdr:row>
      <xdr:rowOff>367392</xdr:rowOff>
    </xdr:from>
    <xdr:ext cx="1088571" cy="285750"/>
    <xdr:sp macro="" textlink="">
      <xdr:nvSpPr>
        <xdr:cNvPr id="214" name="TextBox 213">
          <a:extLst>
            <a:ext uri="{FF2B5EF4-FFF2-40B4-BE49-F238E27FC236}">
              <a16:creationId xmlns:a16="http://schemas.microsoft.com/office/drawing/2014/main" id="{00000000-0008-0000-0300-0000D6000000}"/>
            </a:ext>
          </a:extLst>
        </xdr:cNvPr>
        <xdr:cNvSpPr txBox="1"/>
      </xdr:nvSpPr>
      <xdr:spPr>
        <a:xfrm rot="21443387">
          <a:off x="5551717" y="5565321"/>
          <a:ext cx="1088571" cy="28575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noAutofit/>
        </a:bodyPr>
        <a:lstStyle/>
        <a:p>
          <a:r>
            <a:rPr lang="en-US" sz="1600"/>
            <a:t>9Poles</a:t>
          </a:r>
        </a:p>
        <a:p>
          <a:endParaRPr lang="en-US" sz="1600"/>
        </a:p>
      </xdr:txBody>
    </xdr:sp>
    <xdr:clientData/>
  </xdr:oneCellAnchor>
  <xdr:oneCellAnchor>
    <xdr:from>
      <xdr:col>10</xdr:col>
      <xdr:colOff>381004</xdr:colOff>
      <xdr:row>23</xdr:row>
      <xdr:rowOff>353785</xdr:rowOff>
    </xdr:from>
    <xdr:ext cx="1088571" cy="285750"/>
    <xdr:sp macro="" textlink="">
      <xdr:nvSpPr>
        <xdr:cNvPr id="215" name="TextBox 214">
          <a:extLst>
            <a:ext uri="{FF2B5EF4-FFF2-40B4-BE49-F238E27FC236}">
              <a16:creationId xmlns:a16="http://schemas.microsoft.com/office/drawing/2014/main" id="{00000000-0008-0000-0300-0000D7000000}"/>
            </a:ext>
          </a:extLst>
        </xdr:cNvPr>
        <xdr:cNvSpPr txBox="1"/>
      </xdr:nvSpPr>
      <xdr:spPr>
        <a:xfrm rot="21443387">
          <a:off x="6504218" y="5551714"/>
          <a:ext cx="1088571" cy="28575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noAutofit/>
        </a:bodyPr>
        <a:lstStyle/>
        <a:p>
          <a:r>
            <a:rPr lang="en-US" sz="1600"/>
            <a:t>9Poles</a:t>
          </a:r>
        </a:p>
        <a:p>
          <a:endParaRPr lang="en-US" sz="1600"/>
        </a:p>
      </xdr:txBody>
    </xdr:sp>
    <xdr:clientData/>
  </xdr:oneCellAnchor>
  <xdr:oneCellAnchor>
    <xdr:from>
      <xdr:col>12</xdr:col>
      <xdr:colOff>27218</xdr:colOff>
      <xdr:row>23</xdr:row>
      <xdr:rowOff>367392</xdr:rowOff>
    </xdr:from>
    <xdr:ext cx="1088571" cy="285750"/>
    <xdr:sp macro="" textlink="">
      <xdr:nvSpPr>
        <xdr:cNvPr id="216" name="TextBox 215">
          <a:extLst>
            <a:ext uri="{FF2B5EF4-FFF2-40B4-BE49-F238E27FC236}">
              <a16:creationId xmlns:a16="http://schemas.microsoft.com/office/drawing/2014/main" id="{00000000-0008-0000-0300-0000D8000000}"/>
            </a:ext>
          </a:extLst>
        </xdr:cNvPr>
        <xdr:cNvSpPr txBox="1"/>
      </xdr:nvSpPr>
      <xdr:spPr>
        <a:xfrm rot="21443387">
          <a:off x="7375075" y="5565321"/>
          <a:ext cx="1088571" cy="28575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noAutofit/>
        </a:bodyPr>
        <a:lstStyle/>
        <a:p>
          <a:r>
            <a:rPr lang="en-US" sz="1600"/>
            <a:t>9Poles</a:t>
          </a:r>
        </a:p>
        <a:p>
          <a:endParaRPr lang="en-US" sz="1600"/>
        </a:p>
      </xdr:txBody>
    </xdr:sp>
    <xdr:clientData/>
  </xdr:oneCellAnchor>
  <xdr:oneCellAnchor>
    <xdr:from>
      <xdr:col>13</xdr:col>
      <xdr:colOff>95254</xdr:colOff>
      <xdr:row>24</xdr:row>
      <xdr:rowOff>13606</xdr:rowOff>
    </xdr:from>
    <xdr:ext cx="1088571" cy="285750"/>
    <xdr:sp macro="" textlink="">
      <xdr:nvSpPr>
        <xdr:cNvPr id="217" name="TextBox 216">
          <a:extLst>
            <a:ext uri="{FF2B5EF4-FFF2-40B4-BE49-F238E27FC236}">
              <a16:creationId xmlns:a16="http://schemas.microsoft.com/office/drawing/2014/main" id="{00000000-0008-0000-0300-0000D9000000}"/>
            </a:ext>
          </a:extLst>
        </xdr:cNvPr>
        <xdr:cNvSpPr txBox="1"/>
      </xdr:nvSpPr>
      <xdr:spPr>
        <a:xfrm rot="21443387">
          <a:off x="8218718" y="5606142"/>
          <a:ext cx="1088571" cy="28575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noAutofit/>
        </a:bodyPr>
        <a:lstStyle/>
        <a:p>
          <a:r>
            <a:rPr lang="en-US" sz="1600"/>
            <a:t>9Poles</a:t>
          </a:r>
        </a:p>
        <a:p>
          <a:endParaRPr lang="en-US" sz="1600"/>
        </a:p>
      </xdr:txBody>
    </xdr:sp>
    <xdr:clientData/>
  </xdr:oneCellAnchor>
  <xdr:oneCellAnchor>
    <xdr:from>
      <xdr:col>14</xdr:col>
      <xdr:colOff>476253</xdr:colOff>
      <xdr:row>24</xdr:row>
      <xdr:rowOff>54428</xdr:rowOff>
    </xdr:from>
    <xdr:ext cx="1088571" cy="285750"/>
    <xdr:sp macro="" textlink="">
      <xdr:nvSpPr>
        <xdr:cNvPr id="218" name="TextBox 217">
          <a:extLst>
            <a:ext uri="{FF2B5EF4-FFF2-40B4-BE49-F238E27FC236}">
              <a16:creationId xmlns:a16="http://schemas.microsoft.com/office/drawing/2014/main" id="{00000000-0008-0000-0300-0000DA000000}"/>
            </a:ext>
          </a:extLst>
        </xdr:cNvPr>
        <xdr:cNvSpPr txBox="1"/>
      </xdr:nvSpPr>
      <xdr:spPr>
        <a:xfrm rot="21443387">
          <a:off x="9212039" y="5646964"/>
          <a:ext cx="1088571" cy="28575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noAutofit/>
        </a:bodyPr>
        <a:lstStyle/>
        <a:p>
          <a:r>
            <a:rPr lang="en-US" sz="1600"/>
            <a:t>9Poles</a:t>
          </a:r>
        </a:p>
        <a:p>
          <a:endParaRPr lang="en-US" sz="1600"/>
        </a:p>
      </xdr:txBody>
    </xdr:sp>
    <xdr:clientData/>
  </xdr:oneCellAnchor>
  <xdr:oneCellAnchor>
    <xdr:from>
      <xdr:col>16</xdr:col>
      <xdr:colOff>108860</xdr:colOff>
      <xdr:row>22</xdr:row>
      <xdr:rowOff>380998</xdr:rowOff>
    </xdr:from>
    <xdr:ext cx="1088571" cy="285750"/>
    <xdr:sp macro="" textlink="">
      <xdr:nvSpPr>
        <xdr:cNvPr id="219" name="TextBox 218">
          <a:extLst>
            <a:ext uri="{FF2B5EF4-FFF2-40B4-BE49-F238E27FC236}">
              <a16:creationId xmlns:a16="http://schemas.microsoft.com/office/drawing/2014/main" id="{00000000-0008-0000-0300-0000DB000000}"/>
            </a:ext>
          </a:extLst>
        </xdr:cNvPr>
        <xdr:cNvSpPr txBox="1"/>
      </xdr:nvSpPr>
      <xdr:spPr>
        <a:xfrm rot="21443387">
          <a:off x="10259789" y="3510641"/>
          <a:ext cx="1088571" cy="28575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noAutofit/>
        </a:bodyPr>
        <a:lstStyle/>
        <a:p>
          <a:r>
            <a:rPr lang="en-US" sz="1600"/>
            <a:t>5Poles</a:t>
          </a:r>
        </a:p>
        <a:p>
          <a:endParaRPr lang="en-US" sz="1600"/>
        </a:p>
      </xdr:txBody>
    </xdr:sp>
    <xdr:clientData/>
  </xdr:oneCellAnchor>
  <xdr:oneCellAnchor>
    <xdr:from>
      <xdr:col>14</xdr:col>
      <xdr:colOff>408218</xdr:colOff>
      <xdr:row>21</xdr:row>
      <xdr:rowOff>149678</xdr:rowOff>
    </xdr:from>
    <xdr:ext cx="1088571" cy="285750"/>
    <xdr:sp macro="" textlink="">
      <xdr:nvSpPr>
        <xdr:cNvPr id="220" name="TextBox 219">
          <a:extLst>
            <a:ext uri="{FF2B5EF4-FFF2-40B4-BE49-F238E27FC236}">
              <a16:creationId xmlns:a16="http://schemas.microsoft.com/office/drawing/2014/main" id="{00000000-0008-0000-0300-0000DC000000}"/>
            </a:ext>
          </a:extLst>
        </xdr:cNvPr>
        <xdr:cNvSpPr txBox="1"/>
      </xdr:nvSpPr>
      <xdr:spPr>
        <a:xfrm rot="21443387">
          <a:off x="9144004" y="4558392"/>
          <a:ext cx="1088571" cy="28575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noAutofit/>
        </a:bodyPr>
        <a:lstStyle/>
        <a:p>
          <a:r>
            <a:rPr lang="en-US" sz="1600"/>
            <a:t>2Poles</a:t>
          </a:r>
        </a:p>
        <a:p>
          <a:endParaRPr lang="en-US" sz="1600"/>
        </a:p>
      </xdr:txBody>
    </xdr:sp>
    <xdr:clientData/>
  </xdr:oneCellAnchor>
  <xdr:oneCellAnchor>
    <xdr:from>
      <xdr:col>16</xdr:col>
      <xdr:colOff>81647</xdr:colOff>
      <xdr:row>19</xdr:row>
      <xdr:rowOff>176893</xdr:rowOff>
    </xdr:from>
    <xdr:ext cx="1088571" cy="285750"/>
    <xdr:sp macro="" textlink="">
      <xdr:nvSpPr>
        <xdr:cNvPr id="221" name="TextBox 220">
          <a:extLst>
            <a:ext uri="{FF2B5EF4-FFF2-40B4-BE49-F238E27FC236}">
              <a16:creationId xmlns:a16="http://schemas.microsoft.com/office/drawing/2014/main" id="{00000000-0008-0000-0300-0000DD000000}"/>
            </a:ext>
          </a:extLst>
        </xdr:cNvPr>
        <xdr:cNvSpPr txBox="1"/>
      </xdr:nvSpPr>
      <xdr:spPr>
        <a:xfrm rot="21443387">
          <a:off x="10232576" y="3796393"/>
          <a:ext cx="1088571" cy="28575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noAutofit/>
        </a:bodyPr>
        <a:lstStyle/>
        <a:p>
          <a:r>
            <a:rPr lang="en-US" sz="1600"/>
            <a:t>7Poles</a:t>
          </a:r>
        </a:p>
        <a:p>
          <a:endParaRPr lang="en-US" sz="1600"/>
        </a:p>
      </xdr:txBody>
    </xdr:sp>
    <xdr:clientData/>
  </xdr:oneCellAnchor>
  <xdr:oneCellAnchor>
    <xdr:from>
      <xdr:col>17</xdr:col>
      <xdr:colOff>503469</xdr:colOff>
      <xdr:row>19</xdr:row>
      <xdr:rowOff>217716</xdr:rowOff>
    </xdr:from>
    <xdr:ext cx="1088571" cy="285750"/>
    <xdr:sp macro="" textlink="">
      <xdr:nvSpPr>
        <xdr:cNvPr id="222" name="TextBox 221">
          <a:extLst>
            <a:ext uri="{FF2B5EF4-FFF2-40B4-BE49-F238E27FC236}">
              <a16:creationId xmlns:a16="http://schemas.microsoft.com/office/drawing/2014/main" id="{00000000-0008-0000-0300-0000DE000000}"/>
            </a:ext>
          </a:extLst>
        </xdr:cNvPr>
        <xdr:cNvSpPr txBox="1"/>
      </xdr:nvSpPr>
      <xdr:spPr>
        <a:xfrm rot="21443387">
          <a:off x="11334755" y="3837216"/>
          <a:ext cx="1088571" cy="28575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noAutofit/>
        </a:bodyPr>
        <a:lstStyle/>
        <a:p>
          <a:r>
            <a:rPr lang="en-US" sz="1600"/>
            <a:t>7Poles</a:t>
          </a:r>
        </a:p>
        <a:p>
          <a:endParaRPr lang="en-US" sz="1600"/>
        </a:p>
      </xdr:txBody>
    </xdr:sp>
    <xdr:clientData/>
  </xdr:oneCellAnchor>
  <xdr:oneCellAnchor>
    <xdr:from>
      <xdr:col>19</xdr:col>
      <xdr:colOff>299363</xdr:colOff>
      <xdr:row>19</xdr:row>
      <xdr:rowOff>136073</xdr:rowOff>
    </xdr:from>
    <xdr:ext cx="1088571" cy="285750"/>
    <xdr:sp macro="" textlink="">
      <xdr:nvSpPr>
        <xdr:cNvPr id="223" name="TextBox 222">
          <a:extLst>
            <a:ext uri="{FF2B5EF4-FFF2-40B4-BE49-F238E27FC236}">
              <a16:creationId xmlns:a16="http://schemas.microsoft.com/office/drawing/2014/main" id="{00000000-0008-0000-0300-0000DF000000}"/>
            </a:ext>
          </a:extLst>
        </xdr:cNvPr>
        <xdr:cNvSpPr txBox="1"/>
      </xdr:nvSpPr>
      <xdr:spPr>
        <a:xfrm rot="21443387">
          <a:off x="12423327" y="3755573"/>
          <a:ext cx="1088571" cy="28575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noAutofit/>
        </a:bodyPr>
        <a:lstStyle/>
        <a:p>
          <a:r>
            <a:rPr lang="en-US" sz="1600"/>
            <a:t>5Poles</a:t>
          </a:r>
        </a:p>
        <a:p>
          <a:endParaRPr lang="en-US" sz="1600"/>
        </a:p>
      </xdr:txBody>
    </xdr:sp>
    <xdr:clientData/>
  </xdr:oneCellAnchor>
  <xdr:oneCellAnchor>
    <xdr:from>
      <xdr:col>21</xdr:col>
      <xdr:colOff>353785</xdr:colOff>
      <xdr:row>21</xdr:row>
      <xdr:rowOff>68035</xdr:rowOff>
    </xdr:from>
    <xdr:ext cx="1088571" cy="285750"/>
    <xdr:sp macro="" textlink="">
      <xdr:nvSpPr>
        <xdr:cNvPr id="224" name="TextBox 223">
          <a:extLst>
            <a:ext uri="{FF2B5EF4-FFF2-40B4-BE49-F238E27FC236}">
              <a16:creationId xmlns:a16="http://schemas.microsoft.com/office/drawing/2014/main" id="{00000000-0008-0000-0300-0000E0000000}"/>
            </a:ext>
          </a:extLst>
        </xdr:cNvPr>
        <xdr:cNvSpPr txBox="1"/>
      </xdr:nvSpPr>
      <xdr:spPr>
        <a:xfrm rot="21443387">
          <a:off x="13702392" y="2803071"/>
          <a:ext cx="1088571" cy="28575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noAutofit/>
        </a:bodyPr>
        <a:lstStyle/>
        <a:p>
          <a:r>
            <a:rPr lang="en-US" sz="1600"/>
            <a:t>4Poles</a:t>
          </a:r>
        </a:p>
        <a:p>
          <a:endParaRPr lang="en-US" sz="1600"/>
        </a:p>
      </xdr:txBody>
    </xdr:sp>
    <xdr:clientData/>
  </xdr:oneCellAnchor>
  <xdr:twoCellAnchor>
    <xdr:from>
      <xdr:col>39</xdr:col>
      <xdr:colOff>190500</xdr:colOff>
      <xdr:row>42</xdr:row>
      <xdr:rowOff>123265</xdr:rowOff>
    </xdr:from>
    <xdr:to>
      <xdr:col>39</xdr:col>
      <xdr:colOff>608072</xdr:colOff>
      <xdr:row>43</xdr:row>
      <xdr:rowOff>221378</xdr:rowOff>
    </xdr:to>
    <xdr:grpSp>
      <xdr:nvGrpSpPr>
        <xdr:cNvPr id="225" name="Group 224">
          <a:extLst>
            <a:ext uri="{FF2B5EF4-FFF2-40B4-BE49-F238E27FC236}">
              <a16:creationId xmlns:a16="http://schemas.microsoft.com/office/drawing/2014/main" id="{00000000-0008-0000-0300-0000E1000000}"/>
            </a:ext>
          </a:extLst>
        </xdr:cNvPr>
        <xdr:cNvGrpSpPr/>
      </xdr:nvGrpSpPr>
      <xdr:grpSpPr>
        <a:xfrm rot="16200000">
          <a:off x="25353355" y="20489911"/>
          <a:ext cx="431488" cy="417572"/>
          <a:chOff x="20859207" y="8408203"/>
          <a:chExt cx="553072" cy="782393"/>
        </a:xfrm>
      </xdr:grpSpPr>
      <xdr:sp macro="" textlink="">
        <xdr:nvSpPr>
          <xdr:cNvPr id="226" name="Multiply 225">
            <a:extLst>
              <a:ext uri="{FF2B5EF4-FFF2-40B4-BE49-F238E27FC236}">
                <a16:creationId xmlns:a16="http://schemas.microsoft.com/office/drawing/2014/main" id="{00000000-0008-0000-0300-0000E2000000}"/>
              </a:ext>
            </a:extLst>
          </xdr:cNvPr>
          <xdr:cNvSpPr/>
        </xdr:nvSpPr>
        <xdr:spPr>
          <a:xfrm rot="21319013">
            <a:off x="20859207" y="8408203"/>
            <a:ext cx="513101" cy="454705"/>
          </a:xfrm>
          <a:prstGeom prst="mathMultiply">
            <a:avLst/>
          </a:prstGeom>
          <a:ln>
            <a:prstDash val="sysDash"/>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sp macro="" textlink="">
        <xdr:nvSpPr>
          <xdr:cNvPr id="227" name="Multiply 226">
            <a:extLst>
              <a:ext uri="{FF2B5EF4-FFF2-40B4-BE49-F238E27FC236}">
                <a16:creationId xmlns:a16="http://schemas.microsoft.com/office/drawing/2014/main" id="{00000000-0008-0000-0300-0000E3000000}"/>
              </a:ext>
            </a:extLst>
          </xdr:cNvPr>
          <xdr:cNvSpPr/>
        </xdr:nvSpPr>
        <xdr:spPr>
          <a:xfrm rot="21319013">
            <a:off x="20899178" y="8735892"/>
            <a:ext cx="513101" cy="454704"/>
          </a:xfrm>
          <a:prstGeom prst="mathMultiply">
            <a:avLst/>
          </a:prstGeom>
          <a:ln>
            <a:prstDash val="sysDash"/>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grpSp>
    <xdr:clientData/>
  </xdr:twoCellAnchor>
  <xdr:twoCellAnchor>
    <xdr:from>
      <xdr:col>39</xdr:col>
      <xdr:colOff>134471</xdr:colOff>
      <xdr:row>46</xdr:row>
      <xdr:rowOff>302559</xdr:rowOff>
    </xdr:from>
    <xdr:to>
      <xdr:col>39</xdr:col>
      <xdr:colOff>1120589</xdr:colOff>
      <xdr:row>46</xdr:row>
      <xdr:rowOff>313765</xdr:rowOff>
    </xdr:to>
    <xdr:sp macro="" textlink="">
      <xdr:nvSpPr>
        <xdr:cNvPr id="228" name="Line 4">
          <a:extLst>
            <a:ext uri="{FF2B5EF4-FFF2-40B4-BE49-F238E27FC236}">
              <a16:creationId xmlns:a16="http://schemas.microsoft.com/office/drawing/2014/main" id="{00000000-0008-0000-0300-0000E4000000}"/>
            </a:ext>
          </a:extLst>
        </xdr:cNvPr>
        <xdr:cNvSpPr>
          <a:spLocks noChangeShapeType="1"/>
        </xdr:cNvSpPr>
      </xdr:nvSpPr>
      <xdr:spPr bwMode="auto">
        <a:xfrm flipH="1">
          <a:off x="13346206" y="11430000"/>
          <a:ext cx="986118" cy="11206"/>
        </a:xfrm>
        <a:prstGeom prst="line">
          <a:avLst/>
        </a:prstGeom>
        <a:noFill/>
        <a:ln w="28575">
          <a:solidFill>
            <a:srgbClr val="000000"/>
          </a:solidFill>
          <a:prstDash val="dash"/>
          <a:round/>
          <a:headEnd/>
          <a:tailEnd/>
        </a:ln>
      </xdr:spPr>
    </xdr:sp>
    <xdr:clientData/>
  </xdr:twoCellAnchor>
  <xdr:twoCellAnchor>
    <xdr:from>
      <xdr:col>39</xdr:col>
      <xdr:colOff>173212</xdr:colOff>
      <xdr:row>43</xdr:row>
      <xdr:rowOff>287672</xdr:rowOff>
    </xdr:from>
    <xdr:to>
      <xdr:col>39</xdr:col>
      <xdr:colOff>614081</xdr:colOff>
      <xdr:row>45</xdr:row>
      <xdr:rowOff>302559</xdr:rowOff>
    </xdr:to>
    <xdr:grpSp>
      <xdr:nvGrpSpPr>
        <xdr:cNvPr id="229" name="Group 228">
          <a:extLst>
            <a:ext uri="{FF2B5EF4-FFF2-40B4-BE49-F238E27FC236}">
              <a16:creationId xmlns:a16="http://schemas.microsoft.com/office/drawing/2014/main" id="{00000000-0008-0000-0300-0000E5000000}"/>
            </a:ext>
          </a:extLst>
        </xdr:cNvPr>
        <xdr:cNvGrpSpPr/>
      </xdr:nvGrpSpPr>
      <xdr:grpSpPr>
        <a:xfrm rot="219493">
          <a:off x="25343025" y="20980735"/>
          <a:ext cx="440869" cy="681637"/>
          <a:chOff x="11838215" y="3891642"/>
          <a:chExt cx="778470" cy="847577"/>
        </a:xfrm>
      </xdr:grpSpPr>
      <xdr:sp macro="" textlink="">
        <xdr:nvSpPr>
          <xdr:cNvPr id="230" name="Multiply 229">
            <a:extLst>
              <a:ext uri="{FF2B5EF4-FFF2-40B4-BE49-F238E27FC236}">
                <a16:creationId xmlns:a16="http://schemas.microsoft.com/office/drawing/2014/main" id="{00000000-0008-0000-0300-0000E6000000}"/>
              </a:ext>
            </a:extLst>
          </xdr:cNvPr>
          <xdr:cNvSpPr/>
        </xdr:nvSpPr>
        <xdr:spPr>
          <a:xfrm rot="21319013">
            <a:off x="12164786" y="3891642"/>
            <a:ext cx="419240" cy="466577"/>
          </a:xfrm>
          <a:prstGeom prst="mathMultiply">
            <a:avLst/>
          </a:prstGeom>
          <a:ln>
            <a:prstDash val="sysDash"/>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sp macro="" textlink="">
        <xdr:nvSpPr>
          <xdr:cNvPr id="231" name="Multiply 230">
            <a:extLst>
              <a:ext uri="{FF2B5EF4-FFF2-40B4-BE49-F238E27FC236}">
                <a16:creationId xmlns:a16="http://schemas.microsoft.com/office/drawing/2014/main" id="{00000000-0008-0000-0300-0000E7000000}"/>
              </a:ext>
            </a:extLst>
          </xdr:cNvPr>
          <xdr:cNvSpPr/>
        </xdr:nvSpPr>
        <xdr:spPr>
          <a:xfrm rot="21319013">
            <a:off x="12197445" y="4227887"/>
            <a:ext cx="419240" cy="466576"/>
          </a:xfrm>
          <a:prstGeom prst="mathMultiply">
            <a:avLst/>
          </a:prstGeom>
          <a:ln>
            <a:prstDash val="sysDash"/>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sp macro="" textlink="">
        <xdr:nvSpPr>
          <xdr:cNvPr id="232" name="Multiply 231">
            <a:extLst>
              <a:ext uri="{FF2B5EF4-FFF2-40B4-BE49-F238E27FC236}">
                <a16:creationId xmlns:a16="http://schemas.microsoft.com/office/drawing/2014/main" id="{00000000-0008-0000-0300-0000E8000000}"/>
              </a:ext>
            </a:extLst>
          </xdr:cNvPr>
          <xdr:cNvSpPr/>
        </xdr:nvSpPr>
        <xdr:spPr>
          <a:xfrm rot="21319013">
            <a:off x="11838215" y="4272643"/>
            <a:ext cx="419240" cy="466576"/>
          </a:xfrm>
          <a:prstGeom prst="mathMultiply">
            <a:avLst/>
          </a:prstGeom>
          <a:ln>
            <a:prstDash val="sysDash"/>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grpSp>
    <xdr:clientData/>
  </xdr:twoCellAnchor>
  <xdr:oneCellAnchor>
    <xdr:from>
      <xdr:col>21</xdr:col>
      <xdr:colOff>1022284</xdr:colOff>
      <xdr:row>23</xdr:row>
      <xdr:rowOff>202668</xdr:rowOff>
    </xdr:from>
    <xdr:ext cx="1132434" cy="354435"/>
    <xdr:sp macro="" textlink="">
      <xdr:nvSpPr>
        <xdr:cNvPr id="141" name="TextBox 140">
          <a:extLst>
            <a:ext uri="{FF2B5EF4-FFF2-40B4-BE49-F238E27FC236}">
              <a16:creationId xmlns:a16="http://schemas.microsoft.com/office/drawing/2014/main" id="{00000000-0008-0000-0300-00008D000000}"/>
            </a:ext>
          </a:extLst>
        </xdr:cNvPr>
        <xdr:cNvSpPr txBox="1"/>
      </xdr:nvSpPr>
      <xdr:spPr>
        <a:xfrm rot="21443387">
          <a:off x="14234019" y="3721315"/>
          <a:ext cx="1132434" cy="35443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noAutofit/>
        </a:bodyPr>
        <a:lstStyle/>
        <a:p>
          <a:r>
            <a:rPr lang="en-US" sz="1600"/>
            <a:t>33/11KV MUUS Muragundi</a:t>
          </a:r>
        </a:p>
        <a:p>
          <a:endParaRPr lang="en-US" sz="1600"/>
        </a:p>
      </xdr:txBody>
    </xdr:sp>
    <xdr:clientData/>
  </xdr:oneCellAnchor>
  <xdr:oneCellAnchor>
    <xdr:from>
      <xdr:col>7</xdr:col>
      <xdr:colOff>201705</xdr:colOff>
      <xdr:row>50</xdr:row>
      <xdr:rowOff>123264</xdr:rowOff>
    </xdr:from>
    <xdr:ext cx="1311089" cy="560294"/>
    <xdr:sp macro="" textlink="">
      <xdr:nvSpPr>
        <xdr:cNvPr id="150" name="TextBox 149">
          <a:extLst>
            <a:ext uri="{FF2B5EF4-FFF2-40B4-BE49-F238E27FC236}">
              <a16:creationId xmlns:a16="http://schemas.microsoft.com/office/drawing/2014/main" id="{00000000-0008-0000-0300-000096000000}"/>
            </a:ext>
          </a:extLst>
        </xdr:cNvPr>
        <xdr:cNvSpPr txBox="1"/>
      </xdr:nvSpPr>
      <xdr:spPr>
        <a:xfrm>
          <a:off x="4437529" y="12550588"/>
          <a:ext cx="1311089" cy="560294"/>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noAutofit/>
        </a:bodyPr>
        <a:lstStyle/>
        <a:p>
          <a:r>
            <a:rPr lang="en-US" sz="1600"/>
            <a:t>110/33/11KV MUUS Hanmapur</a:t>
          </a:r>
        </a:p>
        <a:p>
          <a:endParaRPr lang="en-US" sz="1600"/>
        </a:p>
      </xdr:txBody>
    </xdr:sp>
    <xdr:clientData/>
  </xdr:oneCellAnchor>
  <xdr:twoCellAnchor>
    <xdr:from>
      <xdr:col>16</xdr:col>
      <xdr:colOff>428624</xdr:colOff>
      <xdr:row>11</xdr:row>
      <xdr:rowOff>666750</xdr:rowOff>
    </xdr:from>
    <xdr:to>
      <xdr:col>21</xdr:col>
      <xdr:colOff>690562</xdr:colOff>
      <xdr:row>23</xdr:row>
      <xdr:rowOff>95249</xdr:rowOff>
    </xdr:to>
    <xdr:sp macro="" textlink="">
      <xdr:nvSpPr>
        <xdr:cNvPr id="4" name="Line 4">
          <a:extLst>
            <a:ext uri="{FF2B5EF4-FFF2-40B4-BE49-F238E27FC236}">
              <a16:creationId xmlns:a16="http://schemas.microsoft.com/office/drawing/2014/main" id="{00000000-0008-0000-0300-000004000000}"/>
            </a:ext>
          </a:extLst>
        </xdr:cNvPr>
        <xdr:cNvSpPr>
          <a:spLocks noChangeShapeType="1"/>
        </xdr:cNvSpPr>
      </xdr:nvSpPr>
      <xdr:spPr bwMode="auto">
        <a:xfrm>
          <a:off x="10691812" y="8739188"/>
          <a:ext cx="3452813" cy="5857874"/>
        </a:xfrm>
        <a:prstGeom prst="line">
          <a:avLst/>
        </a:prstGeom>
        <a:noFill/>
        <a:ln w="28575">
          <a:solidFill>
            <a:srgbClr val="000000"/>
          </a:solidFill>
          <a:prstDash val="solid"/>
          <a:round/>
          <a:headEnd/>
          <a:tailEnd/>
        </a:ln>
      </xdr:spPr>
    </xdr:sp>
    <xdr:clientData/>
  </xdr:twoCellAnchor>
  <xdr:twoCellAnchor>
    <xdr:from>
      <xdr:col>16</xdr:col>
      <xdr:colOff>404812</xdr:colOff>
      <xdr:row>7</xdr:row>
      <xdr:rowOff>190499</xdr:rowOff>
    </xdr:from>
    <xdr:to>
      <xdr:col>16</xdr:col>
      <xdr:colOff>428625</xdr:colOff>
      <xdr:row>12</xdr:row>
      <xdr:rowOff>71437</xdr:rowOff>
    </xdr:to>
    <xdr:sp macro="" textlink="">
      <xdr:nvSpPr>
        <xdr:cNvPr id="5" name="Line 4">
          <a:extLst>
            <a:ext uri="{FF2B5EF4-FFF2-40B4-BE49-F238E27FC236}">
              <a16:creationId xmlns:a16="http://schemas.microsoft.com/office/drawing/2014/main" id="{00000000-0008-0000-0300-000005000000}"/>
            </a:ext>
          </a:extLst>
        </xdr:cNvPr>
        <xdr:cNvSpPr>
          <a:spLocks noChangeShapeType="1"/>
        </xdr:cNvSpPr>
      </xdr:nvSpPr>
      <xdr:spPr bwMode="auto">
        <a:xfrm>
          <a:off x="10668000" y="5500687"/>
          <a:ext cx="23813" cy="3333750"/>
        </a:xfrm>
        <a:prstGeom prst="line">
          <a:avLst/>
        </a:prstGeom>
        <a:noFill/>
        <a:ln w="28575">
          <a:solidFill>
            <a:srgbClr val="000000"/>
          </a:solidFill>
          <a:prstDash val="solid"/>
          <a:round/>
          <a:headEnd/>
          <a:tailEnd/>
        </a:ln>
      </xdr:spPr>
    </xdr:sp>
    <xdr:clientData/>
  </xdr:twoCellAnchor>
  <xdr:twoCellAnchor>
    <xdr:from>
      <xdr:col>16</xdr:col>
      <xdr:colOff>404811</xdr:colOff>
      <xdr:row>2</xdr:row>
      <xdr:rowOff>547687</xdr:rowOff>
    </xdr:from>
    <xdr:to>
      <xdr:col>19</xdr:col>
      <xdr:colOff>214312</xdr:colOff>
      <xdr:row>7</xdr:row>
      <xdr:rowOff>190499</xdr:rowOff>
    </xdr:to>
    <xdr:sp macro="" textlink="">
      <xdr:nvSpPr>
        <xdr:cNvPr id="7" name="Line 4">
          <a:extLst>
            <a:ext uri="{FF2B5EF4-FFF2-40B4-BE49-F238E27FC236}">
              <a16:creationId xmlns:a16="http://schemas.microsoft.com/office/drawing/2014/main" id="{00000000-0008-0000-0300-000007000000}"/>
            </a:ext>
          </a:extLst>
        </xdr:cNvPr>
        <xdr:cNvSpPr>
          <a:spLocks noChangeShapeType="1"/>
        </xdr:cNvSpPr>
      </xdr:nvSpPr>
      <xdr:spPr bwMode="auto">
        <a:xfrm flipH="1">
          <a:off x="10667999" y="2405062"/>
          <a:ext cx="1762126" cy="3095625"/>
        </a:xfrm>
        <a:prstGeom prst="line">
          <a:avLst/>
        </a:prstGeom>
        <a:noFill/>
        <a:ln w="28575">
          <a:solidFill>
            <a:srgbClr val="000000"/>
          </a:solidFill>
          <a:prstDash val="solid"/>
          <a:round/>
          <a:headEnd/>
          <a:tailEnd/>
        </a:ln>
      </xdr:spPr>
    </xdr:sp>
    <xdr:clientData/>
  </xdr:twoCellAnchor>
  <xdr:twoCellAnchor>
    <xdr:from>
      <xdr:col>16</xdr:col>
      <xdr:colOff>428623</xdr:colOff>
      <xdr:row>8</xdr:row>
      <xdr:rowOff>642938</xdr:rowOff>
    </xdr:from>
    <xdr:to>
      <xdr:col>21</xdr:col>
      <xdr:colOff>47623</xdr:colOff>
      <xdr:row>9</xdr:row>
      <xdr:rowOff>23813</xdr:rowOff>
    </xdr:to>
    <xdr:sp macro="" textlink="">
      <xdr:nvSpPr>
        <xdr:cNvPr id="8" name="Line 4">
          <a:extLst>
            <a:ext uri="{FF2B5EF4-FFF2-40B4-BE49-F238E27FC236}">
              <a16:creationId xmlns:a16="http://schemas.microsoft.com/office/drawing/2014/main" id="{00000000-0008-0000-0300-000008000000}"/>
            </a:ext>
          </a:extLst>
        </xdr:cNvPr>
        <xdr:cNvSpPr>
          <a:spLocks noChangeShapeType="1"/>
        </xdr:cNvSpPr>
      </xdr:nvSpPr>
      <xdr:spPr bwMode="auto">
        <a:xfrm flipH="1">
          <a:off x="10691811" y="6643688"/>
          <a:ext cx="2809875" cy="71438"/>
        </a:xfrm>
        <a:prstGeom prst="line">
          <a:avLst/>
        </a:prstGeom>
        <a:noFill/>
        <a:ln w="28575">
          <a:solidFill>
            <a:srgbClr val="000000"/>
          </a:solidFill>
          <a:prstDash val="solid"/>
          <a:round/>
          <a:headEnd/>
          <a:tailEnd/>
        </a:ln>
      </xdr:spPr>
    </xdr:sp>
    <xdr:clientData/>
  </xdr:twoCellAnchor>
  <xdr:twoCellAnchor>
    <xdr:from>
      <xdr:col>21</xdr:col>
      <xdr:colOff>23812</xdr:colOff>
      <xdr:row>6</xdr:row>
      <xdr:rowOff>309562</xdr:rowOff>
    </xdr:from>
    <xdr:to>
      <xdr:col>21</xdr:col>
      <xdr:colOff>71437</xdr:colOff>
      <xdr:row>9</xdr:row>
      <xdr:rowOff>1</xdr:rowOff>
    </xdr:to>
    <xdr:sp macro="" textlink="">
      <xdr:nvSpPr>
        <xdr:cNvPr id="10" name="Line 4">
          <a:extLst>
            <a:ext uri="{FF2B5EF4-FFF2-40B4-BE49-F238E27FC236}">
              <a16:creationId xmlns:a16="http://schemas.microsoft.com/office/drawing/2014/main" id="{00000000-0008-0000-0300-00000A000000}"/>
            </a:ext>
          </a:extLst>
        </xdr:cNvPr>
        <xdr:cNvSpPr>
          <a:spLocks noChangeShapeType="1"/>
        </xdr:cNvSpPr>
      </xdr:nvSpPr>
      <xdr:spPr bwMode="auto">
        <a:xfrm flipH="1">
          <a:off x="13477875" y="4929187"/>
          <a:ext cx="47625" cy="1762127"/>
        </a:xfrm>
        <a:prstGeom prst="line">
          <a:avLst/>
        </a:prstGeom>
        <a:noFill/>
        <a:ln w="28575">
          <a:solidFill>
            <a:srgbClr val="000000"/>
          </a:solidFill>
          <a:prstDash val="solid"/>
          <a:round/>
          <a:headEnd/>
          <a:tailEnd/>
        </a:ln>
      </xdr:spPr>
    </xdr:sp>
    <xdr:clientData/>
  </xdr:twoCellAnchor>
  <xdr:twoCellAnchor>
    <xdr:from>
      <xdr:col>20</xdr:col>
      <xdr:colOff>309562</xdr:colOff>
      <xdr:row>5</xdr:row>
      <xdr:rowOff>523875</xdr:rowOff>
    </xdr:from>
    <xdr:to>
      <xdr:col>21</xdr:col>
      <xdr:colOff>438264</xdr:colOff>
      <xdr:row>6</xdr:row>
      <xdr:rowOff>624796</xdr:rowOff>
    </xdr:to>
    <xdr:sp macro="" textlink="">
      <xdr:nvSpPr>
        <xdr:cNvPr id="11" name="Oval 10">
          <a:extLst>
            <a:ext uri="{FF2B5EF4-FFF2-40B4-BE49-F238E27FC236}">
              <a16:creationId xmlns:a16="http://schemas.microsoft.com/office/drawing/2014/main" id="{00000000-0008-0000-0300-00000B000000}"/>
            </a:ext>
          </a:extLst>
        </xdr:cNvPr>
        <xdr:cNvSpPr/>
      </xdr:nvSpPr>
      <xdr:spPr>
        <a:xfrm>
          <a:off x="13144500" y="4452938"/>
          <a:ext cx="747827" cy="791483"/>
        </a:xfrm>
        <a:prstGeom prst="ellipse">
          <a:avLst/>
        </a:prstGeom>
        <a:solidFill>
          <a:srgbClr val="C00000"/>
        </a:solidFill>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clientData/>
  </xdr:twoCellAnchor>
  <xdr:twoCellAnchor>
    <xdr:from>
      <xdr:col>18</xdr:col>
      <xdr:colOff>452437</xdr:colOff>
      <xdr:row>2</xdr:row>
      <xdr:rowOff>0</xdr:rowOff>
    </xdr:from>
    <xdr:to>
      <xdr:col>20</xdr:col>
      <xdr:colOff>191688</xdr:colOff>
      <xdr:row>2</xdr:row>
      <xdr:rowOff>653442</xdr:rowOff>
    </xdr:to>
    <xdr:sp macro="" textlink="">
      <xdr:nvSpPr>
        <xdr:cNvPr id="12" name="AutoShape 1">
          <a:extLst>
            <a:ext uri="{FF2B5EF4-FFF2-40B4-BE49-F238E27FC236}">
              <a16:creationId xmlns:a16="http://schemas.microsoft.com/office/drawing/2014/main" id="{00000000-0008-0000-0300-00000C000000}"/>
            </a:ext>
          </a:extLst>
        </xdr:cNvPr>
        <xdr:cNvSpPr>
          <a:spLocks noChangeArrowheads="1"/>
        </xdr:cNvSpPr>
      </xdr:nvSpPr>
      <xdr:spPr bwMode="auto">
        <a:xfrm>
          <a:off x="12049125" y="1643062"/>
          <a:ext cx="977501" cy="867755"/>
        </a:xfrm>
        <a:custGeom>
          <a:avLst/>
          <a:gdLst>
            <a:gd name="T0" fmla="*/ 0 w 419100"/>
            <a:gd name="T1" fmla="*/ 485775 h 485775"/>
            <a:gd name="T2" fmla="*/ 214420 w 419100"/>
            <a:gd name="T3" fmla="*/ 0 h 485775"/>
            <a:gd name="T4" fmla="*/ 419100 w 419100"/>
            <a:gd name="T5" fmla="*/ 485775 h 485775"/>
            <a:gd name="T6" fmla="*/ 0 w 419100"/>
            <a:gd name="T7" fmla="*/ 485775 h 485775"/>
            <a:gd name="T8" fmla="*/ 0 60000 65536"/>
            <a:gd name="T9" fmla="*/ 0 60000 65536"/>
            <a:gd name="T10" fmla="*/ 0 60000 65536"/>
            <a:gd name="T11" fmla="*/ 0 60000 65536"/>
            <a:gd name="T12" fmla="*/ 0 w 419100"/>
            <a:gd name="T13" fmla="*/ 0 h 485775"/>
            <a:gd name="T14" fmla="*/ 419100 w 419100"/>
            <a:gd name="T15" fmla="*/ 485775 h 485775"/>
          </a:gdLst>
          <a:ahLst/>
          <a:cxnLst>
            <a:cxn ang="T8">
              <a:pos x="T0" y="T1"/>
            </a:cxn>
            <a:cxn ang="T9">
              <a:pos x="T2" y="T3"/>
            </a:cxn>
            <a:cxn ang="T10">
              <a:pos x="T4" y="T5"/>
            </a:cxn>
            <a:cxn ang="T11">
              <a:pos x="T6" y="T7"/>
            </a:cxn>
          </a:cxnLst>
          <a:rect l="T12" t="T13" r="T14" b="T15"/>
          <a:pathLst>
            <a:path w="419100" h="485775">
              <a:moveTo>
                <a:pt x="0" y="485775"/>
              </a:moveTo>
              <a:lnTo>
                <a:pt x="214420" y="0"/>
              </a:lnTo>
              <a:lnTo>
                <a:pt x="419100" y="485775"/>
              </a:lnTo>
              <a:lnTo>
                <a:pt x="0" y="485775"/>
              </a:lnTo>
              <a:close/>
            </a:path>
          </a:pathLst>
        </a:custGeom>
        <a:solidFill>
          <a:srgbClr val="00B0F0"/>
        </a:solidFill>
        <a:ln w="38100">
          <a:solidFill>
            <a:srgbClr val="000000"/>
          </a:solidFill>
          <a:miter lim="800000"/>
          <a:headEnd/>
          <a:tailEnd/>
        </a:ln>
      </xdr:spPr>
      <xdr:txBody>
        <a:bodyPr/>
        <a:lstStyle/>
        <a:p>
          <a:endParaRPr lang="en-IN"/>
        </a:p>
      </xdr:txBody>
    </xdr:sp>
    <xdr:clientData/>
  </xdr:twoCellAnchor>
  <xdr:twoCellAnchor>
    <xdr:from>
      <xdr:col>19</xdr:col>
      <xdr:colOff>535413</xdr:colOff>
      <xdr:row>17</xdr:row>
      <xdr:rowOff>307823</xdr:rowOff>
    </xdr:from>
    <xdr:to>
      <xdr:col>21</xdr:col>
      <xdr:colOff>196769</xdr:colOff>
      <xdr:row>19</xdr:row>
      <xdr:rowOff>225410</xdr:rowOff>
    </xdr:to>
    <xdr:grpSp>
      <xdr:nvGrpSpPr>
        <xdr:cNvPr id="13" name="Group 12">
          <a:extLst>
            <a:ext uri="{FF2B5EF4-FFF2-40B4-BE49-F238E27FC236}">
              <a16:creationId xmlns:a16="http://schemas.microsoft.com/office/drawing/2014/main" id="{00000000-0008-0000-0300-00000D000000}"/>
            </a:ext>
          </a:extLst>
        </xdr:cNvPr>
        <xdr:cNvGrpSpPr/>
      </xdr:nvGrpSpPr>
      <xdr:grpSpPr>
        <a:xfrm rot="15620727">
          <a:off x="13051735" y="12032627"/>
          <a:ext cx="679587" cy="899606"/>
          <a:chOff x="20859207" y="8408203"/>
          <a:chExt cx="553072" cy="782393"/>
        </a:xfrm>
      </xdr:grpSpPr>
      <xdr:sp macro="" textlink="">
        <xdr:nvSpPr>
          <xdr:cNvPr id="14" name="Multiply 130">
            <a:extLst>
              <a:ext uri="{FF2B5EF4-FFF2-40B4-BE49-F238E27FC236}">
                <a16:creationId xmlns:a16="http://schemas.microsoft.com/office/drawing/2014/main" id="{00000000-0008-0000-0300-00000E000000}"/>
              </a:ext>
            </a:extLst>
          </xdr:cNvPr>
          <xdr:cNvSpPr/>
        </xdr:nvSpPr>
        <xdr:spPr>
          <a:xfrm rot="21319013">
            <a:off x="20859207" y="8408203"/>
            <a:ext cx="513101" cy="454705"/>
          </a:xfrm>
          <a:prstGeom prst="mathMultiply">
            <a:avLst/>
          </a:prstGeom>
          <a:ln>
            <a:prstDash val="solid"/>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sp macro="" textlink="">
        <xdr:nvSpPr>
          <xdr:cNvPr id="15" name="Multiply 131">
            <a:extLst>
              <a:ext uri="{FF2B5EF4-FFF2-40B4-BE49-F238E27FC236}">
                <a16:creationId xmlns:a16="http://schemas.microsoft.com/office/drawing/2014/main" id="{00000000-0008-0000-0300-00000F000000}"/>
              </a:ext>
            </a:extLst>
          </xdr:cNvPr>
          <xdr:cNvSpPr/>
        </xdr:nvSpPr>
        <xdr:spPr>
          <a:xfrm rot="21319013">
            <a:off x="20899178" y="8735892"/>
            <a:ext cx="513101" cy="454704"/>
          </a:xfrm>
          <a:prstGeom prst="mathMultiply">
            <a:avLst/>
          </a:prstGeom>
          <a:ln>
            <a:prstDash val="solid"/>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grpSp>
    <xdr:clientData/>
  </xdr:twoCellAnchor>
  <xdr:twoCellAnchor>
    <xdr:from>
      <xdr:col>18</xdr:col>
      <xdr:colOff>595313</xdr:colOff>
      <xdr:row>16</xdr:row>
      <xdr:rowOff>214313</xdr:rowOff>
    </xdr:from>
    <xdr:to>
      <xdr:col>20</xdr:col>
      <xdr:colOff>256669</xdr:colOff>
      <xdr:row>17</xdr:row>
      <xdr:rowOff>203337</xdr:rowOff>
    </xdr:to>
    <xdr:grpSp>
      <xdr:nvGrpSpPr>
        <xdr:cNvPr id="16" name="Group 15">
          <a:extLst>
            <a:ext uri="{FF2B5EF4-FFF2-40B4-BE49-F238E27FC236}">
              <a16:creationId xmlns:a16="http://schemas.microsoft.com/office/drawing/2014/main" id="{00000000-0008-0000-0300-000010000000}"/>
            </a:ext>
          </a:extLst>
        </xdr:cNvPr>
        <xdr:cNvGrpSpPr/>
      </xdr:nvGrpSpPr>
      <xdr:grpSpPr>
        <a:xfrm rot="14927098">
          <a:off x="12492510" y="11248554"/>
          <a:ext cx="679587" cy="899606"/>
          <a:chOff x="20859207" y="8408203"/>
          <a:chExt cx="553072" cy="782393"/>
        </a:xfrm>
      </xdr:grpSpPr>
      <xdr:sp macro="" textlink="">
        <xdr:nvSpPr>
          <xdr:cNvPr id="17" name="Multiply 130">
            <a:extLst>
              <a:ext uri="{FF2B5EF4-FFF2-40B4-BE49-F238E27FC236}">
                <a16:creationId xmlns:a16="http://schemas.microsoft.com/office/drawing/2014/main" id="{00000000-0008-0000-0300-000011000000}"/>
              </a:ext>
            </a:extLst>
          </xdr:cNvPr>
          <xdr:cNvSpPr/>
        </xdr:nvSpPr>
        <xdr:spPr>
          <a:xfrm rot="21319013">
            <a:off x="20859207" y="8408203"/>
            <a:ext cx="513101" cy="454705"/>
          </a:xfrm>
          <a:prstGeom prst="mathMultiply">
            <a:avLst/>
          </a:prstGeom>
          <a:ln>
            <a:prstDash val="solid"/>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sp macro="" textlink="">
        <xdr:nvSpPr>
          <xdr:cNvPr id="18" name="Multiply 131">
            <a:extLst>
              <a:ext uri="{FF2B5EF4-FFF2-40B4-BE49-F238E27FC236}">
                <a16:creationId xmlns:a16="http://schemas.microsoft.com/office/drawing/2014/main" id="{00000000-0008-0000-0300-000012000000}"/>
              </a:ext>
            </a:extLst>
          </xdr:cNvPr>
          <xdr:cNvSpPr/>
        </xdr:nvSpPr>
        <xdr:spPr>
          <a:xfrm rot="21319013">
            <a:off x="20899178" y="8735892"/>
            <a:ext cx="513101" cy="454704"/>
          </a:xfrm>
          <a:prstGeom prst="mathMultiply">
            <a:avLst/>
          </a:prstGeom>
          <a:ln>
            <a:prstDash val="solid"/>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grpSp>
    <xdr:clientData/>
  </xdr:twoCellAnchor>
  <xdr:twoCellAnchor>
    <xdr:from>
      <xdr:col>18</xdr:col>
      <xdr:colOff>-1</xdr:colOff>
      <xdr:row>14</xdr:row>
      <xdr:rowOff>666752</xdr:rowOff>
    </xdr:from>
    <xdr:to>
      <xdr:col>19</xdr:col>
      <xdr:colOff>280480</xdr:colOff>
      <xdr:row>15</xdr:row>
      <xdr:rowOff>655776</xdr:rowOff>
    </xdr:to>
    <xdr:grpSp>
      <xdr:nvGrpSpPr>
        <xdr:cNvPr id="19" name="Group 18">
          <a:extLst>
            <a:ext uri="{FF2B5EF4-FFF2-40B4-BE49-F238E27FC236}">
              <a16:creationId xmlns:a16="http://schemas.microsoft.com/office/drawing/2014/main" id="{00000000-0008-0000-0300-000013000000}"/>
            </a:ext>
          </a:extLst>
        </xdr:cNvPr>
        <xdr:cNvGrpSpPr/>
      </xdr:nvGrpSpPr>
      <xdr:grpSpPr>
        <a:xfrm rot="14927098">
          <a:off x="11897196" y="10319868"/>
          <a:ext cx="679587" cy="899606"/>
          <a:chOff x="20859207" y="8408203"/>
          <a:chExt cx="553072" cy="782393"/>
        </a:xfrm>
      </xdr:grpSpPr>
      <xdr:sp macro="" textlink="">
        <xdr:nvSpPr>
          <xdr:cNvPr id="20" name="Multiply 130">
            <a:extLst>
              <a:ext uri="{FF2B5EF4-FFF2-40B4-BE49-F238E27FC236}">
                <a16:creationId xmlns:a16="http://schemas.microsoft.com/office/drawing/2014/main" id="{00000000-0008-0000-0300-000014000000}"/>
              </a:ext>
            </a:extLst>
          </xdr:cNvPr>
          <xdr:cNvSpPr/>
        </xdr:nvSpPr>
        <xdr:spPr>
          <a:xfrm rot="21319013">
            <a:off x="20859207" y="8408203"/>
            <a:ext cx="513101" cy="454705"/>
          </a:xfrm>
          <a:prstGeom prst="mathMultiply">
            <a:avLst/>
          </a:prstGeom>
          <a:ln>
            <a:prstDash val="solid"/>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sp macro="" textlink="">
        <xdr:nvSpPr>
          <xdr:cNvPr id="21" name="Multiply 131">
            <a:extLst>
              <a:ext uri="{FF2B5EF4-FFF2-40B4-BE49-F238E27FC236}">
                <a16:creationId xmlns:a16="http://schemas.microsoft.com/office/drawing/2014/main" id="{00000000-0008-0000-0300-000015000000}"/>
              </a:ext>
            </a:extLst>
          </xdr:cNvPr>
          <xdr:cNvSpPr/>
        </xdr:nvSpPr>
        <xdr:spPr>
          <a:xfrm rot="21319013">
            <a:off x="20899178" y="8735892"/>
            <a:ext cx="513101" cy="454704"/>
          </a:xfrm>
          <a:prstGeom prst="mathMultiply">
            <a:avLst/>
          </a:prstGeom>
          <a:ln>
            <a:prstDash val="solid"/>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grpSp>
    <xdr:clientData/>
  </xdr:twoCellAnchor>
  <xdr:twoCellAnchor>
    <xdr:from>
      <xdr:col>17</xdr:col>
      <xdr:colOff>95250</xdr:colOff>
      <xdr:row>13</xdr:row>
      <xdr:rowOff>428625</xdr:rowOff>
    </xdr:from>
    <xdr:to>
      <xdr:col>18</xdr:col>
      <xdr:colOff>328106</xdr:colOff>
      <xdr:row>14</xdr:row>
      <xdr:rowOff>417650</xdr:rowOff>
    </xdr:to>
    <xdr:grpSp>
      <xdr:nvGrpSpPr>
        <xdr:cNvPr id="22" name="Group 21">
          <a:extLst>
            <a:ext uri="{FF2B5EF4-FFF2-40B4-BE49-F238E27FC236}">
              <a16:creationId xmlns:a16="http://schemas.microsoft.com/office/drawing/2014/main" id="{00000000-0008-0000-0300-000016000000}"/>
            </a:ext>
          </a:extLst>
        </xdr:cNvPr>
        <xdr:cNvGrpSpPr/>
      </xdr:nvGrpSpPr>
      <xdr:grpSpPr>
        <a:xfrm rot="14927098">
          <a:off x="11325697" y="9391179"/>
          <a:ext cx="679587" cy="899606"/>
          <a:chOff x="20859207" y="8408203"/>
          <a:chExt cx="553072" cy="782393"/>
        </a:xfrm>
      </xdr:grpSpPr>
      <xdr:sp macro="" textlink="">
        <xdr:nvSpPr>
          <xdr:cNvPr id="24" name="Multiply 130">
            <a:extLst>
              <a:ext uri="{FF2B5EF4-FFF2-40B4-BE49-F238E27FC236}">
                <a16:creationId xmlns:a16="http://schemas.microsoft.com/office/drawing/2014/main" id="{00000000-0008-0000-0300-000018000000}"/>
              </a:ext>
            </a:extLst>
          </xdr:cNvPr>
          <xdr:cNvSpPr/>
        </xdr:nvSpPr>
        <xdr:spPr>
          <a:xfrm rot="21319013">
            <a:off x="20859207" y="8408203"/>
            <a:ext cx="513101" cy="454705"/>
          </a:xfrm>
          <a:prstGeom prst="mathMultiply">
            <a:avLst/>
          </a:prstGeom>
          <a:ln>
            <a:prstDash val="solid"/>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sp macro="" textlink="">
        <xdr:nvSpPr>
          <xdr:cNvPr id="25" name="Multiply 131">
            <a:extLst>
              <a:ext uri="{FF2B5EF4-FFF2-40B4-BE49-F238E27FC236}">
                <a16:creationId xmlns:a16="http://schemas.microsoft.com/office/drawing/2014/main" id="{00000000-0008-0000-0300-000019000000}"/>
              </a:ext>
            </a:extLst>
          </xdr:cNvPr>
          <xdr:cNvSpPr/>
        </xdr:nvSpPr>
        <xdr:spPr>
          <a:xfrm rot="21319013">
            <a:off x="20899178" y="8735892"/>
            <a:ext cx="513101" cy="454704"/>
          </a:xfrm>
          <a:prstGeom prst="mathMultiply">
            <a:avLst/>
          </a:prstGeom>
          <a:ln>
            <a:prstDash val="solid"/>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grpSp>
    <xdr:clientData/>
  </xdr:twoCellAnchor>
  <xdr:twoCellAnchor>
    <xdr:from>
      <xdr:col>16</xdr:col>
      <xdr:colOff>404810</xdr:colOff>
      <xdr:row>12</xdr:row>
      <xdr:rowOff>380999</xdr:rowOff>
    </xdr:from>
    <xdr:to>
      <xdr:col>17</xdr:col>
      <xdr:colOff>637666</xdr:colOff>
      <xdr:row>13</xdr:row>
      <xdr:rowOff>370023</xdr:rowOff>
    </xdr:to>
    <xdr:grpSp>
      <xdr:nvGrpSpPr>
        <xdr:cNvPr id="26" name="Group 25">
          <a:extLst>
            <a:ext uri="{FF2B5EF4-FFF2-40B4-BE49-F238E27FC236}">
              <a16:creationId xmlns:a16="http://schemas.microsoft.com/office/drawing/2014/main" id="{00000000-0008-0000-0300-00001A000000}"/>
            </a:ext>
          </a:extLst>
        </xdr:cNvPr>
        <xdr:cNvGrpSpPr/>
      </xdr:nvGrpSpPr>
      <xdr:grpSpPr>
        <a:xfrm rot="14927098">
          <a:off x="10968507" y="8652990"/>
          <a:ext cx="679587" cy="899606"/>
          <a:chOff x="20859207" y="8408203"/>
          <a:chExt cx="553072" cy="782393"/>
        </a:xfrm>
      </xdr:grpSpPr>
      <xdr:sp macro="" textlink="">
        <xdr:nvSpPr>
          <xdr:cNvPr id="27" name="Multiply 130">
            <a:extLst>
              <a:ext uri="{FF2B5EF4-FFF2-40B4-BE49-F238E27FC236}">
                <a16:creationId xmlns:a16="http://schemas.microsoft.com/office/drawing/2014/main" id="{00000000-0008-0000-0300-00001B000000}"/>
              </a:ext>
            </a:extLst>
          </xdr:cNvPr>
          <xdr:cNvSpPr/>
        </xdr:nvSpPr>
        <xdr:spPr>
          <a:xfrm rot="21319013">
            <a:off x="20859207" y="8408203"/>
            <a:ext cx="513101" cy="454705"/>
          </a:xfrm>
          <a:prstGeom prst="mathMultiply">
            <a:avLst/>
          </a:prstGeom>
          <a:ln>
            <a:prstDash val="solid"/>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sp macro="" textlink="">
        <xdr:nvSpPr>
          <xdr:cNvPr id="28" name="Multiply 131">
            <a:extLst>
              <a:ext uri="{FF2B5EF4-FFF2-40B4-BE49-F238E27FC236}">
                <a16:creationId xmlns:a16="http://schemas.microsoft.com/office/drawing/2014/main" id="{00000000-0008-0000-0300-00001C000000}"/>
              </a:ext>
            </a:extLst>
          </xdr:cNvPr>
          <xdr:cNvSpPr/>
        </xdr:nvSpPr>
        <xdr:spPr>
          <a:xfrm rot="21319013">
            <a:off x="20899178" y="8735892"/>
            <a:ext cx="513101" cy="454704"/>
          </a:xfrm>
          <a:prstGeom prst="mathMultiply">
            <a:avLst/>
          </a:prstGeom>
          <a:ln>
            <a:prstDash val="solid"/>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grpSp>
    <xdr:clientData/>
  </xdr:twoCellAnchor>
  <xdr:twoCellAnchor>
    <xdr:from>
      <xdr:col>16</xdr:col>
      <xdr:colOff>23811</xdr:colOff>
      <xdr:row>11</xdr:row>
      <xdr:rowOff>333374</xdr:rowOff>
    </xdr:from>
    <xdr:to>
      <xdr:col>17</xdr:col>
      <xdr:colOff>256667</xdr:colOff>
      <xdr:row>12</xdr:row>
      <xdr:rowOff>322399</xdr:rowOff>
    </xdr:to>
    <xdr:grpSp>
      <xdr:nvGrpSpPr>
        <xdr:cNvPr id="29" name="Group 28">
          <a:extLst>
            <a:ext uri="{FF2B5EF4-FFF2-40B4-BE49-F238E27FC236}">
              <a16:creationId xmlns:a16="http://schemas.microsoft.com/office/drawing/2014/main" id="{00000000-0008-0000-0300-00001D000000}"/>
            </a:ext>
          </a:extLst>
        </xdr:cNvPr>
        <xdr:cNvGrpSpPr/>
      </xdr:nvGrpSpPr>
      <xdr:grpSpPr>
        <a:xfrm rot="16200000">
          <a:off x="10587508" y="7914803"/>
          <a:ext cx="679587" cy="899606"/>
          <a:chOff x="20859207" y="8408203"/>
          <a:chExt cx="553072" cy="782393"/>
        </a:xfrm>
      </xdr:grpSpPr>
      <xdr:sp macro="" textlink="">
        <xdr:nvSpPr>
          <xdr:cNvPr id="30" name="Multiply 130">
            <a:extLst>
              <a:ext uri="{FF2B5EF4-FFF2-40B4-BE49-F238E27FC236}">
                <a16:creationId xmlns:a16="http://schemas.microsoft.com/office/drawing/2014/main" id="{00000000-0008-0000-0300-00001E000000}"/>
              </a:ext>
            </a:extLst>
          </xdr:cNvPr>
          <xdr:cNvSpPr/>
        </xdr:nvSpPr>
        <xdr:spPr>
          <a:xfrm rot="21319013">
            <a:off x="20859207" y="8408203"/>
            <a:ext cx="513101" cy="454705"/>
          </a:xfrm>
          <a:prstGeom prst="mathMultiply">
            <a:avLst/>
          </a:prstGeom>
          <a:ln>
            <a:prstDash val="solid"/>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sp macro="" textlink="">
        <xdr:nvSpPr>
          <xdr:cNvPr id="31" name="Multiply 131">
            <a:extLst>
              <a:ext uri="{FF2B5EF4-FFF2-40B4-BE49-F238E27FC236}">
                <a16:creationId xmlns:a16="http://schemas.microsoft.com/office/drawing/2014/main" id="{00000000-0008-0000-0300-00001F000000}"/>
              </a:ext>
            </a:extLst>
          </xdr:cNvPr>
          <xdr:cNvSpPr/>
        </xdr:nvSpPr>
        <xdr:spPr>
          <a:xfrm rot="21319013">
            <a:off x="20899178" y="8735892"/>
            <a:ext cx="513101" cy="454704"/>
          </a:xfrm>
          <a:prstGeom prst="mathMultiply">
            <a:avLst/>
          </a:prstGeom>
          <a:ln>
            <a:prstDash val="solid"/>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grpSp>
    <xdr:clientData/>
  </xdr:twoCellAnchor>
  <xdr:twoCellAnchor>
    <xdr:from>
      <xdr:col>15</xdr:col>
      <xdr:colOff>571501</xdr:colOff>
      <xdr:row>10</xdr:row>
      <xdr:rowOff>119063</xdr:rowOff>
    </xdr:from>
    <xdr:to>
      <xdr:col>17</xdr:col>
      <xdr:colOff>185232</xdr:colOff>
      <xdr:row>11</xdr:row>
      <xdr:rowOff>108087</xdr:rowOff>
    </xdr:to>
    <xdr:grpSp>
      <xdr:nvGrpSpPr>
        <xdr:cNvPr id="33" name="Group 32">
          <a:extLst>
            <a:ext uri="{FF2B5EF4-FFF2-40B4-BE49-F238E27FC236}">
              <a16:creationId xmlns:a16="http://schemas.microsoft.com/office/drawing/2014/main" id="{00000000-0008-0000-0300-000021000000}"/>
            </a:ext>
          </a:extLst>
        </xdr:cNvPr>
        <xdr:cNvGrpSpPr/>
      </xdr:nvGrpSpPr>
      <xdr:grpSpPr>
        <a:xfrm rot="16200000">
          <a:off x="10420823" y="6914679"/>
          <a:ext cx="679587" cy="1090106"/>
          <a:chOff x="20859207" y="8408203"/>
          <a:chExt cx="553072" cy="782393"/>
        </a:xfrm>
      </xdr:grpSpPr>
      <xdr:sp macro="" textlink="">
        <xdr:nvSpPr>
          <xdr:cNvPr id="34" name="Multiply 130">
            <a:extLst>
              <a:ext uri="{FF2B5EF4-FFF2-40B4-BE49-F238E27FC236}">
                <a16:creationId xmlns:a16="http://schemas.microsoft.com/office/drawing/2014/main" id="{00000000-0008-0000-0300-000022000000}"/>
              </a:ext>
            </a:extLst>
          </xdr:cNvPr>
          <xdr:cNvSpPr/>
        </xdr:nvSpPr>
        <xdr:spPr>
          <a:xfrm rot="21319013">
            <a:off x="20859207" y="8408203"/>
            <a:ext cx="513101" cy="454705"/>
          </a:xfrm>
          <a:prstGeom prst="mathMultiply">
            <a:avLst/>
          </a:prstGeom>
          <a:ln>
            <a:prstDash val="solid"/>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sp macro="" textlink="">
        <xdr:nvSpPr>
          <xdr:cNvPr id="35" name="Multiply 131">
            <a:extLst>
              <a:ext uri="{FF2B5EF4-FFF2-40B4-BE49-F238E27FC236}">
                <a16:creationId xmlns:a16="http://schemas.microsoft.com/office/drawing/2014/main" id="{00000000-0008-0000-0300-000023000000}"/>
              </a:ext>
            </a:extLst>
          </xdr:cNvPr>
          <xdr:cNvSpPr/>
        </xdr:nvSpPr>
        <xdr:spPr>
          <a:xfrm rot="21319013">
            <a:off x="20899178" y="8735892"/>
            <a:ext cx="513101" cy="454704"/>
          </a:xfrm>
          <a:prstGeom prst="mathMultiply">
            <a:avLst/>
          </a:prstGeom>
          <a:ln>
            <a:prstDash val="solid"/>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grpSp>
    <xdr:clientData/>
  </xdr:twoCellAnchor>
  <xdr:twoCellAnchor>
    <xdr:from>
      <xdr:col>15</xdr:col>
      <xdr:colOff>547688</xdr:colOff>
      <xdr:row>8</xdr:row>
      <xdr:rowOff>404812</xdr:rowOff>
    </xdr:from>
    <xdr:to>
      <xdr:col>17</xdr:col>
      <xdr:colOff>161419</xdr:colOff>
      <xdr:row>9</xdr:row>
      <xdr:rowOff>393836</xdr:rowOff>
    </xdr:to>
    <xdr:grpSp>
      <xdr:nvGrpSpPr>
        <xdr:cNvPr id="36" name="Group 35">
          <a:extLst>
            <a:ext uri="{FF2B5EF4-FFF2-40B4-BE49-F238E27FC236}">
              <a16:creationId xmlns:a16="http://schemas.microsoft.com/office/drawing/2014/main" id="{00000000-0008-0000-0300-000024000000}"/>
            </a:ext>
          </a:extLst>
        </xdr:cNvPr>
        <xdr:cNvGrpSpPr/>
      </xdr:nvGrpSpPr>
      <xdr:grpSpPr>
        <a:xfrm rot="16200000">
          <a:off x="10397010" y="5819303"/>
          <a:ext cx="679587" cy="1090106"/>
          <a:chOff x="20859207" y="8408203"/>
          <a:chExt cx="553072" cy="782393"/>
        </a:xfrm>
      </xdr:grpSpPr>
      <xdr:sp macro="" textlink="">
        <xdr:nvSpPr>
          <xdr:cNvPr id="37" name="Multiply 130">
            <a:extLst>
              <a:ext uri="{FF2B5EF4-FFF2-40B4-BE49-F238E27FC236}">
                <a16:creationId xmlns:a16="http://schemas.microsoft.com/office/drawing/2014/main" id="{00000000-0008-0000-0300-000025000000}"/>
              </a:ext>
            </a:extLst>
          </xdr:cNvPr>
          <xdr:cNvSpPr/>
        </xdr:nvSpPr>
        <xdr:spPr>
          <a:xfrm rot="21319013">
            <a:off x="20859207" y="8408203"/>
            <a:ext cx="513101" cy="454705"/>
          </a:xfrm>
          <a:prstGeom prst="mathMultiply">
            <a:avLst/>
          </a:prstGeom>
          <a:ln>
            <a:prstDash val="solid"/>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sp macro="" textlink="">
        <xdr:nvSpPr>
          <xdr:cNvPr id="38" name="Multiply 131">
            <a:extLst>
              <a:ext uri="{FF2B5EF4-FFF2-40B4-BE49-F238E27FC236}">
                <a16:creationId xmlns:a16="http://schemas.microsoft.com/office/drawing/2014/main" id="{00000000-0008-0000-0300-000026000000}"/>
              </a:ext>
            </a:extLst>
          </xdr:cNvPr>
          <xdr:cNvSpPr/>
        </xdr:nvSpPr>
        <xdr:spPr>
          <a:xfrm rot="21319013">
            <a:off x="20899178" y="8735892"/>
            <a:ext cx="513101" cy="454704"/>
          </a:xfrm>
          <a:prstGeom prst="mathMultiply">
            <a:avLst/>
          </a:prstGeom>
          <a:ln>
            <a:prstDash val="solid"/>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grpSp>
    <xdr:clientData/>
  </xdr:twoCellAnchor>
  <xdr:twoCellAnchor>
    <xdr:from>
      <xdr:col>15</xdr:col>
      <xdr:colOff>523876</xdr:colOff>
      <xdr:row>6</xdr:row>
      <xdr:rowOff>666750</xdr:rowOff>
    </xdr:from>
    <xdr:to>
      <xdr:col>17</xdr:col>
      <xdr:colOff>137607</xdr:colOff>
      <xdr:row>7</xdr:row>
      <xdr:rowOff>655774</xdr:rowOff>
    </xdr:to>
    <xdr:grpSp>
      <xdr:nvGrpSpPr>
        <xdr:cNvPr id="39" name="Group 38">
          <a:extLst>
            <a:ext uri="{FF2B5EF4-FFF2-40B4-BE49-F238E27FC236}">
              <a16:creationId xmlns:a16="http://schemas.microsoft.com/office/drawing/2014/main" id="{00000000-0008-0000-0300-000027000000}"/>
            </a:ext>
          </a:extLst>
        </xdr:cNvPr>
        <xdr:cNvGrpSpPr/>
      </xdr:nvGrpSpPr>
      <xdr:grpSpPr>
        <a:xfrm rot="16200000">
          <a:off x="10373198" y="4700116"/>
          <a:ext cx="679587" cy="1090106"/>
          <a:chOff x="20859207" y="8408203"/>
          <a:chExt cx="553072" cy="782393"/>
        </a:xfrm>
      </xdr:grpSpPr>
      <xdr:sp macro="" textlink="">
        <xdr:nvSpPr>
          <xdr:cNvPr id="40" name="Multiply 130">
            <a:extLst>
              <a:ext uri="{FF2B5EF4-FFF2-40B4-BE49-F238E27FC236}">
                <a16:creationId xmlns:a16="http://schemas.microsoft.com/office/drawing/2014/main" id="{00000000-0008-0000-0300-000028000000}"/>
              </a:ext>
            </a:extLst>
          </xdr:cNvPr>
          <xdr:cNvSpPr/>
        </xdr:nvSpPr>
        <xdr:spPr>
          <a:xfrm rot="21319013">
            <a:off x="20859207" y="8408203"/>
            <a:ext cx="513101" cy="454705"/>
          </a:xfrm>
          <a:prstGeom prst="mathMultiply">
            <a:avLst/>
          </a:prstGeom>
          <a:ln>
            <a:prstDash val="solid"/>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sp macro="" textlink="">
        <xdr:nvSpPr>
          <xdr:cNvPr id="41" name="Multiply 131">
            <a:extLst>
              <a:ext uri="{FF2B5EF4-FFF2-40B4-BE49-F238E27FC236}">
                <a16:creationId xmlns:a16="http://schemas.microsoft.com/office/drawing/2014/main" id="{00000000-0008-0000-0300-000029000000}"/>
              </a:ext>
            </a:extLst>
          </xdr:cNvPr>
          <xdr:cNvSpPr/>
        </xdr:nvSpPr>
        <xdr:spPr>
          <a:xfrm rot="21319013">
            <a:off x="20899178" y="8735892"/>
            <a:ext cx="513101" cy="454704"/>
          </a:xfrm>
          <a:prstGeom prst="mathMultiply">
            <a:avLst/>
          </a:prstGeom>
          <a:ln>
            <a:prstDash val="solid"/>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grpSp>
    <xdr:clientData/>
  </xdr:twoCellAnchor>
  <xdr:twoCellAnchor>
    <xdr:from>
      <xdr:col>16</xdr:col>
      <xdr:colOff>390524</xdr:colOff>
      <xdr:row>5</xdr:row>
      <xdr:rowOff>509587</xdr:rowOff>
    </xdr:from>
    <xdr:to>
      <xdr:col>17</xdr:col>
      <xdr:colOff>623380</xdr:colOff>
      <xdr:row>6</xdr:row>
      <xdr:rowOff>498612</xdr:rowOff>
    </xdr:to>
    <xdr:grpSp>
      <xdr:nvGrpSpPr>
        <xdr:cNvPr id="42" name="Group 41">
          <a:extLst>
            <a:ext uri="{FF2B5EF4-FFF2-40B4-BE49-F238E27FC236}">
              <a16:creationId xmlns:a16="http://schemas.microsoft.com/office/drawing/2014/main" id="{00000000-0008-0000-0300-00002A000000}"/>
            </a:ext>
          </a:extLst>
        </xdr:cNvPr>
        <xdr:cNvGrpSpPr/>
      </xdr:nvGrpSpPr>
      <xdr:grpSpPr>
        <a:xfrm rot="17468822">
          <a:off x="10954221" y="3947641"/>
          <a:ext cx="679587" cy="899606"/>
          <a:chOff x="20859207" y="8408203"/>
          <a:chExt cx="553072" cy="782393"/>
        </a:xfrm>
      </xdr:grpSpPr>
      <xdr:sp macro="" textlink="">
        <xdr:nvSpPr>
          <xdr:cNvPr id="43" name="Multiply 130">
            <a:extLst>
              <a:ext uri="{FF2B5EF4-FFF2-40B4-BE49-F238E27FC236}">
                <a16:creationId xmlns:a16="http://schemas.microsoft.com/office/drawing/2014/main" id="{00000000-0008-0000-0300-00002B000000}"/>
              </a:ext>
            </a:extLst>
          </xdr:cNvPr>
          <xdr:cNvSpPr/>
        </xdr:nvSpPr>
        <xdr:spPr>
          <a:xfrm rot="21319013">
            <a:off x="20859207" y="8408203"/>
            <a:ext cx="513101" cy="454705"/>
          </a:xfrm>
          <a:prstGeom prst="mathMultiply">
            <a:avLst/>
          </a:prstGeom>
          <a:ln>
            <a:prstDash val="solid"/>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sp macro="" textlink="">
        <xdr:nvSpPr>
          <xdr:cNvPr id="44" name="Multiply 131">
            <a:extLst>
              <a:ext uri="{FF2B5EF4-FFF2-40B4-BE49-F238E27FC236}">
                <a16:creationId xmlns:a16="http://schemas.microsoft.com/office/drawing/2014/main" id="{00000000-0008-0000-0300-00002C000000}"/>
              </a:ext>
            </a:extLst>
          </xdr:cNvPr>
          <xdr:cNvSpPr/>
        </xdr:nvSpPr>
        <xdr:spPr>
          <a:xfrm rot="21319013">
            <a:off x="20899178" y="8735892"/>
            <a:ext cx="513101" cy="454704"/>
          </a:xfrm>
          <a:prstGeom prst="mathMultiply">
            <a:avLst/>
          </a:prstGeom>
          <a:ln>
            <a:prstDash val="solid"/>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grpSp>
    <xdr:clientData/>
  </xdr:twoCellAnchor>
  <xdr:twoCellAnchor>
    <xdr:from>
      <xdr:col>17</xdr:col>
      <xdr:colOff>214314</xdr:colOff>
      <xdr:row>4</xdr:row>
      <xdr:rowOff>333375</xdr:rowOff>
    </xdr:from>
    <xdr:to>
      <xdr:col>18</xdr:col>
      <xdr:colOff>447170</xdr:colOff>
      <xdr:row>5</xdr:row>
      <xdr:rowOff>322399</xdr:rowOff>
    </xdr:to>
    <xdr:grpSp>
      <xdr:nvGrpSpPr>
        <xdr:cNvPr id="46" name="Group 45">
          <a:extLst>
            <a:ext uri="{FF2B5EF4-FFF2-40B4-BE49-F238E27FC236}">
              <a16:creationId xmlns:a16="http://schemas.microsoft.com/office/drawing/2014/main" id="{00000000-0008-0000-0300-00002E000000}"/>
            </a:ext>
          </a:extLst>
        </xdr:cNvPr>
        <xdr:cNvGrpSpPr/>
      </xdr:nvGrpSpPr>
      <xdr:grpSpPr>
        <a:xfrm rot="17468822">
          <a:off x="11444761" y="3080866"/>
          <a:ext cx="679587" cy="899606"/>
          <a:chOff x="20859207" y="8408203"/>
          <a:chExt cx="553072" cy="782393"/>
        </a:xfrm>
      </xdr:grpSpPr>
      <xdr:sp macro="" textlink="">
        <xdr:nvSpPr>
          <xdr:cNvPr id="47" name="Multiply 130">
            <a:extLst>
              <a:ext uri="{FF2B5EF4-FFF2-40B4-BE49-F238E27FC236}">
                <a16:creationId xmlns:a16="http://schemas.microsoft.com/office/drawing/2014/main" id="{00000000-0008-0000-0300-00002F000000}"/>
              </a:ext>
            </a:extLst>
          </xdr:cNvPr>
          <xdr:cNvSpPr/>
        </xdr:nvSpPr>
        <xdr:spPr>
          <a:xfrm rot="21319013">
            <a:off x="20859207" y="8408203"/>
            <a:ext cx="513101" cy="454705"/>
          </a:xfrm>
          <a:prstGeom prst="mathMultiply">
            <a:avLst/>
          </a:prstGeom>
          <a:ln>
            <a:prstDash val="solid"/>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sp macro="" textlink="">
        <xdr:nvSpPr>
          <xdr:cNvPr id="48" name="Multiply 131">
            <a:extLst>
              <a:ext uri="{FF2B5EF4-FFF2-40B4-BE49-F238E27FC236}">
                <a16:creationId xmlns:a16="http://schemas.microsoft.com/office/drawing/2014/main" id="{00000000-0008-0000-0300-000030000000}"/>
              </a:ext>
            </a:extLst>
          </xdr:cNvPr>
          <xdr:cNvSpPr/>
        </xdr:nvSpPr>
        <xdr:spPr>
          <a:xfrm rot="21319013">
            <a:off x="20899178" y="8735892"/>
            <a:ext cx="513101" cy="454704"/>
          </a:xfrm>
          <a:prstGeom prst="mathMultiply">
            <a:avLst/>
          </a:prstGeom>
          <a:ln>
            <a:prstDash val="solid"/>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grpSp>
    <xdr:clientData/>
  </xdr:twoCellAnchor>
  <xdr:twoCellAnchor>
    <xdr:from>
      <xdr:col>18</xdr:col>
      <xdr:colOff>0</xdr:colOff>
      <xdr:row>3</xdr:row>
      <xdr:rowOff>285749</xdr:rowOff>
    </xdr:from>
    <xdr:to>
      <xdr:col>19</xdr:col>
      <xdr:colOff>280481</xdr:colOff>
      <xdr:row>4</xdr:row>
      <xdr:rowOff>274774</xdr:rowOff>
    </xdr:to>
    <xdr:grpSp>
      <xdr:nvGrpSpPr>
        <xdr:cNvPr id="49" name="Group 48">
          <a:extLst>
            <a:ext uri="{FF2B5EF4-FFF2-40B4-BE49-F238E27FC236}">
              <a16:creationId xmlns:a16="http://schemas.microsoft.com/office/drawing/2014/main" id="{00000000-0008-0000-0300-000031000000}"/>
            </a:ext>
          </a:extLst>
        </xdr:cNvPr>
        <xdr:cNvGrpSpPr/>
      </xdr:nvGrpSpPr>
      <xdr:grpSpPr>
        <a:xfrm rot="17468822">
          <a:off x="11897197" y="2342678"/>
          <a:ext cx="679587" cy="899606"/>
          <a:chOff x="20859207" y="8408203"/>
          <a:chExt cx="553072" cy="782393"/>
        </a:xfrm>
      </xdr:grpSpPr>
      <xdr:sp macro="" textlink="">
        <xdr:nvSpPr>
          <xdr:cNvPr id="50" name="Multiply 130">
            <a:extLst>
              <a:ext uri="{FF2B5EF4-FFF2-40B4-BE49-F238E27FC236}">
                <a16:creationId xmlns:a16="http://schemas.microsoft.com/office/drawing/2014/main" id="{00000000-0008-0000-0300-000032000000}"/>
              </a:ext>
            </a:extLst>
          </xdr:cNvPr>
          <xdr:cNvSpPr/>
        </xdr:nvSpPr>
        <xdr:spPr>
          <a:xfrm rot="21319013">
            <a:off x="20859207" y="8408203"/>
            <a:ext cx="513101" cy="454705"/>
          </a:xfrm>
          <a:prstGeom prst="mathMultiply">
            <a:avLst/>
          </a:prstGeom>
          <a:ln>
            <a:prstDash val="solid"/>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sp macro="" textlink="">
        <xdr:nvSpPr>
          <xdr:cNvPr id="51" name="Multiply 131">
            <a:extLst>
              <a:ext uri="{FF2B5EF4-FFF2-40B4-BE49-F238E27FC236}">
                <a16:creationId xmlns:a16="http://schemas.microsoft.com/office/drawing/2014/main" id="{00000000-0008-0000-0300-000033000000}"/>
              </a:ext>
            </a:extLst>
          </xdr:cNvPr>
          <xdr:cNvSpPr/>
        </xdr:nvSpPr>
        <xdr:spPr>
          <a:xfrm rot="21319013">
            <a:off x="20899178" y="8735892"/>
            <a:ext cx="513101" cy="454704"/>
          </a:xfrm>
          <a:prstGeom prst="mathMultiply">
            <a:avLst/>
          </a:prstGeom>
          <a:ln>
            <a:prstDash val="solid"/>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grpSp>
    <xdr:clientData/>
  </xdr:twoCellAnchor>
  <xdr:oneCellAnchor>
    <xdr:from>
      <xdr:col>12</xdr:col>
      <xdr:colOff>627025</xdr:colOff>
      <xdr:row>8</xdr:row>
      <xdr:rowOff>413194</xdr:rowOff>
    </xdr:from>
    <xdr:ext cx="2071729" cy="1223394"/>
    <xdr:sp macro="" textlink="">
      <xdr:nvSpPr>
        <xdr:cNvPr id="52" name="TextBox 51">
          <a:extLst>
            <a:ext uri="{FF2B5EF4-FFF2-40B4-BE49-F238E27FC236}">
              <a16:creationId xmlns:a16="http://schemas.microsoft.com/office/drawing/2014/main" id="{00000000-0008-0000-0300-000034000000}"/>
            </a:ext>
          </a:extLst>
        </xdr:cNvPr>
        <xdr:cNvSpPr txBox="1"/>
      </xdr:nvSpPr>
      <xdr:spPr>
        <a:xfrm rot="21443925">
          <a:off x="7900661" y="6041603"/>
          <a:ext cx="2071729" cy="1223394"/>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noAutofit/>
        </a:bodyPr>
        <a:lstStyle/>
        <a:p>
          <a:r>
            <a:rPr lang="en-US" sz="1800" b="1"/>
            <a:t>Existing</a:t>
          </a:r>
          <a:r>
            <a:rPr lang="en-US" sz="1800" b="1" baseline="0"/>
            <a:t> 33KV Muragundi+Athani Town  Tota distance:14Km</a:t>
          </a:r>
          <a:endParaRPr lang="en-US" sz="1800" b="1"/>
        </a:p>
      </xdr:txBody>
    </xdr:sp>
    <xdr:clientData/>
  </xdr:oneCellAnchor>
  <xdr:twoCellAnchor>
    <xdr:from>
      <xdr:col>17</xdr:col>
      <xdr:colOff>253718</xdr:colOff>
      <xdr:row>8</xdr:row>
      <xdr:rowOff>290747</xdr:rowOff>
    </xdr:from>
    <xdr:to>
      <xdr:col>18</xdr:col>
      <xdr:colOff>199004</xdr:colOff>
      <xdr:row>9</xdr:row>
      <xdr:rowOff>490091</xdr:rowOff>
    </xdr:to>
    <xdr:grpSp>
      <xdr:nvGrpSpPr>
        <xdr:cNvPr id="53" name="Group 52">
          <a:extLst>
            <a:ext uri="{FF2B5EF4-FFF2-40B4-BE49-F238E27FC236}">
              <a16:creationId xmlns:a16="http://schemas.microsoft.com/office/drawing/2014/main" id="{00000000-0008-0000-0300-000035000000}"/>
            </a:ext>
          </a:extLst>
        </xdr:cNvPr>
        <xdr:cNvGrpSpPr/>
      </xdr:nvGrpSpPr>
      <xdr:grpSpPr>
        <a:xfrm rot="11053980">
          <a:off x="11374156" y="5910497"/>
          <a:ext cx="612036" cy="889907"/>
          <a:chOff x="20859207" y="8408203"/>
          <a:chExt cx="553072" cy="782393"/>
        </a:xfrm>
      </xdr:grpSpPr>
      <xdr:sp macro="" textlink="">
        <xdr:nvSpPr>
          <xdr:cNvPr id="54" name="Multiply 130">
            <a:extLst>
              <a:ext uri="{FF2B5EF4-FFF2-40B4-BE49-F238E27FC236}">
                <a16:creationId xmlns:a16="http://schemas.microsoft.com/office/drawing/2014/main" id="{00000000-0008-0000-0300-000036000000}"/>
              </a:ext>
            </a:extLst>
          </xdr:cNvPr>
          <xdr:cNvSpPr/>
        </xdr:nvSpPr>
        <xdr:spPr>
          <a:xfrm rot="21319013">
            <a:off x="20859207" y="8408203"/>
            <a:ext cx="513101" cy="454705"/>
          </a:xfrm>
          <a:prstGeom prst="mathMultiply">
            <a:avLst/>
          </a:prstGeom>
          <a:ln>
            <a:prstDash val="solid"/>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sp macro="" textlink="">
        <xdr:nvSpPr>
          <xdr:cNvPr id="55" name="Multiply 131">
            <a:extLst>
              <a:ext uri="{FF2B5EF4-FFF2-40B4-BE49-F238E27FC236}">
                <a16:creationId xmlns:a16="http://schemas.microsoft.com/office/drawing/2014/main" id="{00000000-0008-0000-0300-000037000000}"/>
              </a:ext>
            </a:extLst>
          </xdr:cNvPr>
          <xdr:cNvSpPr/>
        </xdr:nvSpPr>
        <xdr:spPr>
          <a:xfrm rot="21319013">
            <a:off x="20899178" y="8735892"/>
            <a:ext cx="513101" cy="454704"/>
          </a:xfrm>
          <a:prstGeom prst="mathMultiply">
            <a:avLst/>
          </a:prstGeom>
          <a:ln>
            <a:prstDash val="solid"/>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grpSp>
    <xdr:clientData/>
  </xdr:twoCellAnchor>
  <xdr:twoCellAnchor>
    <xdr:from>
      <xdr:col>18</xdr:col>
      <xdr:colOff>261939</xdr:colOff>
      <xdr:row>8</xdr:row>
      <xdr:rowOff>261938</xdr:rowOff>
    </xdr:from>
    <xdr:to>
      <xdr:col>19</xdr:col>
      <xdr:colOff>254850</xdr:colOff>
      <xdr:row>9</xdr:row>
      <xdr:rowOff>461282</xdr:rowOff>
    </xdr:to>
    <xdr:grpSp>
      <xdr:nvGrpSpPr>
        <xdr:cNvPr id="56" name="Group 55">
          <a:extLst>
            <a:ext uri="{FF2B5EF4-FFF2-40B4-BE49-F238E27FC236}">
              <a16:creationId xmlns:a16="http://schemas.microsoft.com/office/drawing/2014/main" id="{00000000-0008-0000-0300-000038000000}"/>
            </a:ext>
          </a:extLst>
        </xdr:cNvPr>
        <xdr:cNvGrpSpPr/>
      </xdr:nvGrpSpPr>
      <xdr:grpSpPr>
        <a:xfrm rot="11053980">
          <a:off x="12049127" y="5881688"/>
          <a:ext cx="612036" cy="889907"/>
          <a:chOff x="20859207" y="8408203"/>
          <a:chExt cx="553072" cy="782393"/>
        </a:xfrm>
      </xdr:grpSpPr>
      <xdr:sp macro="" textlink="">
        <xdr:nvSpPr>
          <xdr:cNvPr id="57" name="Multiply 130">
            <a:extLst>
              <a:ext uri="{FF2B5EF4-FFF2-40B4-BE49-F238E27FC236}">
                <a16:creationId xmlns:a16="http://schemas.microsoft.com/office/drawing/2014/main" id="{00000000-0008-0000-0300-000039000000}"/>
              </a:ext>
            </a:extLst>
          </xdr:cNvPr>
          <xdr:cNvSpPr/>
        </xdr:nvSpPr>
        <xdr:spPr>
          <a:xfrm rot="21319013">
            <a:off x="20859207" y="8408203"/>
            <a:ext cx="513101" cy="454705"/>
          </a:xfrm>
          <a:prstGeom prst="mathMultiply">
            <a:avLst/>
          </a:prstGeom>
          <a:ln>
            <a:prstDash val="solid"/>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sp macro="" textlink="">
        <xdr:nvSpPr>
          <xdr:cNvPr id="58" name="Multiply 131">
            <a:extLst>
              <a:ext uri="{FF2B5EF4-FFF2-40B4-BE49-F238E27FC236}">
                <a16:creationId xmlns:a16="http://schemas.microsoft.com/office/drawing/2014/main" id="{00000000-0008-0000-0300-00003A000000}"/>
              </a:ext>
            </a:extLst>
          </xdr:cNvPr>
          <xdr:cNvSpPr/>
        </xdr:nvSpPr>
        <xdr:spPr>
          <a:xfrm rot="21319013">
            <a:off x="20899178" y="8735892"/>
            <a:ext cx="513101" cy="454704"/>
          </a:xfrm>
          <a:prstGeom prst="mathMultiply">
            <a:avLst/>
          </a:prstGeom>
          <a:ln>
            <a:prstDash val="solid"/>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grpSp>
    <xdr:clientData/>
  </xdr:twoCellAnchor>
  <xdr:twoCellAnchor>
    <xdr:from>
      <xdr:col>19</xdr:col>
      <xdr:colOff>247652</xdr:colOff>
      <xdr:row>8</xdr:row>
      <xdr:rowOff>247651</xdr:rowOff>
    </xdr:from>
    <xdr:to>
      <xdr:col>20</xdr:col>
      <xdr:colOff>240563</xdr:colOff>
      <xdr:row>9</xdr:row>
      <xdr:rowOff>446995</xdr:rowOff>
    </xdr:to>
    <xdr:grpSp>
      <xdr:nvGrpSpPr>
        <xdr:cNvPr id="59" name="Group 58">
          <a:extLst>
            <a:ext uri="{FF2B5EF4-FFF2-40B4-BE49-F238E27FC236}">
              <a16:creationId xmlns:a16="http://schemas.microsoft.com/office/drawing/2014/main" id="{00000000-0008-0000-0300-00003B000000}"/>
            </a:ext>
          </a:extLst>
        </xdr:cNvPr>
        <xdr:cNvGrpSpPr/>
      </xdr:nvGrpSpPr>
      <xdr:grpSpPr>
        <a:xfrm rot="11053980">
          <a:off x="12653965" y="5867401"/>
          <a:ext cx="612036" cy="889907"/>
          <a:chOff x="20859207" y="8408203"/>
          <a:chExt cx="553072" cy="782393"/>
        </a:xfrm>
      </xdr:grpSpPr>
      <xdr:sp macro="" textlink="">
        <xdr:nvSpPr>
          <xdr:cNvPr id="60" name="Multiply 130">
            <a:extLst>
              <a:ext uri="{FF2B5EF4-FFF2-40B4-BE49-F238E27FC236}">
                <a16:creationId xmlns:a16="http://schemas.microsoft.com/office/drawing/2014/main" id="{00000000-0008-0000-0300-00003C000000}"/>
              </a:ext>
            </a:extLst>
          </xdr:cNvPr>
          <xdr:cNvSpPr/>
        </xdr:nvSpPr>
        <xdr:spPr>
          <a:xfrm rot="21319013">
            <a:off x="20859207" y="8408203"/>
            <a:ext cx="513101" cy="454705"/>
          </a:xfrm>
          <a:prstGeom prst="mathMultiply">
            <a:avLst/>
          </a:prstGeom>
          <a:ln>
            <a:prstDash val="solid"/>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sp macro="" textlink="">
        <xdr:nvSpPr>
          <xdr:cNvPr id="61" name="Multiply 131">
            <a:extLst>
              <a:ext uri="{FF2B5EF4-FFF2-40B4-BE49-F238E27FC236}">
                <a16:creationId xmlns:a16="http://schemas.microsoft.com/office/drawing/2014/main" id="{00000000-0008-0000-0300-00003D000000}"/>
              </a:ext>
            </a:extLst>
          </xdr:cNvPr>
          <xdr:cNvSpPr/>
        </xdr:nvSpPr>
        <xdr:spPr>
          <a:xfrm rot="21319013">
            <a:off x="20899178" y="8735892"/>
            <a:ext cx="513101" cy="454704"/>
          </a:xfrm>
          <a:prstGeom prst="mathMultiply">
            <a:avLst/>
          </a:prstGeom>
          <a:ln>
            <a:prstDash val="solid"/>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grpSp>
    <xdr:clientData/>
  </xdr:twoCellAnchor>
  <xdr:twoCellAnchor>
    <xdr:from>
      <xdr:col>20</xdr:col>
      <xdr:colOff>275403</xdr:colOff>
      <xdr:row>8</xdr:row>
      <xdr:rowOff>396115</xdr:rowOff>
    </xdr:from>
    <xdr:to>
      <xdr:col>21</xdr:col>
      <xdr:colOff>555710</xdr:colOff>
      <xdr:row>9</xdr:row>
      <xdr:rowOff>317588</xdr:rowOff>
    </xdr:to>
    <xdr:grpSp>
      <xdr:nvGrpSpPr>
        <xdr:cNvPr id="63" name="Group 62">
          <a:extLst>
            <a:ext uri="{FF2B5EF4-FFF2-40B4-BE49-F238E27FC236}">
              <a16:creationId xmlns:a16="http://schemas.microsoft.com/office/drawing/2014/main" id="{00000000-0008-0000-0300-00003F000000}"/>
            </a:ext>
          </a:extLst>
        </xdr:cNvPr>
        <xdr:cNvGrpSpPr/>
      </xdr:nvGrpSpPr>
      <xdr:grpSpPr>
        <a:xfrm rot="5625948">
          <a:off x="13444539" y="5872167"/>
          <a:ext cx="612036" cy="899432"/>
          <a:chOff x="20859207" y="8408203"/>
          <a:chExt cx="553072" cy="782393"/>
        </a:xfrm>
      </xdr:grpSpPr>
      <xdr:sp macro="" textlink="">
        <xdr:nvSpPr>
          <xdr:cNvPr id="89" name="Multiply 130">
            <a:extLst>
              <a:ext uri="{FF2B5EF4-FFF2-40B4-BE49-F238E27FC236}">
                <a16:creationId xmlns:a16="http://schemas.microsoft.com/office/drawing/2014/main" id="{00000000-0008-0000-0300-000059000000}"/>
              </a:ext>
            </a:extLst>
          </xdr:cNvPr>
          <xdr:cNvSpPr/>
        </xdr:nvSpPr>
        <xdr:spPr>
          <a:xfrm rot="21319013">
            <a:off x="20859207" y="8408203"/>
            <a:ext cx="513101" cy="454705"/>
          </a:xfrm>
          <a:prstGeom prst="mathMultiply">
            <a:avLst/>
          </a:prstGeom>
          <a:ln>
            <a:prstDash val="solid"/>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sp macro="" textlink="">
        <xdr:nvSpPr>
          <xdr:cNvPr id="90" name="Multiply 131">
            <a:extLst>
              <a:ext uri="{FF2B5EF4-FFF2-40B4-BE49-F238E27FC236}">
                <a16:creationId xmlns:a16="http://schemas.microsoft.com/office/drawing/2014/main" id="{00000000-0008-0000-0300-00005A000000}"/>
              </a:ext>
            </a:extLst>
          </xdr:cNvPr>
          <xdr:cNvSpPr/>
        </xdr:nvSpPr>
        <xdr:spPr>
          <a:xfrm rot="21319013">
            <a:off x="20899178" y="8735892"/>
            <a:ext cx="513101" cy="454704"/>
          </a:xfrm>
          <a:prstGeom prst="mathMultiply">
            <a:avLst/>
          </a:prstGeom>
          <a:ln>
            <a:prstDash val="solid"/>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grpSp>
    <xdr:clientData/>
  </xdr:twoCellAnchor>
  <xdr:twoCellAnchor>
    <xdr:from>
      <xdr:col>20</xdr:col>
      <xdr:colOff>309563</xdr:colOff>
      <xdr:row>7</xdr:row>
      <xdr:rowOff>285749</xdr:rowOff>
    </xdr:from>
    <xdr:to>
      <xdr:col>21</xdr:col>
      <xdr:colOff>589870</xdr:colOff>
      <xdr:row>8</xdr:row>
      <xdr:rowOff>207223</xdr:rowOff>
    </xdr:to>
    <xdr:grpSp>
      <xdr:nvGrpSpPr>
        <xdr:cNvPr id="91" name="Group 90">
          <a:extLst>
            <a:ext uri="{FF2B5EF4-FFF2-40B4-BE49-F238E27FC236}">
              <a16:creationId xmlns:a16="http://schemas.microsoft.com/office/drawing/2014/main" id="{00000000-0008-0000-0300-00005B000000}"/>
            </a:ext>
          </a:extLst>
        </xdr:cNvPr>
        <xdr:cNvGrpSpPr/>
      </xdr:nvGrpSpPr>
      <xdr:grpSpPr>
        <a:xfrm rot="5625948">
          <a:off x="13478699" y="5071239"/>
          <a:ext cx="612036" cy="899432"/>
          <a:chOff x="20859207" y="8408203"/>
          <a:chExt cx="553072" cy="782393"/>
        </a:xfrm>
      </xdr:grpSpPr>
      <xdr:sp macro="" textlink="">
        <xdr:nvSpPr>
          <xdr:cNvPr id="98" name="Multiply 130">
            <a:extLst>
              <a:ext uri="{FF2B5EF4-FFF2-40B4-BE49-F238E27FC236}">
                <a16:creationId xmlns:a16="http://schemas.microsoft.com/office/drawing/2014/main" id="{00000000-0008-0000-0300-000062000000}"/>
              </a:ext>
            </a:extLst>
          </xdr:cNvPr>
          <xdr:cNvSpPr/>
        </xdr:nvSpPr>
        <xdr:spPr>
          <a:xfrm rot="21319013">
            <a:off x="20859207" y="8408203"/>
            <a:ext cx="513101" cy="454705"/>
          </a:xfrm>
          <a:prstGeom prst="mathMultiply">
            <a:avLst/>
          </a:prstGeom>
          <a:ln>
            <a:prstDash val="solid"/>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sp macro="" textlink="">
        <xdr:nvSpPr>
          <xdr:cNvPr id="99" name="Multiply 131">
            <a:extLst>
              <a:ext uri="{FF2B5EF4-FFF2-40B4-BE49-F238E27FC236}">
                <a16:creationId xmlns:a16="http://schemas.microsoft.com/office/drawing/2014/main" id="{00000000-0008-0000-0300-000063000000}"/>
              </a:ext>
            </a:extLst>
          </xdr:cNvPr>
          <xdr:cNvSpPr/>
        </xdr:nvSpPr>
        <xdr:spPr>
          <a:xfrm rot="21319013">
            <a:off x="20899178" y="8735892"/>
            <a:ext cx="513101" cy="454704"/>
          </a:xfrm>
          <a:prstGeom prst="mathMultiply">
            <a:avLst/>
          </a:prstGeom>
          <a:ln>
            <a:prstDash val="solid"/>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grpSp>
    <xdr:clientData/>
  </xdr:twoCellAnchor>
  <xdr:oneCellAnchor>
    <xdr:from>
      <xdr:col>19</xdr:col>
      <xdr:colOff>89493</xdr:colOff>
      <xdr:row>10</xdr:row>
      <xdr:rowOff>511005</xdr:rowOff>
    </xdr:from>
    <xdr:ext cx="2417142" cy="1016414"/>
    <xdr:sp macro="" textlink="">
      <xdr:nvSpPr>
        <xdr:cNvPr id="177" name="TextBox 176">
          <a:extLst>
            <a:ext uri="{FF2B5EF4-FFF2-40B4-BE49-F238E27FC236}">
              <a16:creationId xmlns:a16="http://schemas.microsoft.com/office/drawing/2014/main" id="{00000000-0008-0000-0300-0000B1000000}"/>
            </a:ext>
          </a:extLst>
        </xdr:cNvPr>
        <xdr:cNvSpPr txBox="1"/>
      </xdr:nvSpPr>
      <xdr:spPr>
        <a:xfrm rot="21443925">
          <a:off x="12298811" y="7524869"/>
          <a:ext cx="2417142" cy="1016414"/>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noAutofit/>
        </a:bodyPr>
        <a:lstStyle/>
        <a:p>
          <a:r>
            <a:rPr lang="en-US" sz="1800" b="1"/>
            <a:t>Existing</a:t>
          </a:r>
          <a:r>
            <a:rPr lang="en-US" sz="1800" b="1" baseline="0"/>
            <a:t> 33KV Muragundi+Athani Town  Tota distance:3.2Km </a:t>
          </a:r>
          <a:endParaRPr lang="en-US" sz="1800" b="1"/>
        </a:p>
      </xdr:txBody>
    </xdr:sp>
    <xdr:clientData/>
  </xdr:oneCellAnchor>
  <xdr:twoCellAnchor>
    <xdr:from>
      <xdr:col>20</xdr:col>
      <xdr:colOff>214312</xdr:colOff>
      <xdr:row>9</xdr:row>
      <xdr:rowOff>95247</xdr:rowOff>
    </xdr:from>
    <xdr:to>
      <xdr:col>20</xdr:col>
      <xdr:colOff>214312</xdr:colOff>
      <xdr:row>10</xdr:row>
      <xdr:rowOff>500060</xdr:rowOff>
    </xdr:to>
    <xdr:cxnSp macro="">
      <xdr:nvCxnSpPr>
        <xdr:cNvPr id="178" name="Straight Arrow Connector 177">
          <a:extLst>
            <a:ext uri="{FF2B5EF4-FFF2-40B4-BE49-F238E27FC236}">
              <a16:creationId xmlns:a16="http://schemas.microsoft.com/office/drawing/2014/main" id="{00000000-0008-0000-0300-0000B2000000}"/>
            </a:ext>
          </a:extLst>
        </xdr:cNvPr>
        <xdr:cNvCxnSpPr/>
      </xdr:nvCxnSpPr>
      <xdr:spPr>
        <a:xfrm>
          <a:off x="13049250" y="6786560"/>
          <a:ext cx="0" cy="10953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21</xdr:col>
      <xdr:colOff>322471</xdr:colOff>
      <xdr:row>4</xdr:row>
      <xdr:rowOff>504805</xdr:rowOff>
    </xdr:from>
    <xdr:ext cx="1618907" cy="532331"/>
    <xdr:sp macro="" textlink="">
      <xdr:nvSpPr>
        <xdr:cNvPr id="185" name="TextBox 184">
          <a:extLst>
            <a:ext uri="{FF2B5EF4-FFF2-40B4-BE49-F238E27FC236}">
              <a16:creationId xmlns:a16="http://schemas.microsoft.com/office/drawing/2014/main" id="{00000000-0008-0000-0300-0000B9000000}"/>
            </a:ext>
          </a:extLst>
        </xdr:cNvPr>
        <xdr:cNvSpPr txBox="1"/>
      </xdr:nvSpPr>
      <xdr:spPr>
        <a:xfrm rot="21443925">
          <a:off x="13776534" y="3743305"/>
          <a:ext cx="1618907" cy="53233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noAutofit/>
        </a:bodyPr>
        <a:lstStyle/>
        <a:p>
          <a:r>
            <a:rPr lang="en-US" sz="1600" baseline="0"/>
            <a:t>33/11KV MUSS Athani Town </a:t>
          </a:r>
          <a:endParaRPr lang="en-US" sz="1600"/>
        </a:p>
      </xdr:txBody>
    </xdr:sp>
    <xdr:clientData/>
  </xdr:oneCellAnchor>
  <xdr:oneCellAnchor>
    <xdr:from>
      <xdr:col>20</xdr:col>
      <xdr:colOff>238125</xdr:colOff>
      <xdr:row>2</xdr:row>
      <xdr:rowOff>0</xdr:rowOff>
    </xdr:from>
    <xdr:ext cx="1816836" cy="1017308"/>
    <xdr:sp macro="" textlink="">
      <xdr:nvSpPr>
        <xdr:cNvPr id="186" name="TextBox 185">
          <a:extLst>
            <a:ext uri="{FF2B5EF4-FFF2-40B4-BE49-F238E27FC236}">
              <a16:creationId xmlns:a16="http://schemas.microsoft.com/office/drawing/2014/main" id="{00000000-0008-0000-0300-0000BA000000}"/>
            </a:ext>
          </a:extLst>
        </xdr:cNvPr>
        <xdr:cNvSpPr txBox="1"/>
      </xdr:nvSpPr>
      <xdr:spPr>
        <a:xfrm rot="21443925">
          <a:off x="13073063" y="1595437"/>
          <a:ext cx="1816836" cy="1017308"/>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noAutofit/>
        </a:bodyPr>
        <a:lstStyle/>
        <a:p>
          <a:r>
            <a:rPr lang="en-US" sz="1600" baseline="0"/>
            <a:t>110/33/11KV MUSS Athani </a:t>
          </a:r>
          <a:endParaRPr lang="en-US" sz="1600"/>
        </a:p>
      </xdr:txBody>
    </xdr:sp>
    <xdr:clientData/>
  </xdr:oneCellAnchor>
  <xdr:twoCellAnchor>
    <xdr:from>
      <xdr:col>14</xdr:col>
      <xdr:colOff>560408</xdr:colOff>
      <xdr:row>3</xdr:row>
      <xdr:rowOff>333375</xdr:rowOff>
    </xdr:from>
    <xdr:to>
      <xdr:col>17</xdr:col>
      <xdr:colOff>523874</xdr:colOff>
      <xdr:row>8</xdr:row>
      <xdr:rowOff>333375</xdr:rowOff>
    </xdr:to>
    <xdr:cxnSp macro="">
      <xdr:nvCxnSpPr>
        <xdr:cNvPr id="100" name="Straight Arrow Connector 99">
          <a:extLst>
            <a:ext uri="{FF2B5EF4-FFF2-40B4-BE49-F238E27FC236}">
              <a16:creationId xmlns:a16="http://schemas.microsoft.com/office/drawing/2014/main" id="{00000000-0008-0000-0300-000064000000}"/>
            </a:ext>
          </a:extLst>
        </xdr:cNvPr>
        <xdr:cNvCxnSpPr/>
      </xdr:nvCxnSpPr>
      <xdr:spPr>
        <a:xfrm flipV="1">
          <a:off x="9394846" y="2190750"/>
          <a:ext cx="2058966" cy="3452813"/>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523874</xdr:colOff>
      <xdr:row>10</xdr:row>
      <xdr:rowOff>381000</xdr:rowOff>
    </xdr:from>
    <xdr:to>
      <xdr:col>21</xdr:col>
      <xdr:colOff>23812</xdr:colOff>
      <xdr:row>23</xdr:row>
      <xdr:rowOff>23812</xdr:rowOff>
    </xdr:to>
    <xdr:cxnSp macro="">
      <xdr:nvCxnSpPr>
        <xdr:cNvPr id="159" name="Straight Arrow Connector 158">
          <a:extLst>
            <a:ext uri="{FF2B5EF4-FFF2-40B4-BE49-F238E27FC236}">
              <a16:creationId xmlns:a16="http://schemas.microsoft.com/office/drawing/2014/main" id="{00000000-0008-0000-0300-00009F000000}"/>
            </a:ext>
          </a:extLst>
        </xdr:cNvPr>
        <xdr:cNvCxnSpPr/>
      </xdr:nvCxnSpPr>
      <xdr:spPr>
        <a:xfrm>
          <a:off x="9358312" y="7072313"/>
          <a:ext cx="4119563" cy="6762749"/>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1</xdr:colOff>
      <xdr:row>41</xdr:row>
      <xdr:rowOff>4205</xdr:rowOff>
    </xdr:from>
    <xdr:to>
      <xdr:col>15</xdr:col>
      <xdr:colOff>785816</xdr:colOff>
      <xdr:row>43</xdr:row>
      <xdr:rowOff>71441</xdr:rowOff>
    </xdr:to>
    <xdr:grpSp>
      <xdr:nvGrpSpPr>
        <xdr:cNvPr id="164" name="Group 163">
          <a:extLst>
            <a:ext uri="{FF2B5EF4-FFF2-40B4-BE49-F238E27FC236}">
              <a16:creationId xmlns:a16="http://schemas.microsoft.com/office/drawing/2014/main" id="{00000000-0008-0000-0300-0000A4000000}"/>
            </a:ext>
          </a:extLst>
        </xdr:cNvPr>
        <xdr:cNvGrpSpPr/>
      </xdr:nvGrpSpPr>
      <xdr:grpSpPr>
        <a:xfrm rot="16200000">
          <a:off x="9693791" y="20028416"/>
          <a:ext cx="686361" cy="785815"/>
          <a:chOff x="20859207" y="8408203"/>
          <a:chExt cx="553072" cy="782393"/>
        </a:xfrm>
      </xdr:grpSpPr>
      <xdr:sp macro="" textlink="">
        <xdr:nvSpPr>
          <xdr:cNvPr id="165" name="Multiply 225">
            <a:extLst>
              <a:ext uri="{FF2B5EF4-FFF2-40B4-BE49-F238E27FC236}">
                <a16:creationId xmlns:a16="http://schemas.microsoft.com/office/drawing/2014/main" id="{00000000-0008-0000-0300-0000A5000000}"/>
              </a:ext>
            </a:extLst>
          </xdr:cNvPr>
          <xdr:cNvSpPr/>
        </xdr:nvSpPr>
        <xdr:spPr>
          <a:xfrm rot="21319013">
            <a:off x="20859207" y="8408203"/>
            <a:ext cx="513101" cy="454705"/>
          </a:xfrm>
          <a:prstGeom prst="mathMultiply">
            <a:avLst/>
          </a:prstGeom>
          <a:ln>
            <a:prstDash val="sysDash"/>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sp macro="" textlink="">
        <xdr:nvSpPr>
          <xdr:cNvPr id="166" name="Multiply 226">
            <a:extLst>
              <a:ext uri="{FF2B5EF4-FFF2-40B4-BE49-F238E27FC236}">
                <a16:creationId xmlns:a16="http://schemas.microsoft.com/office/drawing/2014/main" id="{00000000-0008-0000-0300-0000A6000000}"/>
              </a:ext>
            </a:extLst>
          </xdr:cNvPr>
          <xdr:cNvSpPr/>
        </xdr:nvSpPr>
        <xdr:spPr>
          <a:xfrm rot="21319013">
            <a:off x="20899178" y="8735892"/>
            <a:ext cx="513101" cy="454704"/>
          </a:xfrm>
          <a:prstGeom prst="mathMultiply">
            <a:avLst/>
          </a:prstGeom>
          <a:ln>
            <a:prstDash val="sysDash"/>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grpSp>
    <xdr:clientData/>
  </xdr:twoCellAnchor>
  <xdr:twoCellAnchor>
    <xdr:from>
      <xdr:col>15</xdr:col>
      <xdr:colOff>134471</xdr:colOff>
      <xdr:row>45</xdr:row>
      <xdr:rowOff>302559</xdr:rowOff>
    </xdr:from>
    <xdr:to>
      <xdr:col>15</xdr:col>
      <xdr:colOff>1120589</xdr:colOff>
      <xdr:row>45</xdr:row>
      <xdr:rowOff>313765</xdr:rowOff>
    </xdr:to>
    <xdr:sp macro="" textlink="">
      <xdr:nvSpPr>
        <xdr:cNvPr id="168" name="Line 4">
          <a:extLst>
            <a:ext uri="{FF2B5EF4-FFF2-40B4-BE49-F238E27FC236}">
              <a16:creationId xmlns:a16="http://schemas.microsoft.com/office/drawing/2014/main" id="{00000000-0008-0000-0300-0000A8000000}"/>
            </a:ext>
          </a:extLst>
        </xdr:cNvPr>
        <xdr:cNvSpPr>
          <a:spLocks noChangeShapeType="1"/>
        </xdr:cNvSpPr>
      </xdr:nvSpPr>
      <xdr:spPr bwMode="auto">
        <a:xfrm flipH="1">
          <a:off x="25113784" y="21995747"/>
          <a:ext cx="471768" cy="11206"/>
        </a:xfrm>
        <a:prstGeom prst="line">
          <a:avLst/>
        </a:prstGeom>
        <a:noFill/>
        <a:ln w="28575">
          <a:solidFill>
            <a:srgbClr val="000000"/>
          </a:solidFill>
          <a:prstDash val="dash"/>
          <a:round/>
          <a:headEnd/>
          <a:tailEnd/>
        </a:ln>
      </xdr:spPr>
    </xdr:sp>
    <xdr:clientData/>
  </xdr:twoCellAnchor>
  <xdr:twoCellAnchor>
    <xdr:from>
      <xdr:col>15</xdr:col>
      <xdr:colOff>99235</xdr:colOff>
      <xdr:row>42</xdr:row>
      <xdr:rowOff>296988</xdr:rowOff>
    </xdr:from>
    <xdr:to>
      <xdr:col>16</xdr:col>
      <xdr:colOff>24737</xdr:colOff>
      <xdr:row>45</xdr:row>
      <xdr:rowOff>48751</xdr:rowOff>
    </xdr:to>
    <xdr:grpSp>
      <xdr:nvGrpSpPr>
        <xdr:cNvPr id="169" name="Group 168">
          <a:extLst>
            <a:ext uri="{FF2B5EF4-FFF2-40B4-BE49-F238E27FC236}">
              <a16:creationId xmlns:a16="http://schemas.microsoft.com/office/drawing/2014/main" id="{00000000-0008-0000-0300-0000A9000000}"/>
            </a:ext>
          </a:extLst>
        </xdr:cNvPr>
        <xdr:cNvGrpSpPr/>
      </xdr:nvGrpSpPr>
      <xdr:grpSpPr>
        <a:xfrm rot="219493">
          <a:off x="9743298" y="20656676"/>
          <a:ext cx="735127" cy="751888"/>
          <a:chOff x="11838215" y="3891642"/>
          <a:chExt cx="778470" cy="847577"/>
        </a:xfrm>
      </xdr:grpSpPr>
      <xdr:sp macro="" textlink="">
        <xdr:nvSpPr>
          <xdr:cNvPr id="170" name="Multiply 229">
            <a:extLst>
              <a:ext uri="{FF2B5EF4-FFF2-40B4-BE49-F238E27FC236}">
                <a16:creationId xmlns:a16="http://schemas.microsoft.com/office/drawing/2014/main" id="{00000000-0008-0000-0300-0000AA000000}"/>
              </a:ext>
            </a:extLst>
          </xdr:cNvPr>
          <xdr:cNvSpPr/>
        </xdr:nvSpPr>
        <xdr:spPr>
          <a:xfrm rot="21319013">
            <a:off x="12164786" y="3891642"/>
            <a:ext cx="419240" cy="466577"/>
          </a:xfrm>
          <a:prstGeom prst="mathMultiply">
            <a:avLst/>
          </a:prstGeom>
          <a:ln>
            <a:prstDash val="sysDash"/>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sp macro="" textlink="">
        <xdr:nvSpPr>
          <xdr:cNvPr id="175" name="Multiply 230">
            <a:extLst>
              <a:ext uri="{FF2B5EF4-FFF2-40B4-BE49-F238E27FC236}">
                <a16:creationId xmlns:a16="http://schemas.microsoft.com/office/drawing/2014/main" id="{00000000-0008-0000-0300-0000AF000000}"/>
              </a:ext>
            </a:extLst>
          </xdr:cNvPr>
          <xdr:cNvSpPr/>
        </xdr:nvSpPr>
        <xdr:spPr>
          <a:xfrm rot="21319013">
            <a:off x="12197445" y="4227887"/>
            <a:ext cx="419240" cy="466576"/>
          </a:xfrm>
          <a:prstGeom prst="mathMultiply">
            <a:avLst/>
          </a:prstGeom>
          <a:ln>
            <a:prstDash val="sysDash"/>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sp macro="" textlink="">
        <xdr:nvSpPr>
          <xdr:cNvPr id="176" name="Multiply 231">
            <a:extLst>
              <a:ext uri="{FF2B5EF4-FFF2-40B4-BE49-F238E27FC236}">
                <a16:creationId xmlns:a16="http://schemas.microsoft.com/office/drawing/2014/main" id="{00000000-0008-0000-0300-0000B0000000}"/>
              </a:ext>
            </a:extLst>
          </xdr:cNvPr>
          <xdr:cNvSpPr/>
        </xdr:nvSpPr>
        <xdr:spPr>
          <a:xfrm rot="21319013">
            <a:off x="11838215" y="4272643"/>
            <a:ext cx="419240" cy="466576"/>
          </a:xfrm>
          <a:prstGeom prst="mathMultiply">
            <a:avLst/>
          </a:prstGeom>
          <a:ln>
            <a:prstDash val="sysDash"/>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grpSp>
    <xdr:clientData/>
  </xdr:twoCellAnchor>
  <xdr:twoCellAnchor>
    <xdr:from>
      <xdr:col>1</xdr:col>
      <xdr:colOff>523876</xdr:colOff>
      <xdr:row>11</xdr:row>
      <xdr:rowOff>261936</xdr:rowOff>
    </xdr:from>
    <xdr:to>
      <xdr:col>10</xdr:col>
      <xdr:colOff>166688</xdr:colOff>
      <xdr:row>17</xdr:row>
      <xdr:rowOff>333374</xdr:rowOff>
    </xdr:to>
    <xdr:cxnSp macro="">
      <xdr:nvCxnSpPr>
        <xdr:cNvPr id="183" name="Straight Connector 182">
          <a:extLst>
            <a:ext uri="{FF2B5EF4-FFF2-40B4-BE49-F238E27FC236}">
              <a16:creationId xmlns:a16="http://schemas.microsoft.com/office/drawing/2014/main" id="{00000000-0008-0000-0300-0000B7000000}"/>
            </a:ext>
          </a:extLst>
        </xdr:cNvPr>
        <xdr:cNvCxnSpPr/>
      </xdr:nvCxnSpPr>
      <xdr:spPr>
        <a:xfrm flipH="1">
          <a:off x="1143001" y="7953374"/>
          <a:ext cx="5214937" cy="4214813"/>
        </a:xfrm>
        <a:prstGeom prst="line">
          <a:avLst/>
        </a:prstGeom>
        <a:ln>
          <a:prstDash val="solid"/>
        </a:ln>
      </xdr:spPr>
      <xdr:style>
        <a:lnRef idx="2">
          <a:schemeClr val="dk1"/>
        </a:lnRef>
        <a:fillRef idx="0">
          <a:schemeClr val="dk1"/>
        </a:fillRef>
        <a:effectRef idx="1">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eja\e\DATA\DATA4\DATA\ANNUAL\0203\DATA4\DATA\MONTHLY\0102\JAN\Sep\GRAPH.XLW"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HCL/Desktop/Data/ICEA/EMR%20YEARLY/EMR2005-0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X:\Users\HCL\Desktop\Data\ICEA\EMR%20YEARLY\EMR2005-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eja\e\DATA\DATA4\DATA\ANNUAL\0203\DATA\DATA4\DATA\ANNUAL\0102\ANNU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ystem5\f\CHANDRA1\Pune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Sys2\e\CHIRAG\park2\PLANNING\INFBD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Test\C\CHIRAG\park2\PLANNING\INFBD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System5\f\CHANDRA1\Pune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ystem5\f\MWSSB\PUNE\ESTIMATE\Pune1\dump.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Edrcserver1\DESIGN\Infra\Geotech\Crep\Soil-inv\O1097\DJB-0509\Spt-BH.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Kilserver\upg\APUSP\Eluru\WS\Eleru-SR-1%20&amp;%203%20DESIGN%20AND%20ESTIMATE\PM_Estimate_Eluru%20(SR3)%20lnb.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BAS/ON%20THE%20JOB/Cost%20Accounting%20Formats/Poorv%20Discom/CAR%20Model/BS/Raw%20TB%20Data%20&amp;%20Cap-CAU%20as%20Ge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X:\BAS\ON%20THE%20JOB\Cost%20Accounting%20Formats\Poorv%20Discom\CAR%20Model\BS\Raw%20TB%20Data%20&amp;%20Cap-CAU%20as%20Gen.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201-04REL-Fina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X:\201-04REL-Final.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eja\e\DATA\DATA4\DATA\ANNUAL\0203\data\DATA4\DATA\Generation\AFIVE\YEARLY\GEN,PLF&amp;FACTOR\Performance%20Section%20B\Performance%20of%20MPSEB%20Station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V:\Documents%20and%20Settings\Administrator\My%20Documents\Estimates\Rudrawadi\Estimate\RUDRAWADI\My-PW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Users/HCL/Desktop/BAS/ON%20THE%20JOB/Cost%20Accounting%20Formats/Poorv%20Discom/CAR%20Model/BS/Raw%20TB%20Data%20&amp;%20Cap-CAU%20as%20Gen.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X:\Users\HCL\Desktop\BAS\ON%20THE%20JOB\Cost%20Accounting%20Formats\Poorv%20Discom\CAR%20Model\BS\Raw%20TB%20Data%20&amp;%20Cap-CAU%20as%20Gen.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Moss3\d\WINDOWS\DESKTOP\All_NCB_Ph2\All_NCB_Tr.III\Documents\M5\BOQ_M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HCL/Desktop/201-04REL-Final.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X:\Users\HCL\Desktop\201-04REL-Final.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CORP-59/Downloads/Corporte%20office%20scruitiny%20committe/TA%20-%204/ENERGY%20BALANCE%20SHEET/EBS_2008-09_BAGALKOT%20DIVISION/Energy%20Balance%20sheet_AT&amp;c%20Loss_Bagalkot%20Division_June-08.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X:\Users\CORP-59\Downloads\Corporte%20office%20scruitiny%20committe\TA%20-%204\ENERGY%20BALANCE%20SHEET\EBS_2008-09_BAGALKOT%20DIVISION\Energy%20Balance%20sheet_AT&amp;c%20Loss_Bagalkot%20Division_June-0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surbanajurong-my.sharepoint.com/Documents%20and%20Settings/Administrator/My%20Documents/Estimates/Rudrawadi/Estimate/RUDRAWADI/My-PWS.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92.168.1.1\d\Sagar%20RLMS\Monthly%20Reports\Bailhongal\Sagar1\Chikkodi%20Estimates\Temp\notesAE2D45\C.program%20files.Lotus.Notes.Data\C.program%20files.Lotus.Notes.Data\Costing%20Sheet%20of%20ACS%20June%20%200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92.168.7.212\Rahul\Gururaj\0.718%20UT\under_tunnel_0.718.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BNIP-KNNL-DIRECT%20OUTLET%20CH-MASTER%20TEMPLATE%2017%20OCT%2020071"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SERVER\DATA\DataFile\O\DB9604\RevMay97\SHOPLIST.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Aeja\e\DATA\DATA4\DATA\ANNUAL\0203\data\DATA4\DATA\ANNUAL\0001\GEN%20LOSS.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G:\ENG12\Eng12-SKE\Eng12-SKE\Std%20Forms%20&amp;%20Calcs\Pipelines\HWEQUIV.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G:\R%20K%20K\2014\KRCRS-EMRS-HOSTEL\R.A.BILLS--01-01-14\357-RAICHUR-(MINORITY)\Documents%20and%20Settings\hp\Desktop\New%20Folder%20(3)\TANAKANKAL\Aftr%20Corr%20Tenakanakal-1st%20RA\after%20correction%20%20tanakanakal%201st%20R.A.BILL.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Lmc\c\My%20Documents\SpecialREPORT-MAY200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Edrcserver3\design\Elec-Mech\EandI\Krv\T1399-E-SY-CPCL\Battery\BATR0003al.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G:\GHMC\GHMC-2010-NEW\GHMC-New%20Est%20with-2009-10%20data\Data-Est-after%20scrutiny(%20North%20&amp;%20South)\Est-as%20submitted(final)\data-GHMC%20-North%20&amp;%20South%20%20zones-April-25-5-2010(after%20final%20%20sdrutiny).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G:\msplindia\kk\client\Costing\PUBLIC%20HEALTH\ROAD.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G:\Abhilash\shared\Shared\Others\Samples\Copy%20of%20QTY.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G:\Presentation\Planning\INSTRUMENTATION\Instprof042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tc-7-pc\BILLS\DNDOTHI%20SATISH%20SIR\Users\MSS\AppData\Local\Temp\IM\New%20Microsoft%20Office%20Excel%20Worksheet.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G:\Pgi02\projects%20(e)\DATA\Projects\1997\200_299\97_207&amp;208%20Western%20PGU&amp;SECU\Contract%20admin\Cost%20reports\97_207COSRP11.xls" TargetMode="External"/></Relationships>
</file>

<file path=xl/externalLinks/_rels/externalLink41.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92.168.0.149\e\Sudarshan\645bP-Royal%20Embassy%20on%20192.168.2.5\Document\TENDER\PART%20D%20-%20INTERNAL%20BOQ.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92.168.0.2\Architecture\Sudarshan\645bP-Royal%20Embassy%20on%20192.168.2.5\Document\TENDER\PART%20D%20-%20INTERNAL%20BOQ.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H:\Documents%20and%20Settings\hp\Desktop\New%20Folder%20(3)\TANAKANKAL\Aftr%20Corr%20Tenakanakal-1st%20RA\after%20correction%20%20tanakanakal%201st%20R.A.BILL.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D7343B85\after%20correction%20%20tanakanakal%201st%20R.A.BIL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G:\PROPLS\ZIP\pULSATOR.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Gurgaon\Design\VIPUL_GOYAL\K&amp;C%20VALLEY\BANGALORE-26May\TKH-A_OR.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G:\VIPUL\DJB_YV\KEMPAMBUDHI\Proposal\PROPLS\ZIP\pULSATOR.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G:\Anwar\TKHali\TkhaliF\TKH-A_OR.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G:\VIPUL\DJB_YV\KEMPAMBUDHI\Proposal\TKH-ALT.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B1FA4CF2\Raw%20TB%20Data%20&amp;%20Cap-CAU%20as%20Ge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G:\Proposals\TKHali\boq.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ISPMPC\DataBase\WINDOWS\Profiles\rk\Desktop\220-03%20Latest\Global%20model%2028th%20Feb.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Storage\Public\KALIRAJ\OFFICE\TRICHY\Tender%20works\TENDER%20%20&amp;%20ESTIMATE\Second%20Tender%20documents%20in%20Srirangam(28-%2001-2013)\1-Zone%20wise%20Estimate%20with%20Road%20cutting\DATA-2012-2013%20-%20Civil%20work%20Thoothukudi.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G:\PROPLS\UPJN\uasb_thaC.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New%20DPRs\Tandur%20-WSS-DPR%20-final%20sub%20to%20EE%20completed%20-%20Copy.xlsx"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Internet\Share%20documents\RECPDCL%20MAIL%20documents\Ambala%2016%2008%202010\Final%20REC-26-07-10\25-07-2010\Ellenabad@25-07-2010\Ellenabad@22.-7-2010\201-04REL-Final.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G:\Proposals\BWSSB\RajaCanal\Option-A\Design\SludgeSump.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Startup" Target="WRKGROUP/UASB/BAR.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G:\koushik-server\13%20PMGSY\GURU%20FINAL%20GADAG\REV%20ESTIMATE%202\Copy%20of%20Kalliganur%20Rev%204.xlsx"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smb://Deserver/design/USER/HOUSING/SIRISH/temp.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Mjttspm\SLID-TND\BP-2001\TEMP\SE-LEC,%20Project%20lists,%2099-10-04.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83492D90\RA%20Bill%207%20Bilikallahalli.xlsx"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G:\New%20Folder%20(3)\TANAKANKAL\Aftr%20Corr%20Tenakanakal-1st%20RA\after%20correction%20%20tanakanakal%201st%20R.A.BILL.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Hp31386625767\e\My%20Documents\Office%20Documents\3054%20for%202002-03\EST%20@3.50%20to%203.64%20of%20MGR-NH4.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G:\System5\f\MWSSB\PUNE\ESTIMATE\Pune1\dump.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G:\CMGRY\RIDF-X\BHL-2\FINAL-SR\FINAL%20SR%206-4-05.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https://surbanajurong-my.sharepoint.com/PWS%202013-14/PWS%20Kapanimbaragil%202013-2014%20New.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A:\HAMLET.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Vatech\TendersII\NTPC%20Sipat%20Stage%201\ELECTRICAL\NTPC%20STP%20PROCESS%20CAL.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G:\Users\repl0178\Desktop\PAKHURA%20MODIFY\Pakhura%20DPR%20Work\E%20Tender%20Surajkund%20Ranital\Surajkund%20-%20Ranital%20Phase%20II\pd_kotdwar\a_en\jain\Anderso\anders1.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G:\Users\repl0178\Desktop\PAKHURA%20MODIFY\Pakhura%20DPR%20Work\E%20Tender%20Surajkund%20Ranital\Surajkund%20-%20Ranital%20Phase%20II\Surajkund%20Ranital%20Phase%20II%20(e%20tender%20package%20wise%20on%20PWD%20Rate%20-%20Lead%20Different).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G:\DESIGN%20SHEETS\ABUTMENT\ABT.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G:\Flood%20Damage%20Works\3rd%20Final\RETAINING%20WALL%20-%20(NGNRY)Flood.xlsx"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Sagar1\e\WORK%20SPACE\ENGINEER%2002.%2002.%202010\WORKS\JAY%2005-10-2010\AJINKYA\COMPLETE%20ESTIMATES\B%20-%201%20%20P.%20TANKS\WADHONA%2003\REVISED%20ESTT%20WADHONA%203%20C.%20E.%20Office%20E.I.R.L..xlsm"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https://surbanajurong-my.sharepoint.com/Users/repl0630/Downloads/piyari%20urf%20bijalipur/dpr/piyari%20urf%20bijalipur_dpr.xlsx"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Comp10\c\WINDOWS\Desktop\Latest%20revised%20Cost%20Estimates%20for%20Substation.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H:\d\KBJNL\1.%20KBJNL\2.%20PROPOSALS%20FOR%20APPROVAL\11.%20LATERAL-%20%2011\Lateral%201%20of%2011\Vishwaja\L11%20WWB%20NRD%209(A)%20PEND%20WRK\Alignment%20Proposals%20Lateral%2011(a)%20WWB.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Inabb011s1108\uanm_f\pipeline-scada\BPCL\BPCLEST.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http://localhost:3579/Documents%20and%20Settings/Administrator/Desktop/For%20ref%20only/VA%20TECH%20DESIGN%20R0.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A:\ASK\SNH%20ext\singanpore\KEMPAMBUDHI\Proposal\UPJN\GZB\UASB_D2.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G:\Zenith\d\BandF\Housing\kkp\KKP-ISO\KKP-ISO-9001-1994\stds\GN-ST-06(2)(Design%20Sheet-Ruled).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G:\EAB23E88\GN-ST-06(2)(Design%20Sheet-Ruled).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xlFile://Root/Namratha%20Data/Projects/Report/Sep-11/Tranquil/Sunilkumar/Local%20Settings/Temporary%20Internet%20Files/OLK1/Documents%20and%20Settings/sumana/Local%20Settings/Temporary%20Internet%20Files/OLK149/BandF/Housing/kkp/KKP-ISO"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G:\Pgiserver\projects\2008\08261-%20Waterfront\Implementation\Cost%20Plan\Cost%20Plan%20R2\Copy%20of%20CostPlan%20-%20Overall%20040908%201.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G:\192.168.1.63\Users\user\Desktop\Extra\S.R.%20DOCU\ARRR-ver-1104.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Edrcserver3\Design\DOCUME~1\tjs\LOCALS~1\Temp\a\Dslp.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G:\Mudassir\Bill%2007.04.2018\Bill\Workslips\JALKHI%20INDI\LACHYAN-%20R.A.BILL-5th%20&amp;%20FINAL%20-MDRS-(SC)%20-06-06-2018-ANAND.xlsx"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Documents%20and%20Settings/Admin/Application%20Data/Microsoft/Excel/Documents%20and%20Settings/Admin/Desktop/Aaal%20est/11kv%20lines/11%20KV%20Line%20Reconductring%2017%2008%202007/DPR/ROC%20HT/devi/FR/SR/STREN-3/FR3q2001SR-3.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X:\Documents%20and%20Settings\Admin\Application%20Data\Microsoft\Excel\Documents%20and%20Settings\Admin\Desktop\Aaal%20est\11kv%20lines\11%20KV%20Line%20Reconductring%2017%2008%202007\DPR\ROC%20HT\devi\FR\SR\STREN-3\FR3q2001SR-3.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G:\Documents%20and%20Settings\PSI\Local%20Settings\Temporary%20Internet%20Files\Content.Outlook\N3DNB4FO\spcl.xlsx"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Dell-1\f\Users\PWD%20HKR\Downloads\Pwd%20sabha%20bhavan\Sabhabhavan%20STL%20QTY\STEEL%20QTY%20%20sabha%20bhavan%20CACULATION.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G:\Vijay\d\Offers\GRUNDFOSS\Grundfoss%20Offer%204A12\Final%20Offer%20-%204C16\IO%20List%204C08.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smb://Zenith/d/BandF/Housing/kkp/KKP-ISO/KKP-ISO-9001-1994/stds/GN-ST-06(2)(Design%20Sheet-Ruled).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G:\Users\User\AppData\Local\Microsoft\Windows\Temporary%20Internet%20Files\Content.Outlook\YQM725OX\Proposed%20Revision%20of%20MORD%20DB%20%20on%20New%20Machinery%20rates%20Original%20Phase%202%20sent%20to%20IRC%20%20.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G:\BRIDGE1\e\kpcc-bridge\Bridge(OLD)\Personal\aks\beam-col.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G:\msplindia\kk\Vijayawada\COSTING%20MODEL%20kk-Vijayawad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G:\Geeta\d\SHDP%20Gulbarga\SHDP%20Master%20Copy\IRC%20Codes\IRC-58%20(2002).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Internet\SharedDocs\Data\ICEA\EMR%20YEARLY\EMR2005-06.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Documents%20and%20Settings/NIC/Desktop/supply_2013/circle_wise_proposal/ADB+III/New%20Folder/Line%20Loss%20Barwani%20Circle/Line%20Loss%202009-10/Line%20Loss%20April-08.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X:\Documents%20and%20Settings\NIC\Desktop\supply_2013\circle_wise_proposal\ADB+III\New%20Folder\Line%20Loss%20Barwani%20Circle\Line%20Loss%202009-10\Line%20Loss%20April-08.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G:\Users\Lenovo\Desktop\Lateral%20Est%20Draft%2020-11-13\Lateral%20Est%20Draft%20-20-11-13%20(1,2,3,8%20&amp;%209).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sa212\F\MMAULI\RCC-T-19.5.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Pc1\c\koramangala\kgala.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G:\PROPLS\hyd\HYD_v1.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G:\System5\f\MWSSB\PUNE\ESTIMATE\Pune1\PUNE1.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G:\BRIDGE1\e\KSHIP\Phase_2\FINALREPORT_PHASE-II\ESTIMATES\bridge-rates.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Storage\Public\KALIRAJ\OFFICE\TRICHY\Tender%20works\TENDER%20%20&amp;%20ESTIMATE\Second%20Tender%20documents%20in%20Srirangam(28-%2001-2013)\1-Zone%20wise%20Estimate%20with%20Road%20cutting\Estimate_Block%201%20FINAL.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0.1.33.9\Comman%20Sharing\Documents%20and%20Settings\kullbhushan\Desktop\Important%20folder\Suresh\Intake(A).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G:\Kravi\d\PROG.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G:\cad4\E\Documents%20and%20Settings\A%20Ramesh%20babu\Desktop\89+650\Pier_Foundation\PIER&amp;FOUND.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192.168.1.1\d\Sagar%20RLMS\Monthly%20Reports\Bailhongal\Sagar1\Chikkodi%20Estimates\WBSEB\PS-BBU\PS-BBU\PS-F&amp;I-C-E-4.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server2\E\Sudarshan\645bP-Royal%20Embassy%20on%20192.168.2.5\Document\TENDER\PART%20D%20-%20INTERNAL%20BOQ.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RCBLRSRV03\Common%20Data%20(E)\2015\AR-15-110%20KWH\04_Project%20Management\01_Costing\05_Varadahalli(done)\Sudarshan\645bP-Royal%20Embassy%20on%20192.168.2.5\Document\TENDER\PART%20D%20-%20INTERNAL%20BOQ.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G:\Presentation\NSS\MOB\MOBPLAN\STR_PLAN1.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G:\Documents%20and%20Settings\S%20K%20SINHA\Desktop\CPC\N\NBCC\TRIPURA%20PMGSY\ALL-DPR\Khowai-%20TR%2001%2055(3)\forms%20&amp;%20rates%20&amp;%20culvert%20details%20&amp;%20report\AOR\rates%20analysis\ARRR-ver-1104.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G:\BCBF93C1\1ARRR-ver-1104.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Wabag\Tenders_IV\DJB%201MGD%20WTP\Engineering\Process\Biopur%20Rev2.1_avg.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G:\Admin-pc\SATISH%20SB\1Gulbarga%20-Borabai-18-7-15\New%20folder\Final%20CSR%202012-13\ARRR-ver-1104-26-6-2006.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192.168.1.1\d\Sagar%20RLMS\Monthly%20Reports\Bailhongal\Sagar1\Chikkodi%20Estimates\xjpp\MIS2001\reports0106.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ELSERVER\tldesign\L&amp;T\GRIDCO-Colony\220&amp;132.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vatech\o&amp;m\Tenders\O&amp;M%20TENDER\CMWSSB_SHIFTED_PRICE\FINANCIAL18.02.03FRC\FRA_Perungudi_base.xlt"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A:\TKH-A_OR.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Sagar1\e\WORK%20SPACE\ENGINEER%2002.%2002.%202010\WORKS\JAY%2005-10-2010\AJINKYA\COMPLETE%20ESTIMATES\B%20-%201%20%20P.%20TANKS\MALEGAON%20PT\Office%20files\Aurangabad\P.T\Ghansawangi\Jadhav%20,Tech.Asst\P.T\Original\pte%20%20soygaon.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G:\Edrcserver1\design\user\Housing\Binod\saihous\saihous.ele.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smb://Edrcserver1/design/user/Housing/Binod/saihous/saihous.ele.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G:\Users\repl0178\Desktop\PAKHURA%20MODIFY\Pakhura%20DPR%20Work\E%20Tender%20Surajkund%20Ranital\Surajkund%20-%20Ranital%20Phase%20II\dhuma_tech.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G:\2009\09120%20-%20ITC%20Hotel%20%20Kolkatta\Implementation\Post%20Contract\Monthly%20reports\May%202010\09120_Cashflow_Contract_2_07June_10.xlsx"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G:\Users\owner\AppData\Roaming\Microsoft\Excel\Users\Administrator\Downloads\SU-NI-PU\SRR\S.R.%20BOOKS-Rate%20Analysis-Material%20Rates-Adequecy\SR%20Copy's%20from%20Web%20Site\RDED%20SR-2009-10\material%20sr%202009-10-.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Aeja\e\DATA\DATA4\DATA\ANNUAL\0203\DATA4\DATA\ANNUAL\9900\YRDATA\CSD.XLW"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G:\comp10\E\Extra\S.R.%20DOCU\ARRR-ver-1104.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G:\Pgiserver\projects\2009\09271%20-%20Gravis%20Hotel\Implementation\Cost%20Plan\Workings\Hotel%20Building%20Finishes%20-%20RP.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G:\Ptc-8-pc\f\veer\RRSR%2012-06-07.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Sa218\INFLOW\PROJECT%20MAIN%20FILES\BLIS%20SP%20PARAMETER%20DESIGN\FEB-9-2006%20USED%20FOR%20DESIGN\BLIS%20SP%20MASTER%20FILE%20PARAMETER.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sa218\INFLOW\PROJECT%20MAIN%20FILES\BLIS%20SP%20PARAMETER%20DESIGN\CTC%20CUM%20SP%20TYPICAL%20DESIGN%20FORMAT\BLIS%20CTC%20CUM%20SP.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G:\Server\d\Accrete\Transys\Prebid\Ranchi-Jamshedpur\BOQ_Format_For_BOT_Road_Project.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Sagar1\e\WORK%20SPACE\ENGINEER%2002.%2002.%202010\WORKS\JAY%2005-10-2010\AJINKYA\COMPLETE%20ESTIMATES\B%20-%201%20%20P.%20TANKS\MALEGAON%20PT\Bill-form-Rev.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G:\Users\SINGADE%20CONSTRUCTION\Downloads\Users\radhakrishna.k\Downloads\Users\user\AppData\Local\Microsoft\Windows\Temporary%20Internet%20Files\Content.IE5\B3Q457XA\Royalty-RA1Alkoda.xlsx"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192.168.1.1\d\Sagar%20RLMS\Monthly%20Reports\Bailhongal\Sagar1\Chikkodi%20Estimates\Shyam\C\2002\UTUA\200209\JSR\JSPLjsr-200209.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G:\Users\Dell\Downloads\RA_BILLS\AFTER%20CORRECTION%20RA%20BILLS\AFTER%20CORRECTION%20RA%20BILLS\RA%201\HALBURGA%20RA1\PriceVariation.xlsx"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A:\FreqPlanmar'00.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G:\Vijay\d\Documents%20and%20Settings\Srinivasa%20Ramanujam\Local%20Settings\Temporary%20Internet%20Files\OLK38\Offer.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G:\2009\09120%20-%20ITC%20Hotel%20%20Kolkatta\Implementation\Post%20Contract\Monthly%20reports\May%202010\09120%20-%20ITC%20Sonar%20Expansion%20-%20Cash%20Flow%20Chart%20-%20May%2010(App-4).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G:\RADHA\RADHA\mis9798\MAR98.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Z:\Work\Shinde%20sir\Dhulghat\New%20Work\New%20Work\As%20per%20Section\DHULGHAT%20NEW%20PUMP%20DESIGN%202.xlsx"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Edrcserver3\Design\C7041\DESCALC\Battr1.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G:\stp.mysore-buntwal\Priced\BOQ.M1.Priced.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G:\Comp10\e\MANOHAR%20New%20PMGSY%20Rd%20Bagalkot\Jaligeri%20to%20Ganganbudihal%20Rd%2015%202%2007\Extra\S.R.%20DOCU\ARRR-ver-1104.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Users/HCL/Desktop/Users/bescom/Downloads/Documents%20and%20Settings/Naveen/My%20Documents/Naveen/Tariff%202006-07/CPG/Op%20BS%20Final%2016052005/Asset%20Disaggregation%2017.04.05%20With%20Residual%20MPSEB/Raw%20TB%20Data%20&amp;%20Cap-CAU%20as%20Gen.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X:\Users\HCL\Desktop\Users\bescom\Downloads\Documents%20and%20Settings\Naveen\My%20Documents\Naveen\Tariff%202006-07\CPG\Op%20BS%20Final%2016052005\Asset%20Disaggregation%2017.04.05%20With%20Residual%20MPSEB\Raw%20TB%20Data%20&amp;%20Cap-CAU%20as%20Gen.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G:\Chandrabose\SHARED\APURMS\Bhainsa\Rate%20Analysis\Rate%20Analysis%20-%20Bhainsa\final_datas_of_Bhainsa_2004-05_-new_print%20out.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G:\Ws3\c\Nh5%20qs\Chennai%20Nellor%20NH5\Package%20B\Program%20Files\Microsoft%20Office\Templates\BILLS1A.xlt"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G:\Ptc-8-pc\f\ASHOK_SOFT\z1%20Section\RIDF\RMD\FINAL-SR\FINAL%20SR%206-4-05.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c-60\D\2007-D\DVD\CLIS-DESIGN\2%20JULY2007%20FORMAT-CLIS\HR%20FORMAT\FINAL\HR-FORMAT-12%20sept-2007.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G:\Tce_2\C\BSAmaldar\programs\Design%20of%20Slab.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https://surbanajurong-my.sharepoint.com/Users/repl0630/Downloads/hamirpur_banda_SWSM/1_EXCEL%20DPR/amond_dpr.xlsx"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Eedivision\d\C%20Data\keb\C%20AET-1\2006-07\interruption06-07.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G:\Swastik-5\d\New%20S.R.%202007-08\ARRR-ver-1104-26-6-2006.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G:\Users\hp\CPC%20Pvt.%20LTD\RUPESH\p\HITEDRA\NARKATIAGANJ\L%20024%20READY%20TO%20PRINT\PMGSY\IL&amp;FS\Banka\Draft%20DPR\RUPESH\Analysis\Analysis%20of%20road%20for%20NRRDA\FINAL%20%20ANALYSIS%20OF%20RATE%20(RURAL%20ROAD).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G:\Sudharshan\g\KREIS\KOTHADODDI\KOTHADODDI-EST--14.08.2013.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G:\jsk\ozone\DG%20ROOM%20SIZING.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G:\Server\d\Accrete\Nexengg\Lebad%20-%20Manpur%20-%204Lane%20(Prebid)\Agarwal\New%20Folder\ces\disk2\DNFP.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Sagar1\e\WORK%20SPACE\ENGINEER%2002.%2002.%202010\WORKS\JAY%2005-10-2010\AJINKYA\DPR%20FOR%20DHANORA%20(DIGRAS)%2007.10.08\ESTIMATES\LIFT%20%20IRRIGATION%20SCHEMES\Scheme%201%202007.xlsm"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G:\Inst\LoopChk.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A:\suresh\Power\MSEB\MSEB%2001-02\Data\Dispatch%202.0.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G:\GMSSERVER\Data\2014-15\GMSC45%2014-15%20TUMKUR%20MEDICAL%20COLLEGE\Estimate\As%20per%20Observation%2016-01-15\Plumbing\Users\Babitha\Desktop\Desktop\work_estimate_template%20e%20governce.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G:\Tce_2\C\BSAmaldar\programs\Design%20of%20Beam.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G:\C1D70813\GN-ST-06(2)(Design%20Sheet-Ruled).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G:\Mudassir\Bill%2007.04.2018\Bill\RA-1\BC%20HOSTEL%20BILL\Nursing%20hotsel,%20Gadag\New%20Folder%20(3)\TANAKANKAL\Aftr%20Corr%20Tenakanakal-1st%20RA\after%20correction%20%20tanakanakal%201st%20R.A.BILL.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G:\comp8-think\Users\user\Desktop\Extra\S.R.%20DOCU\ARRR-ver-1104.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G:\Ibm4\F4\NH-46\Pkg%203%20NH-46\SubStr38-1_NH46.xls" TargetMode="External"/></Relationships>
</file>

<file path=xl/externalLinks/_rels/externalLink172.xml.rels><?xml version="1.0" encoding="UTF-8" standalone="yes"?>
<Relationships xmlns="http://schemas.openxmlformats.org/package/2006/relationships"><Relationship Id="rId1" Type="http://schemas.microsoft.com/office/2006/relationships/xlExternalLinkPath/xlStartup" Target="ORIGINAL/DECANT/PULSATOR.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ibdqmjdt3136\C%20Drive\Iyer\HVPNL\Internal%20review\3w%20Action%20Plan\3W%20Action%20PlanGP-Aug'02.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G:\Admin-pc\Users\ANURADHA\AppData\Local\Microsoft\Windows\Temporary%20Internet%20Files\Content.IE5\KHJT0H5J\KUDALAGI%2029-3-2013\KUDLIGI%20COMBINED%2019-3-13\30.CompndWall5May12-VJ.xlsx"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H:\JMS-Office\KREIS\Projects\Quarters\QTRS04-Anchatageri(E)\Estimate\Qtrs-Anchatageri24Dec14\1.Quarters-AnchatageriE\Principal-AnchatageriE.xlsx"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G:\Mudassir\Bill%2007.04.2018\Bill\Workslips\Shahabad%20Chittapuir\Final\Chittapur%20BC%20Workslip%20(Recovered).xlsx"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G:\Nt_server\projects\3745A\civil\Tender\BOQ.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G:\Sudharshan\g\Documents%20and%20Settings\hp\My%20Documents\Downloads\HEGDE%20GRAMA-29-05-2013..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G:\Computer3\g\KREIS\REPAIR%20WORKS%20AT%20BELLARY\Vallabhapura\Documents%20and%20Settings\hcl\Application%20Data\Microsoft\Excel\Downloads\Mundagod-Repair\Hegdegrama%20Final\KUMTA-Final-05-08-2013\HEGDE%20GRAMA-29-05-2013..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G:\Roopa\g\KREIS\KOTHADODDI\KOTHADODDI-EST--14.08.2013.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G:\R%20K%20K\2016\ESTIMATES\R%20K%20K\2013\KRCRS-EMRS-HOSTEL\ESTIMATIONS\KOTHADODDI-EST--23-05-13\KOTHADODDI-EST--24-05-13.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G:\Sudharshan\g\GIRISH\FINAL%20ESTIMATES\FINAL-ESTIMATE-ADD-BELLARY\KOTADODDI-EST--3-05-13.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G:\Computer3\g\KREIS\REPAIR%20WORKS%20AT%20BELLARY\Vallabhapura\Documents%20and%20Settings\hcl\Application%20Data\Microsoft\Excel\Downloads\Mundagod-Repair\FINAL-ESTIMATE-ADD-BELLARY\KOTADODDI-EST--3-05-1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Roopa\g\KREIS\KOTHADODDI\KOTHADODDI-EST--14.08.2013.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Sudharshan\g\KREIS\KOTHADODDI\KOTHADODDI-EST--14.08.2013.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G:\Trafficvissim\E%20On%20Ateeq\Documents%20and%20Settings\VAIO\Local%20Settings\Temp\Aman\Rate%20Analysis\Bitumen.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https://surbanajurong-my.sharepoint.com/Users/repl0630/Downloads/Users/dell/AppData/Roaming/Microsoft/Excel/allahabad_world%20bank.xlsm"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G:\Projects\05130%20-%20Hexaware\Implementation\Cost%20Plan,%20Management%20&amp;%20Monthly%20Report\Monthly%20Report%20&amp;%20Cash%20Flow\Monthly%20Report\2008\Monthly%20Report%20-%20May%2008\05130%20Cash%20Flow%20-%20May%2008.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I:\7.Kreis\1-MDRS-COMPLEX\7.JOIDA%20-DHARWAD-11-8-12\2.JOIDA%20ACADEMIC%20BLOCK.xlsx"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c-60\D\2007-D\DVD\CLIS-DESIGN\2%20JULY2007%20FORMAT-CLIS\SP%20FORMAT%202007\Formated%20SP-10%20OCT%202007.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https://surbanajurong-my.sharepoint.com/Users/repl0630/Downloads/Users/DELL/Downloads/RUNNING%20PROJECTS/ALLAHABAD%2011%20NEW/ALLAHABAD_SRDWSP_151216/ANALYSIS_161216.xlsx"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G:\Server\d\Accrete\Nexengg\Lebad%20-%20Manpur%20-%204Lane%20(Prebid)\Nh6-Revision\ROB-24-1\P9-revised.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G:\TENDER-NUTAN\nutantender\NUTAN\Nutan1\Nutan\nutantender\Adarsh\NUTAN\Nutan1\Nutan\nutantender\VSNL%2020.10.06\TimesofIndia\Times%20of%20India,airoliNDT.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Pmg\d\ELECT\Calculation\Battery%20&amp;%20Battery%20charger\REV%20R1\lvsizing.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G:\Comp1-pc\S.R.%20DOCU\ARRR-ver-1104.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Gurgaon\Design\DOCUME~1\yogesh\LOCALS~1\Temp\C.Lotus.Data\Process%20design%20-16%20MGD%20Sl.%20Recy%20-Ro.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sa218\INFLOW\PROJECT%20MAIN%20FILES\BLIS%20SP%20PARAMETER%20DESIGN\FEB-9-2006%20USED%20FOR%20DESIGN\BLIS%20CTC-CUM%20-SP%20ESTIMATIONS.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G:\Roopa\G\A%20&amp;%20H%20Documents\Projects\KREIS\KOTHADODDI\Copy%20of%20KOTHADODDI-EST--12-11-2013--(SR-2013-14-App-Qty.)%20L.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Roopa\G\A%20&amp;%20H%20Documents\Projects\KREIS\KOTHADODDI\Copy%20of%20KOTHADODDI-EST--12-11-2013--(SR-2013-14-App-Qty.)%20L.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Roopa\g\KREIS\KOTHADODDI\KOTHADODDI-EST--24-10-2013--(SR-2013-14-App-Qty.)%20L.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sa212\d\Rahul\Chimmalagi%20Box\PIER%20RAHUL%20Mod.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C:\D%20DRIVE\New%20Data%20as%20on%2003.08.2022\ESCOM%20To%20KPTCL%20Savadi%20Sir\Final%20Mangsuli\d\TECHNICAL\LOG%20BOOK\LOG%20BOOK-JANUARY%202008\19%20JAN%202008.xlsx"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sa212\d\Formats\PIER%20RAHUL%20Mod.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G:\Projects\ROAD-PROJECTS\KRRDA%20PROJECTS\NGNRY%20Phase-III\Davangere\01.Honnali%20Constituency\01.Thakkanahalli%20to%20Gantyapura%20Road\02.Drawings\Culvert%20Details\Road%20Alignment%20Drawing%20Gen-1..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Sagar1\e\WORK%20SPACE\ENGINEER%2002.%2002.%202010\WORKS\JAY%2005-10-2010\AJINKYA\COMPLETE%20ESTIMATES\B%20-%201%20%20P.%20TANKS\MALEGAON%20PT\T.%20S.%20ESTT.%20MALEGAON%20P%20T%2008-09%20ACT%20REVISED%20SANCTIONED.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G:\Users\Rajeev\AppData\Local\Microsoft\Windows\Temporary%20Internet%20Files\Low\Content.IE5\9LM77LV5\ARRR-ver-1104-26-6-2006.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sa49\RAHUL\Chimmalgi%20Combined%20Canal%20Subm.27.07.06\2%20JULY2007%20FORMAT-CLIS\0+150-HYD-DESIGN.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A:\Documents%20and%20Settings\VPIN\Local%20Settings\Temp\CHIRAG\INFMAY.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Users/HCL/Desktop/Databank/1-Projects%20In%20Hand/DFID/ARR%202003-04/Arr%20Petition%202003-04/For%20Submission/ARR%20Forms%20For%20Submission.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X:\Users\HCL\Desktop\Databank\1-Projects%20In%20Hand\DFID\ARR%202003-04\Arr%20Petition%202003-04\For%20Submission\ARR%20Forms%20For%20Submission.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G:\Vijay\d\Documents%20and%20Settings\Srinivasa%20Ramanujam\Local%20Settings\Temporary%20Internet%20Files\OLK38\Elnet-IBMS-IOlistBOQ-5103.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Pmg\d\ELECT\Calculation\Battery%20&amp;%20Battery%20charger\REV%20R1\REF_CALCS\CWpump.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G:\Marol%20school%20Estimate%20-%20FINAL%20-pp.xlsx"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G:\Admin-pc\6.BTDA%20-1929\BTDA-ESTIMATES%20(VITTAL)-%2030-11-2011\4.BTDA%20-%20STORM%20WATER%20(30-11-11)\OTHERS\30-11-11-final%20prints-pendrive\STORM%20WATER%20%20-29-11-11\StormDrainDesign16Nov_-28-11-11.xlsx"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Venu\venu$\Tldesign\AMSG\tender\DEFENCE\controlroom%20building.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Pc-01\E\user\ranganathappa\final%20estimates\d32\Dist%2032%20Eart%20work%20Est\d32-est-r1.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Sagar1\e\WORK%20SPACE\ENGINEER%2002.%2002.%202010\WORKS\JAY%2005-10-2010\AJINKYA\COMPLETE%20ESTIMATES\B%20-%201%20%20P.%20TANKS\MALEGAON%20PT\Documents%20and%20Settings\abc\My%20Documents\MARDI%20SMALL%20STORAGE%20PONDY%20MICRO.xlsm"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https://surbanajurong-my.sharepoint.com/SRR/SRR%20OLD%20Pendrive/Estimates/New%20folder/Water%20Supply%202011-12/PWS%20Mahaveer%20Nagar%202011-2012%20New.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G:\SHDP%20IVth%20phase%206-3-19\VO\370%20pack)\370-B-Andra%20pradesh%20border\DPR%2027-12-2007\RCC%20CULVERT\1ARRR-ver-1104.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G:\1C53BD9A\FINAL%20%20ANALYSIS%20OF%20RATE%20(RURAL%20ROAD).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G:\Admin-pc\Sathish%20kumar%202017-18\Appendex-E%202017-18\veer\RRSR%2012-06-07.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G:\Yallappa\d\Documents%20and%20Settings\Admin\Desktop\PMGSY%20Belgaum%20Division%20DPRS%20and%20Drawings\Belgaum%20Division\RR_SR_09-10_____as_per_coo_8-11-2009.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H:\Users\Vijay\Desktop\PartB-KBJNL-6May14\Lateral%2014%20xC\Part%20-%20B%20Laterl%20No-14-1%20xC.xlsx"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file:///G:\GVMC-New\DPR%20GVMC-12-5-09\GVMC-North%20East%20Zone%2011-5-09\a-Distribution%20-%20NE.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G:\Moss3\d\WINDOWS\DESKTOP\All_NCB_Ph2\All_NCB_Tr.III\Documents\M7\BOQ_M7.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Kilserver\upg\Tiruvallur%20UGD\Final%20DPR\eSTIMATE\Tiruvallur%20Lead%20&amp;%20Data%20(080504).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Users/HCL/Desktop/Documents%20and%20Settings/ak_srivastava/Desktop/KPMG/Financial%20Mo/Final%20Model/PF_Modelling_KPMG%20v3.0.xls"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file:///X:\Users\HCL\Desktop\Documents%20and%20Settings\ak_srivastava\Desktop\KPMG\Financial%20Mo\Final%20Model\PF_Modelling_KPMG%20v3.0.xls" TargetMode="External"/></Relationships>
</file>

<file path=xl/externalLinks/_rels/externalLink229.xml.rels><?xml version="1.0" encoding="UTF-8" standalone="yes"?>
<Relationships xmlns="http://schemas.openxmlformats.org/package/2006/relationships"><Relationship Id="rId1" Type="http://schemas.microsoft.com/office/2006/relationships/xlExternalLinkPath/xlPathMissing" Target="DLA%20Standard%20Cost%20Report1" TargetMode="External"/></Relationships>
</file>

<file path=xl/externalLinks/_rels/externalLink230.xml.rels><?xml version="1.0" encoding="UTF-8" standalone="yes"?>
<Relationships xmlns="http://schemas.openxmlformats.org/package/2006/relationships"><Relationship Id="rId1" Type="http://schemas.openxmlformats.org/officeDocument/2006/relationships/externalLinkPath" Target="smb://K.girish/mis%20report/PLANNING%20FOLDER/Budget/OCT-bud.XL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G:\Swastik-5\d\Basic%20Rates\ARRR-ver-1104%20(labour%20rate).xls"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G:\SHDP%20IVth%20phase%206-3-19\VO\370%20pack)\370-B-Andra%20pradesh%20border\DPR%2027-12-2007\RCC%20CULVERT\rates%20analysis\ARRR-ver-1104.xls"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G:\Admin-pc\SATISH%20SB\1Gulbarga%20-Borabai-18-7-15\New%20folder\Mysore%20Circle%202011-12%20Rural%20Road%20SR%20-%20In%20NRRDA%20Format%20(Modified%20on%2003-12-2011).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G:\CMGRY\Documents%20and%20Settings\ZPE\Desktop\FINAL%20SR%206-4-05.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G:\CMGRY\20.A.V.HOSAMANI\FINAL%20SR%206-4-05.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Vatech\o&amp;m\Tenders\O&amp;M%20TENDER\CPCL%20DESAL\CPCL%20REVISEDsubmitted14.11.02\Leopold09.12.O2_OrganisedFiles\FRA_t216_011002_ONE%20YEAR%20O&amp;M.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G:\Comp5\d\Belgaum%20PMGSY%201%208%2006\Chickamalligawadi%20final%20%2010%208%2006\Documents%20and%20Settings\jms\Desktop\Extra\S.R.%20DOCU\ARRR-ver-1104.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G:\Gis\current\Morgan%20Stanley\Project%20Budget\030625_GKC%20Bluebook%20(AC).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G:\Documents%20and%20Settings\Sunilkumar\Local%20Settings\Temporary%20Internet%20Files\OLK1\Sumana\S-Curves(27-Aug-2008)\Synergy%20-%20ABP%20-%2018.05.2008--.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192.168.1.1\d\Sagar%20RLMS\Monthly%20Reports\Bailhongal\Sagar1\Chikkodi%20Estimates\DOCUME~1\wbtsp\LOCALS~1\Temp\D.Lotus.Notes.Data\PS-BBU\PS-BBU\PS-F&amp;I-C-E-4.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G:\Comp-2-pc\d\Users\Lenovo\Desktop\YADGIR%20NEW%20ESTIMATES(X)\New%20folder\New%20folder\New%20folder\Users\Lenovo\Desktop\14-11-14%20padma%20yadgir%20roads\FINAL%20YADGIR%20ROADS\E\Users\user\Desktop\Extra\S.R.%20DOCU\ARRR-ver-1104.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G:\Users\intel\Downloads\Users\Mudassir\Desktop\Jammanadinni%20work%20slip\BOQ-Jammannadinni%20updated.xlsm"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Mjttspm\SLID-TND\PRASHANT\SLID-TND\ord_recd_lost_98'99.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G:\Users\MD\Desktop\FOOTING%20DESIGN.xlsx"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sa218\INFLOW\PROJECT%20MAIN%20FILES\BLIS%20SP%20PARAMETER%20DESIGN\CTC%20CUM%20SP%20TYPICAL%20DESIGN%20FORMAT\COPY.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192.168.1.1\d\Sagar%20RLMS\Monthly%20Reports\Bailhongal\Sagar1\Chikkodi%20Estimates\Documents%20and%20Settings\mjttsrrs\Desktop\BA%20format%20SA.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192.168.1.1\d\Sagar%20RLMS\Monthly%20Reports\Bailhongal\Sagar1\Chikkodi%20Estimates\c_old%20data\ZZZZZZZ-REPORTS\2003\200308\0308det-1720.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G:\Moss3\d\WINDOWS\DESKTOP\All_NCB_Ph2\All_NCB_Tr.III\Documents\M5\BOQ_M26.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smb://Planning/C/WINDOWS/Desktop/JUNE%202003%20bills/2B_JUNE%202K3.xls" TargetMode="External"/></Relationships>
</file>

<file path=xl/externalLinks/_rels/externalLink250.xml.rels><?xml version="1.0" encoding="UTF-8" standalone="yes"?>
<Relationships xmlns="http://schemas.openxmlformats.org/package/2006/relationships"><Relationship Id="rId1" Type="http://schemas.openxmlformats.org/officeDocument/2006/relationships/externalLinkPath" Target="https://surbanajurong-my.sharepoint.com/Users/repl0630/Downloads/Users/DELL/Downloads/RUNNING%20PROJECTS/ALLAHABAD_REORGANISATION/EXTRA/ALLAHABAD_Reorganisation_231016.xlsm"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G:\comp11\E\Users\user\Desktop\Extra\S.R.%20DOCU\ARRR-ver-1104.xls"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DRIVE%20D/F%20Drive%203/T%20A/13.08.11/GK%20Div%20Jan-11/RA_FY07/QOS%20FY_07/HESCOM%20QOSFY-07%20WS/06QOS_dec-06/HZ/HZ%20QOS%20dec-06.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X:\DRIVE%20D\F%20Drive%203\T%20A\13.08.11\GK%20Div%20Jan-11\RA_FY07\QOS%20FY_07\HESCOM%20QOSFY-07%20WS\06QOS_dec-06\HZ\HZ%20QOS%20dec-06.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Sagar1\e\Sche%20B%20&amp;pol\Buldhana%20P.T.T.S\Sche%20B\Sulajgaon%20%20PT-2\Office%20files\Aurangabad\P.T\Ghansawangi\Jadhav%20,Tech.Asst\P.T\Original\pte%20%20soygaon.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Users/HCL/Desktop/Documents%20and%20Settings/anurag/My%20Documents/petitions/Petition%20for%20trans%20ARR.doc/Databank/1-Projects%20In%20Hand/DFID/ARR%202003-04/Arr%20Petition%202003-04/For%20Submission/ARR%20Forms%20For%20Submission.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X:\Users\HCL\Desktop\Documents%20and%20Settings\anurag\My%20Documents\petitions\Petition%20for%20trans%20ARR.doc\Databank\1-Projects%20In%20Hand\DFID\ARR%202003-04\Arr%20Petition%202003-04\For%20Submission\ARR%20Forms%20For%20Submission.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Gurgaon\Design\bodhi\Tenders\GO\Palta%2040%20MGD\DSA\yangon\alternate%20bid\process%20calculationsrev02.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A:\ASK\SNH%20ext\singanpore\KEMPAMBUDHI\Proposal\AGRACOST.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G:\Pgiserver\projects\2010\10131%20Godrej%20Housing%20at%20Chennai\Implementation\Cost%20Plan\CostPlan%20consolidated-16.06.2010.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G:\Suresh\d\JPMC\MIS\Recon\Recon-Dec'04\Material.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smb://Suresh/d/JPMC/MIS/Recon/Recon-Dec'04/Material.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G:\msplindia\kk\client\Costing\PUBLIC%20HEALTH\PIPERTJ.xls" TargetMode="External"/></Relationships>
</file>

<file path=xl/externalLinks/_rels/externalLink263.xml.rels><?xml version="1.0" encoding="UTF-8" standalone="yes"?>
<Relationships xmlns="http://schemas.openxmlformats.org/package/2006/relationships"><Relationship Id="rId1" Type="http://schemas.openxmlformats.org/officeDocument/2006/relationships/externalLinkPath" Target="file:///G:\Bridge1\e\KSHIP\Phase_II\FINALREPORT_PHASE-II\bridge-designs\1F\br-1f-1.601-new.xls" TargetMode="External"/></Relationships>
</file>

<file path=xl/externalLinks/_rels/externalLink264.xml.rels><?xml version="1.0" encoding="UTF-8" standalone="yes"?>
<Relationships xmlns="http://schemas.openxmlformats.org/package/2006/relationships"><Relationship Id="rId1" Type="http://schemas.openxmlformats.org/officeDocument/2006/relationships/externalLinkPath" Target="file:///\\Ltccad1\cadvol3\PROJECT\SIL\DEPT_USE\EL\CAL\CABSIZE.XLS" TargetMode="External"/></Relationships>
</file>

<file path=xl/externalLinks/_rels/externalLink265.xml.rels><?xml version="1.0" encoding="UTF-8" standalone="yes"?>
<Relationships xmlns="http://schemas.openxmlformats.org/package/2006/relationships"><Relationship Id="rId1" Type="http://schemas.openxmlformats.org/officeDocument/2006/relationships/externalLinkPath" Target="file:///\\C4438069\after%20correction%20%20tanakanakal%201st%20R.A.BILL.xls" TargetMode="External"/></Relationships>
</file>

<file path=xl/externalLinks/_rels/externalLink266.xml.rels><?xml version="1.0" encoding="UTF-8" standalone="yes"?>
<Relationships xmlns="http://schemas.openxmlformats.org/package/2006/relationships"><Relationship Id="rId1" Type="http://schemas.openxmlformats.org/officeDocument/2006/relationships/externalLinkPath" Target="file:///G:\Sagar-pc\e\e\Documents%20and%20Settings\ZPE\Desktop\FINAL-SR\FINAL%20SR%206-4-05.xls" TargetMode="External"/></Relationships>
</file>

<file path=xl/externalLinks/_rels/externalLink267.xml.rels><?xml version="1.0" encoding="UTF-8" standalone="yes"?>
<Relationships xmlns="http://schemas.openxmlformats.org/package/2006/relationships"><Relationship Id="rId1" Type="http://schemas.openxmlformats.org/officeDocument/2006/relationships/externalLinkPath" Target="file:///\\Vatech\tenders\venkatesh%20babu\D\Vb\PROPOSAL\SEWAGE\VB-294\PRESENT\O&amp;M-Approvals\O&amp;M%20-%20FINAL\VB-294-O&amp;M%20COST.xls" TargetMode="External"/></Relationships>
</file>

<file path=xl/externalLinks/_rels/externalLink268.xml.rels><?xml version="1.0" encoding="UTF-8" standalone="yes"?>
<Relationships xmlns="http://schemas.openxmlformats.org/package/2006/relationships"><Relationship Id="rId1" Type="http://schemas.openxmlformats.org/officeDocument/2006/relationships/externalLinkPath" Target="file:///\\Pmg\d\ELECT\Calculation\Battery%20&amp;%20Battery%20charger\REV%20R1\potablwater.xls"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file:///G:\Sagar-pc\e\SAGAR%20AEC\WATER%20SUPPLY%20SCHEMES\BELGAUM%20DIV\KHANAPUR\Rajesh%20Kittur\Documents%20and%20Settings\ZPE\Desktop\FINAL-SR\FINAL%20SR%206-4-05.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file:///G:\RMS%20Above%201.00%20Crore%2020-11-18\a.Hebbal%20Hatti%20Geeta1111%20Put%20Up%20(0%25)%20Steel%20padma.xlsx"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G:\K.girish\mis%20report\PLANNING%20FOLDER\Budget\Projections\sep\PLN-WPR.xls" TargetMode="External"/></Relationships>
</file>

<file path=xl/externalLinks/_rels/externalLink272.xml.rels><?xml version="1.0" encoding="UTF-8" standalone="yes"?>
<Relationships xmlns="http://schemas.openxmlformats.org/package/2006/relationships"><Relationship Id="rId1" Type="http://schemas.openxmlformats.org/officeDocument/2006/relationships/externalLinkPath" Target="smb://K.girish/mis%20report/PLANNING%20FOLDER/Budget/Projections/sep/PLN-WPR.xl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Lnb\Libya%20Project\WS\old%20files\Designs\Scematic%20for%20Esbeya-(To%20be%20replaced).xls"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Users/HCL/Desktop/Sameer's%20folder/MSEB/Tariff%20Filing%202003-04/Outputs/Models/Working%20Models/old/Dispatch%202.0.xls" TargetMode="External"/></Relationships>
</file>

<file path=xl/externalLinks/_rels/externalLink275.xml.rels><?xml version="1.0" encoding="UTF-8" standalone="yes"?>
<Relationships xmlns="http://schemas.openxmlformats.org/package/2006/relationships"><Relationship Id="rId1" Type="http://schemas.openxmlformats.org/officeDocument/2006/relationships/externalLinkPath" Target="file:///X:\Users\HCL\Desktop\Sameer's%20folder\MSEB\Tariff%20Filing%202003-04\Outputs\Models\Working%20Models\old\Dispatch%202.0.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G:\Janakiram\E\Projects\2005\05116%20-%20IT%20Park%20Phase%201%20for%20MIPL%20-%20ASC%20JV\Implementation\Post%20Contract\Payment%20Certificates\Main%20Contract\Running%20Bill%203\RA%20Bill%2003%20.xls" TargetMode="External"/></Relationships>
</file>

<file path=xl/externalLinks/_rels/externalLink277.xml.rels><?xml version="1.0" encoding="UTF-8" standalone="yes"?>
<Relationships xmlns="http://schemas.openxmlformats.org/package/2006/relationships"><Relationship Id="rId1" Type="http://schemas.openxmlformats.org/officeDocument/2006/relationships/externalLinkPath" Target="file:///\\phe2\F\2007-D\DVD\CLIS-DESIGN\2%20JULY2007%20FORMAT-CLIS\0+150-HYD-DESIGN.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G:\Sachin\e\Users\user\Desktop\Extra\S.R.%20DOCU\ARRR-ver-1104.xls" TargetMode="External"/></Relationships>
</file>

<file path=xl/externalLinks/_rels/externalLink279.xml.rels><?xml version="1.0" encoding="UTF-8" standalone="yes"?>
<Relationships xmlns="http://schemas.openxmlformats.org/package/2006/relationships"><Relationship Id="rId1" Type="http://schemas.openxmlformats.org/officeDocument/2006/relationships/externalLinkPath" Target="file:///G:\81B7B38A\Major%20Bridge%20-%209+741%20(5x15.20m%20C-C%20Exp%20Jt%20-%20RCC%20Beam%20&amp;%20Slab%20Super%20-%2010.25m%20Width-4Lane-Open).xls" TargetMode="External"/></Relationships>
</file>

<file path=xl/externalLinks/_rels/externalLink280.xml.rels><?xml version="1.0" encoding="UTF-8" standalone="yes"?>
<Relationships xmlns="http://schemas.openxmlformats.org/package/2006/relationships"><Relationship Id="rId1" Type="http://schemas.openxmlformats.org/officeDocument/2006/relationships/externalLinkPath" Target="file:///G:\Jubli%20Circle-NH\Estimates%20Structures\Compound%20wall%20estimate-jubli.xlsx" TargetMode="External"/></Relationships>
</file>

<file path=xl/externalLinks/_rels/externalLink281.xml.rels><?xml version="1.0" encoding="UTF-8" standalone="yes"?>
<Relationships xmlns="http://schemas.openxmlformats.org/package/2006/relationships"><Relationship Id="rId1" Type="http://schemas.openxmlformats.org/officeDocument/2006/relationships/externalLinkPath" Target="file:///\\Sa218\INFLOW\IRRIGATION%20PROJECTS\ANDRAPRADESH\GNSS%20-PK%2047\GNNSSS.xls" TargetMode="External"/></Relationships>
</file>

<file path=xl/externalLinks/_rels/externalLink282.xml.rels><?xml version="1.0" encoding="UTF-8" standalone="yes"?>
<Relationships xmlns="http://schemas.openxmlformats.org/package/2006/relationships"><Relationship Id="rId1" Type="http://schemas.openxmlformats.org/officeDocument/2006/relationships/externalLinkPath" Target="file:///\\Sa34\Earth%20work-sa34\Documents%20and%20Settings\chandramauli\Desktop\2%20JULY2007%20FORMAT-CLIS\HR%20FORMAT\HR-FORMAT-22%20JULY-2007.xls" TargetMode="External"/></Relationships>
</file>

<file path=xl/externalLinks/_rels/externalLink283.xml.rels><?xml version="1.0" encoding="UTF-8" standalone="yes"?>
<Relationships xmlns="http://schemas.openxmlformats.org/package/2006/relationships"><Relationship Id="rId1" Type="http://schemas.openxmlformats.org/officeDocument/2006/relationships/externalLinkPath" Target="file:///\\sa49\RAHUL\Chimmalgi%20Combined%20Canal%20Subm.27.07.06\CTC%20DATA.xls" TargetMode="External"/></Relationships>
</file>

<file path=xl/externalLinks/_rels/externalLink284.xml.rels><?xml version="1.0" encoding="UTF-8" standalone="yes"?>
<Relationships xmlns="http://schemas.openxmlformats.org/package/2006/relationships"><Relationship Id="rId1" Type="http://schemas.openxmlformats.org/officeDocument/2006/relationships/externalLinkPath" Target="file:///\\Vatech\tenders\venkatesh%20babu\D\Vb\PROPOSAL\SEWAGE\VB-294\PRESENT\O&amp;M-Approvals\O&amp;M%20-%20FINAL\FRA_DJB%20O&amp;M24.12.02.xls" TargetMode="External"/></Relationships>
</file>

<file path=xl/externalLinks/_rels/externalLink285.xml.rels><?xml version="1.0" encoding="UTF-8" standalone="yes"?>
<Relationships xmlns="http://schemas.openxmlformats.org/package/2006/relationships"><Relationship Id="rId1" Type="http://schemas.openxmlformats.org/officeDocument/2006/relationships/externalLinkPath" Target="file:///G:\Comp-2-pc\d\Users\Lenovo\Desktop\YADGIR%20NEW%20ESTIMATES(X)\New%20folder\New%20folder\New%20folder\Users\Lenovo\Desktop\14-11-14%20padma%20yadgir%20roads\FINAL%20YADGIR%20ROADS\VJ\Road\1Sep11\TypRoadEstimate.xlsx" TargetMode="External"/></Relationships>
</file>

<file path=xl/externalLinks/_rels/externalLink286.xml.rels><?xml version="1.0" encoding="UTF-8" standalone="yes"?>
<Relationships xmlns="http://schemas.openxmlformats.org/package/2006/relationships"><Relationship Id="rId1" Type="http://schemas.openxmlformats.org/officeDocument/2006/relationships/externalLinkPath" Target="smb://Edrcserver1/design/user/Cement/KVPgroup/E-Kvp/KVP-Engrs/PPRM-Housing/Namakkal%20Housing/School/T1037%20Entire%20School.xls" TargetMode="External"/></Relationships>
</file>

<file path=xl/externalLinks/_rels/externalLink287.xml.rels><?xml version="1.0" encoding="UTF-8" standalone="yes"?>
<Relationships xmlns="http://schemas.openxmlformats.org/package/2006/relationships"><Relationship Id="rId1" Type="http://schemas.openxmlformats.org/officeDocument/2006/relationships/externalLinkPath" Target="file:///A:\WINDOWS\Desktop\CRYSTAL\bectel1.xls" TargetMode="External"/></Relationships>
</file>

<file path=xl/externalLinks/_rels/externalLink288.xml.rels><?xml version="1.0" encoding="UTF-8" standalone="yes"?>
<Relationships xmlns="http://schemas.openxmlformats.org/package/2006/relationships"><Relationship Id="rId1" Type="http://schemas.openxmlformats.org/officeDocument/2006/relationships/externalLinkPath" Target="file:///G:\Comp9\Documents%20and%20Settings\admin\Desktop\Kudligi\kudligi\vollume%20III\Users\user\Desktop\Extra\S.R.%20DOCU\ARRR-ver-1104.xls" TargetMode="External"/></Relationships>
</file>

<file path=xl/externalLinks/_rels/externalLink289.xml.rels><?xml version="1.0" encoding="UTF-8" standalone="yes"?>
<Relationships xmlns="http://schemas.openxmlformats.org/package/2006/relationships"><Relationship Id="rId1" Type="http://schemas.openxmlformats.org/officeDocument/2006/relationships/externalLinkPath" Target="file:///\\Tce_2\C\BSAmaldar\programs\Design%20of%20Beam.xls" TargetMode="External"/></Relationships>
</file>

<file path=xl/externalLinks/_rels/externalLink290.xml.rels><?xml version="1.0" encoding="UTF-8" standalone="yes"?>
<Relationships xmlns="http://schemas.openxmlformats.org/package/2006/relationships"><Relationship Id="rId1" Type="http://schemas.openxmlformats.org/officeDocument/2006/relationships/externalLinkPath" Target="file:///J:\Databank\1-Projects%20In%20Hand\DFID\ARR%202003-04\Arr%20Petition%202003-04\For%20Submission\ARR%20Forms%20For%20Submission.xls" TargetMode="External"/></Relationships>
</file>

<file path=xl/externalLinks/_rels/externalLink291.xml.rels><?xml version="1.0" encoding="UTF-8" standalone="yes"?>
<Relationships xmlns="http://schemas.openxmlformats.org/package/2006/relationships"><Relationship Id="rId1" Type="http://schemas.openxmlformats.org/officeDocument/2006/relationships/externalLinkPath" Target="file:///G:\Server\d\Accrete\Nexengg\Lebad%20-%20Manpur%20-%204Lane%20(Prebid)\user\SOWIL\Kerala%20Border_Thrissur\Thrissur(3.04.05)\Aatupalam\RCCSub(F).xls" TargetMode="External"/></Relationships>
</file>

<file path=xl/externalLinks/_rels/externalLink292.xml.rels><?xml version="1.0" encoding="UTF-8" standalone="yes"?>
<Relationships xmlns="http://schemas.openxmlformats.org/package/2006/relationships"><Relationship Id="rId1" Type="http://schemas.openxmlformats.org/officeDocument/2006/relationships/externalLinkPath" Target="file:///G:\RATAN\VVIP%20GUEST%20HOUSE,%20SHIGGAON\EXCEL\Shiggaon%20I%20B\As%20per%20Observation%2016-01-15\Civil,%20Plumbing,%20Est\Users\Babitha\Desktop\Desktop\work_estimate_template%20e%20governce.xls" TargetMode="External"/></Relationships>
</file>

<file path=xl/externalLinks/_rels/externalLink293.xml.rels><?xml version="1.0" encoding="UTF-8" standalone="yes"?>
<Relationships xmlns="http://schemas.openxmlformats.org/package/2006/relationships"><Relationship Id="rId1" Type="http://schemas.openxmlformats.org/officeDocument/2006/relationships/externalLinkPath" Target="file:///G:\Comp-2-pc\d\Users\Lenovo\Desktop\YADGIR%20NEW%20ESTIMATES(X)\New%20folder\New%20folder\New%20folder\Users\user\Desktop\Extra\S.R.%20DOCU\ARRR-ver-1104.xls" TargetMode="External"/></Relationships>
</file>

<file path=xl/externalLinks/_rels/externalLink294.xml.rels><?xml version="1.0" encoding="UTF-8" standalone="yes"?>
<Relationships xmlns="http://schemas.openxmlformats.org/package/2006/relationships"><Relationship Id="rId1" Type="http://schemas.openxmlformats.org/officeDocument/2006/relationships/externalLinkPath" Target="file:///A:\ROCESS.xls" TargetMode="External"/></Relationships>
</file>

<file path=xl/externalLinks/_rels/externalLink295.xml.rels><?xml version="1.0" encoding="UTF-8" standalone="yes"?>
<Relationships xmlns="http://schemas.openxmlformats.org/package/2006/relationships"><Relationship Id="rId1" Type="http://schemas.openxmlformats.org/officeDocument/2006/relationships/externalLinkPath" Target="file:///\\192.168.1.1\d\Sagar%20RLMS\Monthly%20Reports\Bailhongal\Sagar1\Chikkodi%20Estimates\Documents%20and%20Settings\binuvasudevan\Desktop\New%20Briefcase\pesu\price%20offer\MC_PESU_SCADA_DMS.xls" TargetMode="External"/></Relationships>
</file>

<file path=xl/externalLinks/_rels/externalLink296.xml.rels><?xml version="1.0" encoding="UTF-8" standalone="yes"?>
<Relationships xmlns="http://schemas.openxmlformats.org/package/2006/relationships"><Relationship Id="rId1" Type="http://schemas.openxmlformats.org/officeDocument/2006/relationships/externalLinkPath" Target="file:///G:\E\5.MI\Kattekere(W)Rev\Kattekere(W)RevApr25.xlsm" TargetMode="External"/></Relationships>
</file>

<file path=xl/externalLinks/_rels/externalLink297.xml.rels><?xml version="1.0" encoding="UTF-8" standalone="yes"?>
<Relationships xmlns="http://schemas.openxmlformats.org/package/2006/relationships"><Relationship Id="rId1" Type="http://schemas.openxmlformats.org/officeDocument/2006/relationships/externalLinkPath" Target="file:///G:\BCE5A36F\1.Road%20Formation%20Estimate-5Jan12_7pm.XXX.xlsx" TargetMode="External"/></Relationships>
</file>

<file path=xl/externalLinks/_rels/externalLink298.xml.rels><?xml version="1.0" encoding="UTF-8" standalone="yes"?>
<Relationships xmlns="http://schemas.openxmlformats.org/package/2006/relationships"><Relationship Id="rId1" Type="http://schemas.openxmlformats.org/officeDocument/2006/relationships/externalLinkPath" Target="file:///\\Sagar1\e\Documents%20and%20Settings\abc\Application%20Data\Microsoft\Excel\WADHONA%20III%20P%20T(Sanc.)%202008-09%20-%2028.11.08.xlsm" TargetMode="External"/></Relationships>
</file>

<file path=xl/externalLinks/_rels/externalLink299.xml.rels><?xml version="1.0" encoding="UTF-8" standalone="yes"?>
<Relationships xmlns="http://schemas.openxmlformats.org/package/2006/relationships"><Relationship Id="rId1" Type="http://schemas.openxmlformats.org/officeDocument/2006/relationships/externalLinkPath" Target="file:///G:\comp11\E\New%20Belgaum%20PMGSY%2022%207%2008\Dharwad%20PMGSY\Teerta%20to%20To%206\Extra\S.R.%20DOCU\ARRR-ver-1104.xls" TargetMode="External"/></Relationships>
</file>

<file path=xl/externalLinks/_rels/externalLink300.xml.rels><?xml version="1.0" encoding="UTF-8" standalone="yes"?>
<Relationships xmlns="http://schemas.openxmlformats.org/package/2006/relationships"><Relationship Id="rId1" Type="http://schemas.openxmlformats.org/officeDocument/2006/relationships/externalLinkPath" Target="file:///G:\Users\Dinesh\Desktop\Proposed_Revision_of_MORD_DB%2006-08-2013%20from%20NRRDA\Proposed%20Revision%20of%20MORD%20DB%20on%20New%20Machinery%20rates.xls" TargetMode="External"/></Relationships>
</file>

<file path=xl/externalLinks/_rels/externalLink301.xml.rels><?xml version="1.0" encoding="UTF-8" standalone="yes"?>
<Relationships xmlns="http://schemas.openxmlformats.org/package/2006/relationships"><Relationship Id="rId1" Type="http://schemas.openxmlformats.org/officeDocument/2006/relationships/externalLinkPath" Target="file:///G:\Geeta\NGNRY%202014-15\sby%20MASTER%20COPY%20ngnry%2022%2012%202014.xlsx" TargetMode="External"/></Relationships>
</file>

<file path=xl/externalLinks/_rels/externalLink302.xml.rels><?xml version="1.0" encoding="UTF-8" standalone="yes"?>
<Relationships xmlns="http://schemas.openxmlformats.org/package/2006/relationships"><Relationship Id="rId1" Type="http://schemas.openxmlformats.org/officeDocument/2006/relationships/externalLinkPath" Target="file:///G:\Documents%20and%20Settings\tri58607\Desktop\STP-Design-180113.xls%20(459783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LDAILY"/>
      <sheetName val="MPCSSD"/>
      <sheetName val="DTHG"/>
      <sheetName val="Chart1"/>
      <sheetName val="DLC"/>
      <sheetName val="Stationwise Thermal &amp; Hydel Gen"/>
      <sheetName val="Executive Summary -Thermal"/>
      <sheetName val="TWELVE"/>
      <sheetName val="Salient1"/>
      <sheetName val="agl-pump-sets"/>
      <sheetName val="EG"/>
      <sheetName val="pump-sets(AI)"/>
      <sheetName val="installes-capacity"/>
      <sheetName val="per-capita"/>
      <sheetName val="towns&amp;villages"/>
      <sheetName val="overall"/>
      <sheetName val="1"/>
      <sheetName val="R_Abstract"/>
      <sheetName val="A2-02-03"/>
      <sheetName val="Sheet2"/>
      <sheetName val="Sec-5a"/>
      <sheetName val="Sec-1a"/>
      <sheetName val="Sec-8d"/>
      <sheetName val="Sec-3a"/>
      <sheetName val="Sec-1b"/>
      <sheetName val="Sec-1c"/>
      <sheetName val="Sec-8c"/>
      <sheetName val="A 3.7"/>
      <sheetName val="ATC Loss Red"/>
      <sheetName val="BillingEffi"/>
      <sheetName val="STN WISE EMR"/>
      <sheetName val="Sheet4"/>
      <sheetName val="Bgk SC"/>
      <sheetName val="Bgk ST"/>
      <sheetName val="GLD sc"/>
      <sheetName val="GLD ST"/>
      <sheetName val="ILK SC"/>
      <sheetName val="ILK ST"/>
      <sheetName val="04REL"/>
      <sheetName val="Cat_Ser_load"/>
      <sheetName val="ser released caste wise"/>
      <sheetName val="BREAKUP OF OIL"/>
      <sheetName val="data"/>
      <sheetName val="Sheet1"/>
      <sheetName val="Inputs"/>
      <sheetName val="Global model 28th Feb.xls"/>
      <sheetName val="Costing"/>
      <sheetName val="2020-21 ABST"/>
      <sheetName val="qosws "/>
      <sheetName val="j"/>
      <sheetName val="coalmine"/>
      <sheetName val="BilanHyCy"/>
      <sheetName val="DimActifloEU"/>
      <sheetName val="DimRacleur"/>
      <sheetName val="CATAGEORY"/>
      <sheetName val="A_3_7"/>
      <sheetName val="Stationwise_Thermal_&amp;_Hydel_Gen"/>
      <sheetName val="Executive_Summary_-Thermal"/>
      <sheetName val="BREAKUP_OF_OIL"/>
      <sheetName val="STN_WISE_EMR"/>
      <sheetName val="A_3_71"/>
      <sheetName val="Stationwise_Thermal_&amp;_Hydel_Ge1"/>
      <sheetName val="Executive_Summary_-Thermal1"/>
      <sheetName val="ATC_Loss_Red"/>
      <sheetName val="ser_released_caste_wise"/>
      <sheetName val="BREAKUP_OF_OIL1"/>
      <sheetName val="STN_WISE_EMR1"/>
      <sheetName val="Measurement Sheet (2) 05.10.20"/>
      <sheetName val="cal"/>
      <sheetName val="Master"/>
      <sheetName val="P&amp;L"/>
      <sheetName val="Addl.40"/>
      <sheetName val="66kv "/>
      <sheetName val="dpc cost"/>
      <sheetName val="SUMMERY"/>
      <sheetName val="R.Hrs. Since Comm"/>
      <sheetName val="Formulas"/>
      <sheetName val="Directors"/>
      <sheetName val="Comp"/>
      <sheetName val="report"/>
      <sheetName val="n format-5"/>
      <sheetName val="ip assessment_august.08"/>
      <sheetName val="a1-continuous"/>
      <sheetName val="Bgk_SC"/>
      <sheetName val="Bgk_ST"/>
      <sheetName val="GLD_sc"/>
      <sheetName val="GLD_ST"/>
      <sheetName val="ILK_SC"/>
      <sheetName val="ILK_ST"/>
      <sheetName val="Global_model_28th_Feb_xls"/>
      <sheetName val="2020-21_ABST"/>
      <sheetName val="qosws_"/>
      <sheetName val="ATC_Loss_Red1"/>
      <sheetName val="ser_released_caste_wise1"/>
      <sheetName val="Bgk_SC1"/>
      <sheetName val="Bgk_ST1"/>
      <sheetName val="GLD_sc1"/>
      <sheetName val="GLD_ST1"/>
      <sheetName val="ILK_SC1"/>
      <sheetName val="ILK_ST1"/>
      <sheetName val="Global_model_28th_Feb_xls1"/>
      <sheetName val="2020-21_ABST1"/>
      <sheetName val="qosws_1"/>
      <sheetName val="Format-15(A)"/>
      <sheetName val="INDEX"/>
      <sheetName val="#REF"/>
      <sheetName val="ESS -Status"/>
      <sheetName val="Malegaon"/>
      <sheetName val="Nandurbar"/>
      <sheetName val="Kalyan"/>
      <sheetName val="Malegaon PO upto 21.12.17"/>
      <sheetName val="PO Status (2nd Inden MLG )"/>
      <sheetName val="Nandurbar PO 21.12.17"/>
      <sheetName val="(NDB) Urgent Indent 31.12.17"/>
      <sheetName val="PO Status (2nd Indent NDB)"/>
      <sheetName val="Kalyan PO upto 21.12.17"/>
      <sheetName val="PO Status(2nd Indent Kalyan)"/>
      <sheetName val="Pending Payment 21.12.17"/>
      <sheetName val="Pending Insp.21.12.17"/>
      <sheetName val="30% Cost of Mat"/>
      <sheetName val="B-Chart"/>
      <sheetName val="Sheet5"/>
      <sheetName val="DCB CON."/>
      <sheetName val="C.B.ANAL."/>
      <sheetName val="Madhugiri"/>
      <sheetName val="Stationwise_Thermal_&amp;_Hydel_Ge2"/>
      <sheetName val="Executive_Summary_-Thermal2"/>
      <sheetName val="BREAKUP_OF_OIL2"/>
      <sheetName val="A_3_72"/>
      <sheetName val="STN_WISE_EMR2"/>
      <sheetName val="Addl_40"/>
      <sheetName val="Measurement_Sheet_(2)_05_10_20"/>
      <sheetName val="66kv_"/>
      <sheetName val="dpc_cost"/>
      <sheetName val="R_Hrs__Since_Comm"/>
      <sheetName val="DCB_CON_"/>
      <sheetName val="C_B_ANAL_"/>
      <sheetName val="Supply Cluster-3"/>
      <sheetName val="ATC_Loss_Red2"/>
      <sheetName val="ser_released_caste_wise2"/>
      <sheetName val="QFC"/>
      <sheetName val="de"/>
      <sheetName val="Supply_Cluster-3"/>
      <sheetName val="Stationwise_Thermal_&amp;_Hydel_Ge3"/>
      <sheetName val="Executive_Summary_-Thermal3"/>
      <sheetName val="ATC_Loss_Red3"/>
      <sheetName val="STN_WISE_EMR3"/>
      <sheetName val="ser_released_caste_wise3"/>
      <sheetName val="A_3_73"/>
      <sheetName val="BREAKUP_OF_OIL3"/>
      <sheetName val="dv"/>
      <sheetName val="pending crs Head wisel"/>
      <sheetName val="EIP FEEDERS"/>
      <sheetName val="Sheet1 (2)"/>
      <sheetName val="2019"/>
      <sheetName val="GRAPH"/>
      <sheetName val="Stationwise_Thermal_&amp;_Hydel_Ge4"/>
      <sheetName val="Executive_Summary_-Thermal4"/>
      <sheetName val="ATC_Loss_Red4"/>
      <sheetName val="STN_WISE_EMR4"/>
      <sheetName val="A_3_74"/>
      <sheetName val="ser_released_caste_wise4"/>
      <sheetName val="BREAKUP_OF_OIL4"/>
      <sheetName val="Measurement_Sheet_(2)_05_10_201"/>
      <sheetName val="Addl_401"/>
      <sheetName val="66kv_1"/>
      <sheetName val="dpc_cost1"/>
      <sheetName val="R_Hrs__Since_Comm1"/>
      <sheetName val="Supply_Cluster-31"/>
      <sheetName val="Consolidat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sheetData sheetId="144"/>
      <sheetData sheetId="145"/>
      <sheetData sheetId="146"/>
      <sheetData sheetId="147"/>
      <sheetData sheetId="148"/>
      <sheetData sheetId="149"/>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_Print"/>
      <sheetName val="EA_II"/>
      <sheetName val="EA_III_stnwise"/>
      <sheetName val="Tr Loss WR,MP,Tot "/>
      <sheetName val="THERMAL"/>
      <sheetName val="CSD0506"/>
      <sheetName val="Monthwise_MPLOSS"/>
      <sheetName val="HYDEL"/>
      <sheetName val="STN WISE EMR"/>
      <sheetName val="MPPGCL-injection"/>
      <sheetName val="Monthwise Inj_Losses"/>
      <sheetName val="Sheet1"/>
      <sheetName val="EA_IV"/>
      <sheetName val="EA_III"/>
      <sheetName val="EA_Summary"/>
      <sheetName val="EA_I"/>
      <sheetName val="Sheet6"/>
      <sheetName val="Sheet3"/>
      <sheetName val="Tr Loss WR,MP,Tot"/>
      <sheetName val="CHECK SHEET NEW"/>
      <sheetName val="BUS LOSSES"/>
      <sheetName val="Amount"/>
      <sheetName val="PRF"/>
      <sheetName val="Addl.40"/>
      <sheetName val="QOSWS "/>
      <sheetName val="DLC"/>
      <sheetName val="Format-A (B)"/>
      <sheetName val="Format-A"/>
      <sheetName val="Format-A (HQ)"/>
      <sheetName val="Sheet2 (2)"/>
      <sheetName val="Format-A (S)"/>
      <sheetName val="Tr_Loss_WR,MP,Tot_"/>
      <sheetName val="STN_WISE_EMR"/>
      <sheetName val="Monthwise_Inj_Losses"/>
      <sheetName val="Tr_Loss_WR,MP,Tot"/>
      <sheetName val="CHECK_SHEET_NEW"/>
      <sheetName val="BUS_LOSSES"/>
      <sheetName val="Addl_40"/>
      <sheetName val="Tr_Loss_WR,MP,Tot_1"/>
      <sheetName val="STN_WISE_EMR1"/>
      <sheetName val="Monthwise_Inj_Losses1"/>
      <sheetName val="Tr_Loss_WR,MP,Tot1"/>
      <sheetName val="CHECK_SHEET_NEW1"/>
      <sheetName val="BUS_LOSSES1"/>
      <sheetName val="Addl_4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_Print"/>
      <sheetName val="EA_II"/>
      <sheetName val="EA_III_stnwise"/>
      <sheetName val="Tr Loss WR,MP,Tot "/>
      <sheetName val="THERMAL"/>
      <sheetName val="CSD0506"/>
      <sheetName val="Monthwise_MPLOSS"/>
      <sheetName val="HYDEL"/>
      <sheetName val="STN WISE EMR"/>
      <sheetName val="MPPGCL-injection"/>
      <sheetName val="Monthwise Inj_Losses"/>
      <sheetName val="Sheet1"/>
      <sheetName val="EA_IV"/>
      <sheetName val="EA_III"/>
      <sheetName val="EA_Summary"/>
      <sheetName val="EA_I"/>
      <sheetName val="Sheet6"/>
      <sheetName val="Sheet3"/>
      <sheetName val="Tr Loss WR,MP,Tot"/>
      <sheetName val="CHECK SHEET NEW"/>
      <sheetName val="BUS LOSSES"/>
      <sheetName val="Amount"/>
      <sheetName val="PRF"/>
      <sheetName val="Addl.40"/>
      <sheetName val="QOSWS "/>
      <sheetName val="DL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SUMM PS"/>
      <sheetName val="EX. SUMM GEN"/>
      <sheetName val="Maintenance "/>
      <sheetName val="CENTRAL SECTOR"/>
      <sheetName val="SCH,ACT"/>
      <sheetName val="GP Ther"/>
      <sheetName val="GP Hyd"/>
      <sheetName val="Fuel Cons."/>
      <sheetName val="Unitwise TPI"/>
      <sheetName val="Stnwise TPI"/>
      <sheetName val="Monthwise TPI"/>
      <sheetName val="PLF aprsep"/>
      <sheetName val="PLF OctMar"/>
      <sheetName val="Monthwise Sp.oil Cons."/>
      <sheetName val="Oil Cons. Account"/>
      <sheetName val="CA"/>
      <sheetName val="TIME DURATION CAUSE ANALYSIS"/>
      <sheetName val="Ploss"/>
      <sheetName val="MCRH"/>
      <sheetName val="R.Hrs. Since Comm"/>
      <sheetName val="LEVEL"/>
      <sheetName val="EB"/>
      <sheetName val="MORNING,EVENING PEAK"/>
      <sheetName val="COMP,UNRESTRICTED DEMAND"/>
      <sheetName val="CSG 01-02"/>
      <sheetName val="CSD"/>
      <sheetName val="SUPPLY HRS"/>
      <sheetName val="MiniMicro"/>
      <sheetName val="MPSEB90-01MONTHLY GENPLF"/>
      <sheetName val="400KV LOD"/>
      <sheetName val="220KV"/>
      <sheetName val="Energy Audit At PS"/>
      <sheetName val="All India PLF 1991-92 onwards"/>
      <sheetName val="R_Hrs_ Since Comm"/>
      <sheetName val="BREAKUP OF OIL"/>
      <sheetName val="STN WISE EMR"/>
      <sheetName val="ATC Loss Red"/>
      <sheetName val="DLC"/>
      <sheetName val="C.S.GENERATION"/>
      <sheetName val="A"/>
      <sheetName val="agl-pump-sets"/>
      <sheetName val="EG"/>
      <sheetName val="pump-sets(AI)"/>
      <sheetName val="installes-capacity"/>
      <sheetName val="per-capita"/>
      <sheetName val="towns&amp;villages"/>
      <sheetName val="drg"/>
      <sheetName val="QTY"/>
      <sheetName val="oct-06"/>
      <sheetName val="EX_SUMM_PS"/>
      <sheetName val="EX__SUMM_GEN"/>
      <sheetName val="Maintenance_"/>
      <sheetName val="CENTRAL_SECTOR"/>
      <sheetName val="GP_Ther"/>
      <sheetName val="GP_Hyd"/>
      <sheetName val="Fuel_Cons_"/>
      <sheetName val="Unitwise_TPI"/>
      <sheetName val="Stnwise_TPI"/>
      <sheetName val="Monthwise_TPI"/>
      <sheetName val="PLF_aprsep"/>
      <sheetName val="PLF_OctMar"/>
      <sheetName val="Monthwise_Sp_oil_Cons_"/>
      <sheetName val="Oil_Cons__Account"/>
      <sheetName val="TIME_DURATION_CAUSE_ANALYSIS"/>
      <sheetName val="R_Hrs__Since_Comm"/>
      <sheetName val="MORNING,EVENING_PEAK"/>
      <sheetName val="COMP,UNRESTRICTED_DEMAND"/>
      <sheetName val="CSG_01-02"/>
      <sheetName val="SUPPLY_HRS"/>
      <sheetName val="MPSEB90-01MONTHLY_GENPLF"/>
      <sheetName val="400KV_LOD"/>
      <sheetName val="Energy_Audit_At_PS"/>
      <sheetName val="All_India_PLF_1991-92_onwards"/>
      <sheetName val="R_Hrs__Since_Comm1"/>
      <sheetName val="BREAKUP_OF_OIL"/>
      <sheetName val="STN_WISE_EMR"/>
      <sheetName val="ATC_Loss_Red"/>
      <sheetName val="C_S_GENERATION"/>
      <sheetName val="EX_SUMM_PS1"/>
      <sheetName val="EX__SUMM_GEN1"/>
      <sheetName val="Maintenance_1"/>
      <sheetName val="CENTRAL_SECTOR1"/>
      <sheetName val="GP_Ther1"/>
      <sheetName val="GP_Hyd1"/>
      <sheetName val="Fuel_Cons_1"/>
      <sheetName val="Unitwise_TPI1"/>
      <sheetName val="Stnwise_TPI1"/>
      <sheetName val="Monthwise_TPI1"/>
      <sheetName val="PLF_aprsep1"/>
      <sheetName val="PLF_OctMar1"/>
      <sheetName val="Monthwise_Sp_oil_Cons_1"/>
      <sheetName val="Oil_Cons__Account1"/>
      <sheetName val="TIME_DURATION_CAUSE_ANALYSIS1"/>
      <sheetName val="R_Hrs__Since_Comm2"/>
      <sheetName val="MORNING,EVENING_PEAK1"/>
      <sheetName val="COMP,UNRESTRICTED_DEMAND1"/>
      <sheetName val="CSG_01-021"/>
      <sheetName val="SUPPLY_HRS1"/>
      <sheetName val="MPSEB90-01MONTHLY_GENPLF1"/>
      <sheetName val="400KV_LOD1"/>
      <sheetName val="Energy_Audit_At_PS1"/>
      <sheetName val="All_India_PLF_1991-92_onwards1"/>
      <sheetName val="R_Hrs__Since_Comm3"/>
      <sheetName val="BREAKUP_OF_OIL1"/>
      <sheetName val="STN_WISE_EMR1"/>
      <sheetName val="ATC_Loss_Red1"/>
      <sheetName val="C_S_GENERATION1"/>
      <sheetName val="TABLES"/>
      <sheetName val="Addl.40"/>
      <sheetName val="Format-15(A)"/>
      <sheetName val="INDEX"/>
      <sheetName val="Directors"/>
      <sheetName val="Comp"/>
      <sheetName val="A 3.7"/>
      <sheetName val="66kv "/>
      <sheetName val="Ref codes"/>
      <sheetName val="data"/>
      <sheetName val="1"/>
      <sheetName val="Formulas"/>
      <sheetName val="QOSWS "/>
      <sheetName val="Load Details(B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REF"/>
      <sheetName val="CONNECT"/>
      <sheetName val="Plant &amp;  Machinery"/>
      <sheetName val="Labour"/>
      <sheetName val="Material"/>
      <sheetName val="Design"/>
      <sheetName val="rcd"/>
      <sheetName val="ROY"/>
      <sheetName val="RD"/>
      <sheetName val="DATA"/>
      <sheetName val="CPIPE"/>
      <sheetName val="HWEQUIV"/>
      <sheetName val="A"/>
      <sheetName val="JACKWELL"/>
      <sheetName val="Below_Earth"/>
      <sheetName val="Fixation_Principal_Level"/>
      <sheetName val="Binnies"/>
      <sheetName val="Cd"/>
      <sheetName val="Cost Reco data download"/>
      <sheetName val="Pier Design(with offset)"/>
      <sheetName val="SEW4"/>
      <sheetName val="D2_CO"/>
      <sheetName val="det_est"/>
      <sheetName val="Data used"/>
      <sheetName val="DRAINAGE SYPHON"/>
      <sheetName val="Design_VRB"/>
      <sheetName val="9_AGR_Stati"/>
      <sheetName val="Area_Capacity"/>
      <sheetName val="Rainfall_gandhwani"/>
      <sheetName val="Hyd_Jum_WA"/>
      <sheetName val="16_Drinking &amp; Ind Water use"/>
      <sheetName val="23_Design_Wast_weir_chanel"/>
      <sheetName val="Bed Slope"/>
      <sheetName val="Water_Planning"/>
      <sheetName val="21_Waste_Weir New"/>
      <sheetName val="Table_6,Waste_Weir New"/>
      <sheetName val="17__Abst.CWR"/>
      <sheetName val="WR"/>
      <sheetName val="Ele-Capacity"/>
      <sheetName val="Rainfall_Jobat_Rainfall_Runoff"/>
    </sheetNames>
    <sheetDataSet>
      <sheetData sheetId="0">
        <row r="29">
          <cell r="G29">
            <v>19.709999999999997</v>
          </cell>
          <cell r="J29">
            <v>17.527500000000003</v>
          </cell>
          <cell r="M29">
            <v>15.131250000000003</v>
          </cell>
          <cell r="P29">
            <v>12.307500000000001</v>
          </cell>
          <cell r="S29">
            <v>10.361250000000002</v>
          </cell>
          <cell r="V29">
            <v>8.2349999999999994</v>
          </cell>
          <cell r="Y29">
            <v>6.2437500000000004</v>
          </cell>
          <cell r="AB29">
            <v>3.2399999999999998</v>
          </cell>
          <cell r="AE29">
            <v>1.8225000000000002</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K2"/>
      <sheetName val="BLK3"/>
      <sheetName val="E &amp; R"/>
      <sheetName val="radar"/>
      <sheetName val="UG"/>
    </sheetNames>
    <sheetDataSet>
      <sheetData sheetId="0" refreshError="1"/>
      <sheetData sheetId="1" refreshError="1"/>
      <sheetData sheetId="2" refreshError="1"/>
      <sheetData sheetId="3" refreshError="1"/>
      <sheetData sheetId="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K2"/>
      <sheetName val="BLK3"/>
    </sheetNames>
    <sheetDataSet>
      <sheetData sheetId="0" refreshError="1"/>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ACKWELL"/>
      <sheetName val="INPUT"/>
      <sheetName val="dump"/>
      <sheetName val="Labour"/>
      <sheetName val="Material"/>
      <sheetName val="Plant &amp;  Machinery"/>
      <sheetName val="PROJECT BRIEF(EX.NEW)"/>
      <sheetName val="Av.G Level"/>
      <sheetName val="11-hsd"/>
      <sheetName val="13-septic"/>
      <sheetName val="7-ug"/>
      <sheetName val="2-utility"/>
      <sheetName val="18-misc"/>
      <sheetName val="5-pipe"/>
      <sheetName val="ABST (7)"/>
      <sheetName val="Below_Earth"/>
      <sheetName val="Sheet1"/>
      <sheetName val="DATA"/>
      <sheetName val="Area_Capacity"/>
      <sheetName val="RD"/>
      <sheetName val="HWEQUIV"/>
      <sheetName val="R.MAIN"/>
      <sheetName val="Outlet Details"/>
      <sheetName val="FIRST"/>
      <sheetName val="Ene"/>
      <sheetName val="CODE BOOK REFERENCE"/>
      <sheetName val="Eg-2"/>
      <sheetName val="Eg-1"/>
      <sheetName val="Eg-3"/>
      <sheetName val="Hydraulic"/>
      <sheetName val="ROY"/>
      <sheetName val="COMPUTER SLIP"/>
      <sheetName val="DEY   VAJATI"/>
      <sheetName val="P L I"/>
      <sheetName val="RA-CD"/>
      <sheetName val="RD-Est"/>
      <sheetName val="DESIGN"/>
      <sheetName val="Sheet11"/>
      <sheetName val="WR"/>
      <sheetName val="Binnies"/>
      <sheetName val="D1_CO"/>
      <sheetName val="A"/>
      <sheetName val="SB_SCH_A3"/>
      <sheetName val="SB SCH_A7"/>
      <sheetName val="Cd"/>
      <sheetName val="working survey-1"/>
      <sheetName val="GP"/>
      <sheetName val="sorna-lanjera"/>
      <sheetName val="CALC_2R"/>
      <sheetName val="21_Waste_Weir New"/>
      <sheetName val="Fixation_Principal_Level "/>
      <sheetName val="Fixation_Principal_Level Dhawal"/>
      <sheetName val="Water_Planning"/>
      <sheetName val="Water_Planning dhwaliya"/>
      <sheetName val="Sheet1 "/>
      <sheetName val="Lead (Final)"/>
      <sheetName val="Rainfall_Alirajpur"/>
      <sheetName val="zone-2"/>
      <sheetName val="Assumptions"/>
      <sheetName val="Vaij population forcast_anx1"/>
      <sheetName val="Sheet3"/>
      <sheetName val="Waste_Weir"/>
      <sheetName val="9_AGR_Stati"/>
      <sheetName val="Rainfall_gandhwani"/>
      <sheetName val="Hyd_Jum_WA"/>
      <sheetName val="16_Drinking &amp; Ind Water use"/>
      <sheetName val="23_Design_Wast_weir_chanel"/>
      <sheetName val="Fixation_Principal_Level"/>
      <sheetName val="Bed Slope"/>
      <sheetName val="Table_6,Waste_Weir New"/>
      <sheetName val="17__Abst.CWR"/>
      <sheetName val="Rainfall_Jobat_Rainfall_Runoff"/>
      <sheetName val="Kc_Values"/>
      <sheetName val="kachner cl38"/>
      <sheetName val="Area_Capacity_GOI_BARRAGE"/>
      <sheetName val="IF (Goi)"/>
      <sheetName val="Basic Data Sheet"/>
      <sheetName val="routing (2)"/>
      <sheetName val="Spill-Hydro design"/>
      <sheetName val="HFL Calculation (routed)"/>
      <sheetName val="Planning"/>
      <sheetName val="Ele-Capacity"/>
      <sheetName val="Rainfall_Khargone"/>
      <sheetName val="G.I.S."/>
      <sheetName val="basdat"/>
      <sheetName val="IWR_Rabi_CP1_Barwani_CWR (L)"/>
      <sheetName val="IWR_Rabi_CP1_Barwani_CWR(G)"/>
      <sheetName val="HYDRAULICS"/>
      <sheetName val="Area_Capacity Dhawaliya"/>
      <sheetName val="Water_Planning_conti.."/>
      <sheetName val="Fixation_Principal_Level Bhelya"/>
      <sheetName val="Plant_&amp;__Machinery"/>
      <sheetName val="PROJECT_BRIEF(EX_NEW)"/>
      <sheetName val="Plant_&amp;__Machinery1"/>
      <sheetName val="PROJECT_BRIEF(EX_NEW)1"/>
      <sheetName val="gen"/>
      <sheetName val="ABP inputs"/>
      <sheetName val="Synergy Sales Budget"/>
      <sheetName val="HDPE"/>
      <sheetName val="DI"/>
      <sheetName val="pvc"/>
      <sheetName val="hdpe_basic"/>
      <sheetName val="pvc_basic"/>
      <sheetName val="REVENUES &amp; BS"/>
      <sheetName val="ABUT MASTER"/>
      <sheetName val="QFC"/>
      <sheetName val="DE"/>
      <sheetName val="QOSWS "/>
      <sheetName val="Prjt"/>
      <sheetName val="Chamber on BW "/>
      <sheetName val="CH-8"/>
      <sheetName val="CPIPE2"/>
      <sheetName val="CALC_Minor_Flows "/>
      <sheetName val="CALC_MC_Flows"/>
      <sheetName val="THK"/>
      <sheetName val="WR (2)"/>
      <sheetName val="Data-Works (Final)"/>
      <sheetName val="Pop_Ann1"/>
      <sheetName val="Gallery"/>
      <sheetName val="0+655"/>
      <sheetName val="Spill channel"/>
      <sheetName val="I.P"/>
      <sheetName val="Sheet7"/>
      <sheetName val="DESBAST"/>
      <sheetName val="DATA_PRG"/>
      <sheetName val="Road data"/>
      <sheetName val="abs_wirefencin"/>
      <sheetName val="abs_cartage_material"/>
      <sheetName val="state-protect"/>
      <sheetName val="RCC_clear"/>
      <sheetName val="weight_pipe"/>
      <sheetName val="(1)FILL FIRST"/>
      <sheetName val="(2)PROGRESIV EXP."/>
      <sheetName val="(4)F-81 Exp.side"/>
      <sheetName val="(3)F-81 RECV."/>
      <sheetName val="Summary"/>
      <sheetName val="mlead"/>
      <sheetName val="MRATES"/>
      <sheetName val="Cover"/>
      <sheetName val="maya"/>
      <sheetName val="RMR"/>
      <sheetName val="rcd"/>
      <sheetName val="SPT vs PHI"/>
      <sheetName val="Voucher"/>
    </sheetNames>
    <sheetDataSet>
      <sheetData sheetId="0">
        <row r="13">
          <cell r="I13" t="str">
            <v>MEASUREMENTS</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PT vs PHI"/>
    </sheetNames>
    <sheetDataSet>
      <sheetData sheetId="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_est"/>
      <sheetName val="abs_est"/>
      <sheetName val="CI_Specials_pumping main"/>
      <sheetName val="Lead"/>
      <sheetName val="DI,CI&amp;RUBBER RINGS_Pipes"/>
      <sheetName val="lowering&amp;fixing"/>
      <sheetName val="ASPECIALS AND valveS"/>
      <sheetName val="EWE_Anne 1"/>
      <sheetName val="Data used"/>
    </sheetNames>
    <sheetDataSet>
      <sheetData sheetId="0"/>
      <sheetData sheetId="1"/>
      <sheetData sheetId="2"/>
      <sheetData sheetId="3"/>
      <sheetData sheetId="4"/>
      <sheetData sheetId="5"/>
      <sheetData sheetId="6"/>
      <sheetData sheetId="7"/>
      <sheetData sheetId="8"/>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Cap 03-04"/>
      <sheetName val="Sheet1"/>
      <sheetName val="Inputs"/>
      <sheetName val="04REL"/>
      <sheetName val="STN WISE EMR"/>
      <sheetName val="Stationwise Thermal &amp; Hydel Gen"/>
      <sheetName val="Executive Summary -Thermal"/>
      <sheetName val="TWELVE"/>
      <sheetName val="BREAKUP OF OIL"/>
      <sheetName val="RAJ"/>
      <sheetName val="7.11 p1"/>
      <sheetName val="all"/>
      <sheetName val="DLC"/>
      <sheetName val="Cost Reco data download"/>
      <sheetName val="Schema"/>
      <sheetName val="Newabstract"/>
      <sheetName val="DBHis"/>
      <sheetName val="NonDom"/>
      <sheetName val="Agri"/>
      <sheetName val="Dom"/>
      <sheetName val="Sheet11"/>
      <sheetName val="Cap_03-04"/>
      <sheetName val="STN_WISE_EMR"/>
      <sheetName val="Stationwise_Thermal_&amp;_Hydel_Gen"/>
      <sheetName val="Executive_Summary_-Thermal"/>
      <sheetName val="Cap_03-041"/>
      <sheetName val="STN_WISE_EMR1"/>
      <sheetName val="Stationwise_Thermal_&amp;_Hydel_Ge1"/>
      <sheetName val="Executive_Summary_-Thermal1"/>
      <sheetName val="Addl.40"/>
    </sheetNames>
    <sheetDataSet>
      <sheetData sheetId="0" refreshError="1">
        <row r="721">
          <cell r="F721">
            <v>0.90799276391293349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Cap 03-04"/>
      <sheetName val="Sheet1"/>
      <sheetName val="Inputs"/>
      <sheetName val="04REL"/>
      <sheetName val="STN WISE EMR"/>
      <sheetName val="Stationwise Thermal &amp; Hydel Gen"/>
      <sheetName val="Executive Summary -Thermal"/>
      <sheetName val="TWELVE"/>
      <sheetName val="BREAKUP OF OIL"/>
      <sheetName val="RAJ"/>
      <sheetName val="7.11 p1"/>
      <sheetName val="all"/>
      <sheetName val="DLC"/>
      <sheetName val="Cost Reco data download"/>
    </sheetNames>
    <sheetDataSet>
      <sheetData sheetId="0" refreshError="1">
        <row r="721">
          <cell r="F721">
            <v>0.90799276391293349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3-04|71"/>
      <sheetName val="03-04|72"/>
      <sheetName val="03-04|74"/>
      <sheetName val="03-04|75"/>
      <sheetName val="03-04|76"/>
      <sheetName val="03-04|77"/>
      <sheetName val="03-04|79"/>
      <sheetName val="03-04|83"/>
      <sheetName val="03-04|Master"/>
      <sheetName val="04REL"/>
      <sheetName val="Ag LF"/>
      <sheetName val="all"/>
      <sheetName val="Demand"/>
      <sheetName val="data"/>
      <sheetName val="ATP"/>
      <sheetName val="Inputs"/>
      <sheetName val="Salient1"/>
      <sheetName val="RAJ"/>
      <sheetName val="Metro consind updation sheet"/>
      <sheetName val="Dom"/>
      <sheetName val="purpose&amp;input"/>
      <sheetName val="bs BP 04 SA"/>
      <sheetName val="Ag_LF"/>
      <sheetName val="Metro_consind_updation_sheet"/>
      <sheetName val="Ag_LF1"/>
      <sheetName val="Metro_consind_updation_sheet1"/>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3-04|71"/>
      <sheetName val="03-04|72"/>
      <sheetName val="03-04|74"/>
      <sheetName val="03-04|75"/>
      <sheetName val="03-04|76"/>
      <sheetName val="03-04|77"/>
      <sheetName val="03-04|79"/>
      <sheetName val="03-04|83"/>
      <sheetName val="03-04|Master"/>
      <sheetName val="04REL"/>
      <sheetName val="Ag LF"/>
      <sheetName val="all"/>
      <sheetName val="Demand"/>
      <sheetName val="data"/>
      <sheetName val="ATP"/>
      <sheetName val="Inputs"/>
      <sheetName val="Salient1"/>
      <sheetName val="RAJ"/>
      <sheetName val="Metro consind updation sheet"/>
      <sheetName val="Dom"/>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ecutive Summary -Thermal"/>
      <sheetName val="MPEB Performance"/>
      <sheetName val="Stationwise Thermal &amp; Hydel Gen"/>
      <sheetName val="Fuel Oil &amp; Aux. Cons."/>
      <sheetName val="TWELVE"/>
      <sheetName val="UGEN"/>
      <sheetName val="Yearly Thermal"/>
      <sheetName val="Yearly Hydel"/>
      <sheetName val="GPUF9196"/>
      <sheetName val="MPSEB90-01MONTHLY GENPLF"/>
      <sheetName val="UNITWISE GEN &amp; FACTORS (S)"/>
      <sheetName val="GENPLF"/>
      <sheetName val="TPI"/>
      <sheetName val="TPI98-99"/>
      <sheetName val="TPI99-00"/>
      <sheetName val="TPI00-01"/>
      <sheetName val="TARGET9197"/>
      <sheetName val="TARGET 97-98"/>
      <sheetName val="TARGET 98-99"/>
      <sheetName val="TARGET 99-00"/>
      <sheetName val="TARGET 00-01"/>
      <sheetName val="Executive Summary _Thermal"/>
      <sheetName val="Stationwise Thermal _ Hydel Gen"/>
      <sheetName val="C.S.GENERATION"/>
      <sheetName val="BREAKUP OF OIL"/>
      <sheetName val="data"/>
      <sheetName val="R.Hrs. Since Comm"/>
      <sheetName val="Salient1"/>
      <sheetName val="Sept "/>
      <sheetName val="04REL"/>
      <sheetName val="A"/>
      <sheetName val="agl-pump-sets"/>
      <sheetName val="EG"/>
      <sheetName val="pump-sets(AI)"/>
      <sheetName val="installes-capacity"/>
      <sheetName val="per-capita"/>
      <sheetName val="towns&amp;villages"/>
      <sheetName val="DLC"/>
      <sheetName val="Assessment Sheet"/>
      <sheetName val="A 3.7"/>
      <sheetName val="Cover"/>
      <sheetName val="Vol IV_b"/>
      <sheetName val="Executive_Summary__Thermal"/>
      <sheetName val="Stationwise_Thermal___Hydel_Gen"/>
      <sheetName val="Executive_Summary_-Thermal"/>
      <sheetName val="MPEB_Performance"/>
      <sheetName val="Stationwise_Thermal_&amp;_Hydel_Gen"/>
      <sheetName val="Fuel_Oil_&amp;_Aux__Cons_"/>
      <sheetName val="Yearly_Thermal"/>
      <sheetName val="Yearly_Hydel"/>
      <sheetName val="MPSEB90-01MONTHLY_GENPLF"/>
      <sheetName val="UNITWISE_GEN_&amp;_FACTORS_(S)"/>
      <sheetName val="TARGET_97-98"/>
      <sheetName val="TARGET_98-99"/>
      <sheetName val="TARGET_99-00"/>
      <sheetName val="TARGET_00-01"/>
      <sheetName val="Coalmine"/>
      <sheetName val="qosws "/>
      <sheetName val="cost reco data download"/>
      <sheetName val="1"/>
      <sheetName val=""/>
      <sheetName val="C_S_GENERATION"/>
      <sheetName val="BREAKUP_OF_OIL"/>
      <sheetName val="R_Hrs__Since_Comm"/>
      <sheetName val="Sept_"/>
      <sheetName val="Executive_Summary__Thermal1"/>
      <sheetName val="Stationwise_Thermal___Hydel_Ge1"/>
      <sheetName val="Executive_Summary_-Thermal1"/>
      <sheetName val="MPEB_Performance1"/>
      <sheetName val="Stationwise_Thermal_&amp;_Hydel_Ge1"/>
      <sheetName val="Fuel_Oil_&amp;_Aux__Cons_1"/>
      <sheetName val="Yearly_Thermal1"/>
      <sheetName val="Yearly_Hydel1"/>
      <sheetName val="MPSEB90-01MONTHLY_GENPLF1"/>
      <sheetName val="UNITWISE_GEN_&amp;_FACTORS_(S)1"/>
      <sheetName val="TARGET_97-981"/>
      <sheetName val="TARGET_98-991"/>
      <sheetName val="TARGET_99-001"/>
      <sheetName val="TARGET_00-011"/>
      <sheetName val="C_S_GENERATION1"/>
      <sheetName val="BREAKUP_OF_OIL1"/>
      <sheetName val="R_Hrs__Since_Comm1"/>
      <sheetName val="Sept_1"/>
      <sheetName val="A_3_7"/>
      <sheetName val="Vol_IV_b"/>
      <sheetName val="a1-continuous"/>
      <sheetName val="Design"/>
      <sheetName val="TTL"/>
      <sheetName val="Ref codes"/>
      <sheetName val="STN WISE EMR"/>
      <sheetName val="Validations"/>
      <sheetName val="OpTrack"/>
      <sheetName val="Setup Variables"/>
      <sheetName val="Balance Sheet"/>
      <sheetName val="timesheet"/>
      <sheetName val="ip assessment_june.08"/>
      <sheetName val="Report"/>
      <sheetName val="Assessment_Sheet"/>
      <sheetName val="qosws_"/>
      <sheetName val="cost_reco_data_download"/>
      <sheetName val="Executive_Summary_-Thermal2"/>
      <sheetName val="MPEB_Performance2"/>
      <sheetName val="Stationwise_Thermal_&amp;_Hydel_Ge2"/>
      <sheetName val="Fuel_Oil_&amp;_Aux__Cons_2"/>
      <sheetName val="Yearly_Thermal2"/>
      <sheetName val="Yearly_Hydel2"/>
      <sheetName val="MPSEB90-01MONTHLY_GENPLF2"/>
      <sheetName val="UNITWISE_GEN_&amp;_FACTORS_(S)2"/>
      <sheetName val="TARGET_97-982"/>
      <sheetName val="TARGET_98-992"/>
      <sheetName val="TARGET_99-002"/>
      <sheetName val="TARGET_00-012"/>
      <sheetName val="Executive_Summary__Thermal2"/>
      <sheetName val="Stationwise_Thermal___Hydel_Ge2"/>
      <sheetName val="Assessment_Sheet1"/>
      <sheetName val="A_3_71"/>
      <sheetName val="Vol_IV_b1"/>
      <sheetName val="qosws_1"/>
      <sheetName val="cost_reco_data_download1"/>
      <sheetName val="FIX DATA"/>
      <sheetName val="wt"/>
      <sheetName val="Sheet1"/>
      <sheetName val="7.11 p1"/>
      <sheetName val="Schedule SS4-Old"/>
      <sheetName val="ZKOK6"/>
      <sheetName val="Lead "/>
      <sheetName val="Labour charges"/>
      <sheetName val="Newabstract"/>
      <sheetName val="A2-02-03"/>
      <sheetName val="cls"/>
      <sheetName val="Addl.40"/>
      <sheetName val="C_S_GENERATION2"/>
      <sheetName val="BREAKUP_OF_OIL2"/>
      <sheetName val="R_Hrs__Since_Comm2"/>
      <sheetName val="Sept_2"/>
      <sheetName val="Ref_codes"/>
      <sheetName val="STN_WISE_EMR"/>
      <sheetName val="Setup_Variables"/>
      <sheetName val="Balance_Sheet"/>
      <sheetName val="Addl_40"/>
      <sheetName val="INSTALLATIONS-99-00"/>
      <sheetName val="Executive_Summary_-Thermal3"/>
      <sheetName val="MPEB_Performance3"/>
      <sheetName val="Stationwise_Thermal_&amp;_Hydel_Ge3"/>
      <sheetName val="Fuel_Oil_&amp;_Aux__Cons_3"/>
      <sheetName val="Yearly_Thermal3"/>
      <sheetName val="Yearly_Hydel3"/>
      <sheetName val="MPSEB90-01MONTHLY_GENPLF3"/>
      <sheetName val="UNITWISE_GEN_&amp;_FACTORS_(S)3"/>
      <sheetName val="TARGET_97-983"/>
      <sheetName val="TARGET_98-993"/>
      <sheetName val="TARGET_99-003"/>
      <sheetName val="TARGET_00-013"/>
      <sheetName val="Executive_Summary__Thermal3"/>
      <sheetName val="Stationwise_Thermal___Hydel_Ge3"/>
      <sheetName val="C_S_GENERATION3"/>
      <sheetName val="BREAKUP_OF_OIL3"/>
      <sheetName val="R_Hrs__Since_Comm3"/>
      <sheetName val="Sept_3"/>
      <sheetName val="Discom Details"/>
      <sheetName val="Executive_Summary_-Thermal4"/>
      <sheetName val="MPEB_Performance4"/>
      <sheetName val="Stationwise_Thermal_&amp;_Hydel_Ge4"/>
      <sheetName val="Fuel_Oil_&amp;_Aux__Cons_4"/>
      <sheetName val="Yearly_Thermal4"/>
      <sheetName val="Yearly_Hydel4"/>
      <sheetName val="MPSEB90-01MONTHLY_GENPLF4"/>
      <sheetName val="UNITWISE_GEN_&amp;_FACTORS_(S)4"/>
      <sheetName val="TARGET_97-984"/>
      <sheetName val="TARGET_98-994"/>
      <sheetName val="TARGET_99-004"/>
      <sheetName val="TARGET_00-014"/>
      <sheetName val="Executive_Summary__Thermal4"/>
      <sheetName val="Stationwise_Thermal___Hydel_Ge4"/>
      <sheetName val="C_S_GENERATION4"/>
      <sheetName val="BREAKUP_OF_OIL4"/>
      <sheetName val="R_Hrs__Since_Comm4"/>
      <sheetName val="Sept_4"/>
      <sheetName val="A_3_72"/>
      <sheetName val="Vol_IV_b2"/>
      <sheetName val="Ref_codes1"/>
      <sheetName val="STN_WISE_EMR1"/>
      <sheetName val="Setup_Variables1"/>
      <sheetName val="Balance_Sheet1"/>
      <sheetName val="03-04|71"/>
      <sheetName val="03-04|72"/>
      <sheetName val="03-04|74"/>
      <sheetName val="03-04|75"/>
      <sheetName val="03-04|76"/>
      <sheetName val="03-04|77"/>
      <sheetName val="03-04|79"/>
      <sheetName val="03-04|83"/>
      <sheetName val="03-04|Master"/>
      <sheetName val="Ag LF"/>
      <sheetName val="all"/>
      <sheetName val="Demand"/>
      <sheetName val="Inputs"/>
      <sheetName val="Metro consind updation sheet"/>
      <sheetName val="Dom"/>
      <sheetName val="ATP"/>
      <sheetName val="RAJ"/>
      <sheetName val="Formulas"/>
    </sheetNames>
    <sheetDataSet>
      <sheetData sheetId="0" refreshError="1">
        <row r="3">
          <cell r="A3" t="str">
            <v>STATION NAME</v>
          </cell>
        </row>
        <row r="4">
          <cell r="A4" t="str">
            <v/>
          </cell>
          <cell r="B4" t="str">
            <v>P A R T I C U L A R S</v>
          </cell>
          <cell r="C4" t="str">
            <v>MW</v>
          </cell>
          <cell r="D4" t="str">
            <v>91-92</v>
          </cell>
          <cell r="E4" t="str">
            <v>92-93</v>
          </cell>
          <cell r="F4" t="str">
            <v>93-94</v>
          </cell>
          <cell r="G4" t="str">
            <v>94-95</v>
          </cell>
          <cell r="H4" t="str">
            <v xml:space="preserve">95-96 </v>
          </cell>
          <cell r="I4" t="str">
            <v>MKwh</v>
          </cell>
          <cell r="J4" t="str">
            <v>%</v>
          </cell>
          <cell r="K4" t="str">
            <v>MW</v>
          </cell>
          <cell r="L4" t="str">
            <v>OP.STOCK</v>
          </cell>
          <cell r="M4" t="str">
            <v>RECIEPT</v>
          </cell>
          <cell r="N4" t="str">
            <v>MT</v>
          </cell>
          <cell r="O4" t="str">
            <v>Kg/kWH</v>
          </cell>
          <cell r="P4" t="str">
            <v>KL</v>
          </cell>
          <cell r="Q4" t="str">
            <v>ml/KWH</v>
          </cell>
        </row>
        <row r="5">
          <cell r="A5">
            <v>1</v>
          </cell>
          <cell r="B5" t="str">
            <v>Thermal  Generation (Including 100 % Satpura )</v>
          </cell>
          <cell r="C5" t="str">
            <v>MU</v>
          </cell>
          <cell r="D5">
            <v>11579.92</v>
          </cell>
          <cell r="E5">
            <v>12363.2</v>
          </cell>
          <cell r="F5">
            <v>13331.49</v>
          </cell>
          <cell r="G5">
            <v>14781.19868</v>
          </cell>
          <cell r="H5">
            <v>16071.35</v>
          </cell>
          <cell r="I5" t="str">
            <v/>
          </cell>
          <cell r="J5">
            <v>0</v>
          </cell>
          <cell r="K5">
            <v>57</v>
          </cell>
          <cell r="L5">
            <v>0</v>
          </cell>
          <cell r="M5">
            <v>0</v>
          </cell>
          <cell r="N5">
            <v>277748</v>
          </cell>
          <cell r="O5">
            <v>1.1912334877337452</v>
          </cell>
          <cell r="P5">
            <v>0</v>
          </cell>
          <cell r="Q5">
            <v>0</v>
          </cell>
        </row>
        <row r="6">
          <cell r="A6">
            <v>2</v>
          </cell>
          <cell r="B6" t="str">
            <v xml:space="preserve">Plan Target    </v>
          </cell>
          <cell r="C6" t="str">
            <v>MU</v>
          </cell>
          <cell r="D6">
            <v>13440</v>
          </cell>
          <cell r="E6">
            <v>13240</v>
          </cell>
          <cell r="F6">
            <v>14935</v>
          </cell>
          <cell r="G6">
            <v>14850</v>
          </cell>
          <cell r="H6">
            <v>16620</v>
          </cell>
          <cell r="I6" t="str">
            <v/>
          </cell>
          <cell r="J6">
            <v>0</v>
          </cell>
          <cell r="K6">
            <v>60</v>
          </cell>
          <cell r="L6">
            <v>0</v>
          </cell>
          <cell r="M6">
            <v>0</v>
          </cell>
          <cell r="N6">
            <v>71743</v>
          </cell>
          <cell r="O6">
            <v>1.1081711461229535</v>
          </cell>
          <cell r="P6">
            <v>0</v>
          </cell>
          <cell r="Q6">
            <v>0</v>
          </cell>
        </row>
        <row r="7">
          <cell r="A7">
            <v>3</v>
          </cell>
          <cell r="B7" t="str">
            <v>ACHIEVEMENT Percentage of ( 2 )</v>
          </cell>
          <cell r="C7" t="str">
            <v>%</v>
          </cell>
          <cell r="D7">
            <v>86.160119047619048</v>
          </cell>
          <cell r="E7">
            <v>93.377643504531719</v>
          </cell>
          <cell r="F7">
            <v>89.26340810177436</v>
          </cell>
          <cell r="G7">
            <v>99.53669144781145</v>
          </cell>
          <cell r="H7">
            <v>96.698856799037301</v>
          </cell>
          <cell r="I7" t="str">
            <v/>
          </cell>
          <cell r="J7">
            <v>0</v>
          </cell>
          <cell r="K7">
            <v>160</v>
          </cell>
          <cell r="L7">
            <v>0</v>
          </cell>
          <cell r="M7">
            <v>0</v>
          </cell>
          <cell r="N7">
            <v>588701</v>
          </cell>
          <cell r="O7">
            <v>0.93894701585377527</v>
          </cell>
          <cell r="P7">
            <v>7154</v>
          </cell>
          <cell r="Q7">
            <v>11.410252320648187</v>
          </cell>
        </row>
        <row r="8">
          <cell r="A8">
            <v>4</v>
          </cell>
          <cell r="B8" t="str">
            <v>Plant    Utilisation    Factor            **</v>
          </cell>
          <cell r="C8" t="str">
            <v>%</v>
          </cell>
          <cell r="D8">
            <v>49.14</v>
          </cell>
          <cell r="E8">
            <v>52.6</v>
          </cell>
          <cell r="F8">
            <v>56.03</v>
          </cell>
          <cell r="G8">
            <v>58.1673864745838</v>
          </cell>
          <cell r="H8">
            <v>59.2</v>
          </cell>
          <cell r="I8">
            <v>119</v>
          </cell>
          <cell r="J8">
            <v>11.529331976941336</v>
          </cell>
          <cell r="K8">
            <v>200</v>
          </cell>
          <cell r="L8">
            <v>0</v>
          </cell>
          <cell r="M8">
            <v>0</v>
          </cell>
          <cell r="N8">
            <v>983703</v>
          </cell>
          <cell r="O8">
            <v>0.95306205493387575</v>
          </cell>
          <cell r="P8">
            <v>4674</v>
          </cell>
          <cell r="Q8">
            <v>4.5284115680860335</v>
          </cell>
        </row>
        <row r="9">
          <cell r="A9">
            <v>5</v>
          </cell>
          <cell r="B9" t="str">
            <v>Plant    Availibility   Factor              **</v>
          </cell>
          <cell r="C9" t="str">
            <v>%</v>
          </cell>
          <cell r="D9">
            <v>66.92</v>
          </cell>
          <cell r="E9">
            <v>71.400000000000006</v>
          </cell>
          <cell r="F9">
            <v>72.040000000000006</v>
          </cell>
          <cell r="G9">
            <v>75.44</v>
          </cell>
          <cell r="H9">
            <v>75.3</v>
          </cell>
          <cell r="I9">
            <v>126</v>
          </cell>
          <cell r="J9">
            <v>12.357181385769627</v>
          </cell>
          <cell r="K9">
            <v>176</v>
          </cell>
          <cell r="L9">
            <v>0</v>
          </cell>
          <cell r="M9">
            <v>0</v>
          </cell>
          <cell r="N9">
            <v>985516</v>
          </cell>
          <cell r="O9">
            <v>0.9665238071887412</v>
          </cell>
          <cell r="P9">
            <v>4737</v>
          </cell>
          <cell r="Q9">
            <v>4.6457117638405334</v>
          </cell>
        </row>
        <row r="10">
          <cell r="A10">
            <v>6</v>
          </cell>
          <cell r="B10" t="str">
            <v>Partial  Unavailability Factor         **</v>
          </cell>
          <cell r="C10" t="str">
            <v>%</v>
          </cell>
          <cell r="D10">
            <v>17.78</v>
          </cell>
          <cell r="E10">
            <v>18.8</v>
          </cell>
          <cell r="F10">
            <v>16</v>
          </cell>
          <cell r="G10">
            <v>17.272613525416201</v>
          </cell>
          <cell r="H10">
            <v>16.16</v>
          </cell>
          <cell r="I10">
            <v>91.84</v>
          </cell>
          <cell r="J10">
            <v>14.733059548254619</v>
          </cell>
          <cell r="K10">
            <v>146</v>
          </cell>
          <cell r="L10">
            <v>0</v>
          </cell>
          <cell r="M10">
            <v>0</v>
          </cell>
          <cell r="N10">
            <v>626484</v>
          </cell>
          <cell r="O10">
            <v>1.0050115503080082</v>
          </cell>
          <cell r="P10">
            <v>6372</v>
          </cell>
          <cell r="Q10">
            <v>10.222022587268993</v>
          </cell>
        </row>
        <row r="11">
          <cell r="A11" t="str">
            <v>a</v>
          </cell>
          <cell r="B11" t="str">
            <v>Main Boiler</v>
          </cell>
          <cell r="C11" t="str">
            <v>%</v>
          </cell>
          <cell r="D11">
            <v>0</v>
          </cell>
          <cell r="E11">
            <v>0.38</v>
          </cell>
          <cell r="F11">
            <v>0.24</v>
          </cell>
          <cell r="G11">
            <v>0.25</v>
          </cell>
          <cell r="H11">
            <v>2.4</v>
          </cell>
          <cell r="I11">
            <v>104.13</v>
          </cell>
          <cell r="J11">
            <v>14.347718253968255</v>
          </cell>
          <cell r="K11">
            <v>192</v>
          </cell>
          <cell r="L11">
            <v>0</v>
          </cell>
          <cell r="M11">
            <v>0</v>
          </cell>
          <cell r="N11">
            <v>745282</v>
          </cell>
          <cell r="O11">
            <v>1.0268986992945326</v>
          </cell>
          <cell r="P11">
            <v>7889</v>
          </cell>
          <cell r="Q11">
            <v>10.869984567901234</v>
          </cell>
        </row>
        <row r="12">
          <cell r="A12" t="str">
            <v>b</v>
          </cell>
          <cell r="B12" t="str">
            <v>Boiler Auxiliaries(Mainly Mills)</v>
          </cell>
          <cell r="C12" t="str">
            <v>%</v>
          </cell>
          <cell r="D12">
            <v>2.1352047355439101</v>
          </cell>
          <cell r="E12">
            <v>0.82</v>
          </cell>
          <cell r="F12">
            <v>1.03</v>
          </cell>
          <cell r="G12">
            <v>0.57999999999999996</v>
          </cell>
          <cell r="H12">
            <v>5.0999999999999996</v>
          </cell>
          <cell r="I12">
            <v>102.85735</v>
          </cell>
          <cell r="J12">
            <v>14.163777196364638</v>
          </cell>
          <cell r="K12">
            <v>164</v>
          </cell>
          <cell r="L12">
            <v>0</v>
          </cell>
          <cell r="M12">
            <v>0</v>
          </cell>
          <cell r="N12">
            <v>747152</v>
          </cell>
          <cell r="O12">
            <v>1.0288515560451665</v>
          </cell>
          <cell r="P12">
            <v>6596.07</v>
          </cell>
          <cell r="Q12">
            <v>9.0829936656568435</v>
          </cell>
        </row>
        <row r="13">
          <cell r="A13" t="str">
            <v>c</v>
          </cell>
          <cell r="B13" t="str">
            <v>Turbine</v>
          </cell>
          <cell r="C13" t="str">
            <v>%</v>
          </cell>
          <cell r="D13">
            <v>0.30946718340726254</v>
          </cell>
          <cell r="E13">
            <v>1.1200000000000001</v>
          </cell>
          <cell r="F13">
            <v>1.37</v>
          </cell>
          <cell r="G13">
            <v>0.28000000000000003</v>
          </cell>
          <cell r="H13">
            <v>0.8</v>
          </cell>
          <cell r="I13">
            <v>111.1</v>
          </cell>
          <cell r="J13">
            <v>13.938025341864257</v>
          </cell>
          <cell r="K13">
            <v>182</v>
          </cell>
          <cell r="L13">
            <v>0</v>
          </cell>
          <cell r="M13">
            <v>0</v>
          </cell>
          <cell r="N13">
            <v>830584</v>
          </cell>
          <cell r="O13">
            <v>1.0420072763768662</v>
          </cell>
          <cell r="P13">
            <v>10237</v>
          </cell>
          <cell r="Q13">
            <v>12.842805168736669</v>
          </cell>
        </row>
        <row r="14">
          <cell r="A14" t="str">
            <v>d</v>
          </cell>
          <cell r="B14" t="str">
            <v>Turbine Auxiliaries</v>
          </cell>
          <cell r="C14" t="str">
            <v>%</v>
          </cell>
          <cell r="D14">
            <v>1.1834191455446403</v>
          </cell>
          <cell r="E14">
            <v>0.81</v>
          </cell>
          <cell r="F14">
            <v>0.54</v>
          </cell>
          <cell r="G14">
            <v>0.21</v>
          </cell>
          <cell r="H14">
            <v>0.6</v>
          </cell>
          <cell r="I14">
            <v>127</v>
          </cell>
          <cell r="J14">
            <v>12.480345911949685</v>
          </cell>
          <cell r="K14">
            <v>192</v>
          </cell>
          <cell r="L14">
            <v>0</v>
          </cell>
          <cell r="M14">
            <v>0</v>
          </cell>
          <cell r="N14">
            <v>1055897</v>
          </cell>
          <cell r="O14">
            <v>1.0376346305031448</v>
          </cell>
          <cell r="P14">
            <v>6774</v>
          </cell>
          <cell r="Q14">
            <v>6.6568396226415096</v>
          </cell>
        </row>
        <row r="15">
          <cell r="A15" t="str">
            <v>e</v>
          </cell>
          <cell r="B15" t="str">
            <v>Generator</v>
          </cell>
          <cell r="C15" t="str">
            <v>%</v>
          </cell>
          <cell r="D15">
            <v>0.23316136939653051</v>
          </cell>
          <cell r="E15">
            <v>0.36</v>
          </cell>
          <cell r="F15">
            <v>0.69</v>
          </cell>
          <cell r="G15">
            <v>0.93</v>
          </cell>
          <cell r="H15">
            <v>0.3</v>
          </cell>
          <cell r="I15">
            <v>128.80000000000001</v>
          </cell>
          <cell r="J15">
            <v>11.592115921159214</v>
          </cell>
          <cell r="K15">
            <v>196</v>
          </cell>
          <cell r="L15">
            <v>0</v>
          </cell>
          <cell r="M15">
            <v>0</v>
          </cell>
          <cell r="N15">
            <v>1098156</v>
          </cell>
          <cell r="O15">
            <v>0.98835028350283505</v>
          </cell>
          <cell r="P15">
            <v>6387</v>
          </cell>
          <cell r="Q15">
            <v>5.7483574835748366</v>
          </cell>
        </row>
        <row r="16">
          <cell r="A16" t="str">
            <v>f</v>
          </cell>
          <cell r="B16" t="str">
            <v>Electrical</v>
          </cell>
          <cell r="C16" t="str">
            <v>%</v>
          </cell>
          <cell r="D16">
            <v>0.46916617012716505</v>
          </cell>
          <cell r="E16">
            <v>0.28000000000000003</v>
          </cell>
          <cell r="F16">
            <v>0.28999999999999998</v>
          </cell>
          <cell r="G16">
            <v>1.78</v>
          </cell>
          <cell r="H16">
            <v>0.8</v>
          </cell>
          <cell r="I16">
            <v>132.66300000000001</v>
          </cell>
          <cell r="J16">
            <v>11.803283064193247</v>
          </cell>
          <cell r="K16">
            <v>190</v>
          </cell>
          <cell r="L16">
            <v>0</v>
          </cell>
          <cell r="M16">
            <v>0</v>
          </cell>
          <cell r="N16">
            <v>1049273</v>
          </cell>
          <cell r="O16">
            <v>0.93355843231460478</v>
          </cell>
          <cell r="P16">
            <v>5874</v>
          </cell>
          <cell r="Q16">
            <v>5.2262111303883625</v>
          </cell>
        </row>
        <row r="17">
          <cell r="A17" t="str">
            <v>g</v>
          </cell>
          <cell r="B17" t="str">
            <v>Coal related (Quality ,Quantity ,Handling ,wet coal)</v>
          </cell>
          <cell r="C17" t="str">
            <v>%</v>
          </cell>
          <cell r="D17">
            <v>3.0365300291812445</v>
          </cell>
          <cell r="E17">
            <v>0.33</v>
          </cell>
          <cell r="F17">
            <v>0.12</v>
          </cell>
          <cell r="G17">
            <v>0.47</v>
          </cell>
          <cell r="H17">
            <v>5.8</v>
          </cell>
          <cell r="I17">
            <v>98.7</v>
          </cell>
          <cell r="J17">
            <v>11.927636587753327</v>
          </cell>
          <cell r="K17">
            <v>188</v>
          </cell>
          <cell r="L17">
            <v>0</v>
          </cell>
          <cell r="M17">
            <v>0</v>
          </cell>
          <cell r="N17">
            <v>770211</v>
          </cell>
          <cell r="O17">
            <v>0.93077982815502303</v>
          </cell>
          <cell r="P17">
            <v>3594</v>
          </cell>
          <cell r="Q17">
            <v>4.3432549033825181</v>
          </cell>
        </row>
        <row r="18">
          <cell r="A18" t="str">
            <v>h</v>
          </cell>
          <cell r="B18" t="str">
            <v>Others</v>
          </cell>
          <cell r="C18" t="str">
            <v>%</v>
          </cell>
          <cell r="D18">
            <v>2.2070544258220908</v>
          </cell>
          <cell r="E18">
            <v>3.85</v>
          </cell>
          <cell r="F18">
            <v>1.23</v>
          </cell>
          <cell r="G18">
            <v>1</v>
          </cell>
          <cell r="H18">
            <v>0.5</v>
          </cell>
          <cell r="I18">
            <v>123.9</v>
          </cell>
          <cell r="J18">
            <v>12.5</v>
          </cell>
          <cell r="K18">
            <v>172</v>
          </cell>
          <cell r="L18">
            <v>0</v>
          </cell>
          <cell r="M18">
            <v>0</v>
          </cell>
          <cell r="N18">
            <v>945093</v>
          </cell>
          <cell r="O18">
            <v>0.95</v>
          </cell>
          <cell r="P18">
            <v>4874</v>
          </cell>
          <cell r="Q18">
            <v>4.9162800080693971</v>
          </cell>
        </row>
        <row r="19">
          <cell r="A19">
            <v>7</v>
          </cell>
          <cell r="B19" t="str">
            <v xml:space="preserve">Planned  Outage         Rate          </v>
          </cell>
          <cell r="C19" t="str">
            <v>MU</v>
          </cell>
          <cell r="D19">
            <v>3672.14</v>
          </cell>
          <cell r="E19">
            <v>3192.88</v>
          </cell>
          <cell r="F19">
            <v>3765.67</v>
          </cell>
          <cell r="G19">
            <v>2144.02</v>
          </cell>
          <cell r="H19">
            <v>3421.66</v>
          </cell>
          <cell r="I19">
            <v>107.73</v>
          </cell>
          <cell r="J19">
            <v>12.12</v>
          </cell>
          <cell r="K19">
            <v>180</v>
          </cell>
          <cell r="L19">
            <v>0</v>
          </cell>
          <cell r="M19">
            <v>0</v>
          </cell>
          <cell r="N19">
            <v>852784</v>
          </cell>
          <cell r="O19">
            <v>0.95899999999999996</v>
          </cell>
          <cell r="P19">
            <v>3494</v>
          </cell>
          <cell r="Q19">
            <v>3.93</v>
          </cell>
        </row>
        <row r="20">
          <cell r="A20" t="str">
            <v>a</v>
          </cell>
          <cell r="B20">
            <v>0</v>
          </cell>
          <cell r="C20" t="str">
            <v>No</v>
          </cell>
          <cell r="D20">
            <v>18</v>
          </cell>
          <cell r="E20">
            <v>23</v>
          </cell>
          <cell r="F20">
            <v>20</v>
          </cell>
          <cell r="G20">
            <v>24</v>
          </cell>
          <cell r="H20">
            <v>23</v>
          </cell>
          <cell r="I20">
            <v>118.3586</v>
          </cell>
          <cell r="J20">
            <v>11.988607114621157</v>
          </cell>
          <cell r="K20">
            <v>185.2</v>
          </cell>
          <cell r="L20">
            <v>0</v>
          </cell>
          <cell r="M20">
            <v>0</v>
          </cell>
          <cell r="N20">
            <v>943103.4</v>
          </cell>
          <cell r="O20">
            <v>0.95233770879449242</v>
          </cell>
          <cell r="P20">
            <v>4844.6000000000004</v>
          </cell>
          <cell r="Q20">
            <v>4.832820705083023</v>
          </cell>
        </row>
        <row r="21">
          <cell r="A21" t="str">
            <v>b</v>
          </cell>
          <cell r="B21" t="str">
            <v xml:space="preserve">                                                       **</v>
          </cell>
          <cell r="C21" t="str">
            <v>%</v>
          </cell>
          <cell r="D21">
            <v>16</v>
          </cell>
          <cell r="E21">
            <v>13.59</v>
          </cell>
          <cell r="F21">
            <v>16.079999999999998</v>
          </cell>
          <cell r="G21">
            <v>12.209376208374712</v>
          </cell>
          <cell r="H21">
            <v>12.6</v>
          </cell>
          <cell r="I21" t="str">
            <v/>
          </cell>
          <cell r="J21">
            <v>0</v>
          </cell>
          <cell r="K21">
            <v>212</v>
          </cell>
          <cell r="L21">
            <v>0</v>
          </cell>
          <cell r="M21">
            <v>0</v>
          </cell>
          <cell r="N21">
            <v>978858</v>
          </cell>
          <cell r="O21">
            <v>0.9104724167759578</v>
          </cell>
          <cell r="P21">
            <v>19275</v>
          </cell>
          <cell r="Q21">
            <v>17.928398024388205</v>
          </cell>
        </row>
        <row r="22">
          <cell r="A22">
            <v>8</v>
          </cell>
          <cell r="B22" t="str">
            <v xml:space="preserve">Forced   Outage   </v>
          </cell>
          <cell r="C22" t="str">
            <v>MU</v>
          </cell>
          <cell r="D22">
            <v>4054.2</v>
          </cell>
          <cell r="E22">
            <v>3528.19</v>
          </cell>
          <cell r="F22">
            <v>2780.85</v>
          </cell>
          <cell r="G22">
            <v>3161.67</v>
          </cell>
          <cell r="H22">
            <v>3281.99</v>
          </cell>
          <cell r="I22">
            <v>114</v>
          </cell>
          <cell r="J22">
            <v>9.5494182393888369</v>
          </cell>
          <cell r="K22">
            <v>224</v>
          </cell>
          <cell r="L22">
            <v>0</v>
          </cell>
          <cell r="M22">
            <v>0</v>
          </cell>
          <cell r="N22">
            <v>1094158</v>
          </cell>
          <cell r="O22">
            <v>0.916541435260808</v>
          </cell>
          <cell r="P22">
            <v>18208</v>
          </cell>
          <cell r="Q22">
            <v>15.252263798490523</v>
          </cell>
        </row>
        <row r="23">
          <cell r="A23" t="str">
            <v>a</v>
          </cell>
          <cell r="B23" t="str">
            <v>90-91</v>
          </cell>
          <cell r="C23" t="str">
            <v>No</v>
          </cell>
          <cell r="D23">
            <v>838</v>
          </cell>
          <cell r="E23">
            <v>793</v>
          </cell>
          <cell r="F23">
            <v>756</v>
          </cell>
          <cell r="G23">
            <v>935</v>
          </cell>
          <cell r="H23">
            <v>1031</v>
          </cell>
          <cell r="I23">
            <v>113</v>
          </cell>
          <cell r="J23">
            <v>9.9372108975148166</v>
          </cell>
          <cell r="K23">
            <v>215</v>
          </cell>
          <cell r="L23">
            <v>0</v>
          </cell>
          <cell r="M23">
            <v>0</v>
          </cell>
          <cell r="N23">
            <v>1065421</v>
          </cell>
          <cell r="O23">
            <v>0.93693036917178185</v>
          </cell>
          <cell r="P23">
            <v>14929</v>
          </cell>
          <cell r="Q23">
            <v>13.128550574247672</v>
          </cell>
        </row>
        <row r="24">
          <cell r="A24" t="str">
            <v>b</v>
          </cell>
          <cell r="B24" t="str">
            <v xml:space="preserve">                                                      **</v>
          </cell>
          <cell r="C24" t="str">
            <v>%</v>
          </cell>
          <cell r="D24">
            <v>17.079999999999998</v>
          </cell>
          <cell r="E24">
            <v>15.01</v>
          </cell>
          <cell r="F24">
            <v>11.88</v>
          </cell>
          <cell r="G24">
            <v>12.35</v>
          </cell>
          <cell r="H24">
            <v>12.08</v>
          </cell>
          <cell r="I24">
            <v>93.49</v>
          </cell>
          <cell r="J24">
            <v>10.99106513049612</v>
          </cell>
          <cell r="K24">
            <v>218</v>
          </cell>
          <cell r="L24">
            <v>0</v>
          </cell>
          <cell r="M24">
            <v>0</v>
          </cell>
          <cell r="N24">
            <v>821535</v>
          </cell>
          <cell r="O24">
            <v>0.96583000235128147</v>
          </cell>
          <cell r="P24">
            <v>13865</v>
          </cell>
          <cell r="Q24">
            <v>16.300258640959321</v>
          </cell>
        </row>
        <row r="25">
          <cell r="A25" t="str">
            <v>c</v>
          </cell>
          <cell r="B25" t="str">
            <v>Boiler Tube Leakages</v>
          </cell>
          <cell r="C25" t="str">
            <v>MU</v>
          </cell>
          <cell r="D25">
            <v>1507</v>
          </cell>
          <cell r="E25">
            <v>1373.19</v>
          </cell>
          <cell r="F25">
            <v>1286</v>
          </cell>
          <cell r="G25">
            <v>1722</v>
          </cell>
          <cell r="H25">
            <v>2009.66</v>
          </cell>
          <cell r="I25">
            <v>93.94</v>
          </cell>
          <cell r="J25">
            <v>10.841941254544405</v>
          </cell>
          <cell r="K25">
            <v>220</v>
          </cell>
          <cell r="L25">
            <v>0</v>
          </cell>
          <cell r="M25">
            <v>0</v>
          </cell>
          <cell r="N25">
            <v>837244</v>
          </cell>
          <cell r="O25">
            <v>0.96629234231634831</v>
          </cell>
          <cell r="P25">
            <v>13463</v>
          </cell>
          <cell r="Q25">
            <v>15.538115298055283</v>
          </cell>
        </row>
        <row r="26">
          <cell r="A26" t="str">
            <v>d</v>
          </cell>
          <cell r="B26" t="str">
            <v>93-94</v>
          </cell>
          <cell r="C26" t="str">
            <v>No</v>
          </cell>
          <cell r="D26">
            <v>167</v>
          </cell>
          <cell r="E26">
            <v>188</v>
          </cell>
          <cell r="F26">
            <v>192</v>
          </cell>
          <cell r="G26">
            <v>240</v>
          </cell>
          <cell r="H26">
            <v>273</v>
          </cell>
          <cell r="I26">
            <v>106.832292</v>
          </cell>
          <cell r="J26">
            <v>10.580209698168929</v>
          </cell>
          <cell r="K26">
            <v>216</v>
          </cell>
          <cell r="L26">
            <v>0</v>
          </cell>
          <cell r="M26">
            <v>0</v>
          </cell>
          <cell r="N26">
            <v>1033657</v>
          </cell>
          <cell r="O26">
            <v>1.0236893369263482</v>
          </cell>
          <cell r="P26">
            <v>9864.48</v>
          </cell>
          <cell r="Q26">
            <v>9.7693557827434265</v>
          </cell>
        </row>
        <row r="27">
          <cell r="A27" t="str">
            <v>e</v>
          </cell>
          <cell r="B27" t="str">
            <v>94-95</v>
          </cell>
          <cell r="C27" t="str">
            <v>%</v>
          </cell>
          <cell r="D27">
            <v>6.3955985380519014</v>
          </cell>
          <cell r="E27">
            <v>5.829559290259148</v>
          </cell>
          <cell r="F27">
            <v>5.4781122578512509</v>
          </cell>
          <cell r="G27">
            <v>6.4055165111673595</v>
          </cell>
          <cell r="H27">
            <v>7.398106058932755</v>
          </cell>
          <cell r="I27">
            <v>121.3</v>
          </cell>
          <cell r="J27">
            <v>10.99728014505893</v>
          </cell>
          <cell r="K27">
            <v>217</v>
          </cell>
          <cell r="L27">
            <v>0</v>
          </cell>
          <cell r="M27">
            <v>0</v>
          </cell>
          <cell r="N27">
            <v>1127339</v>
          </cell>
          <cell r="O27">
            <v>1.0220661831368993</v>
          </cell>
          <cell r="P27">
            <v>19357</v>
          </cell>
          <cell r="Q27">
            <v>17.5494106980961</v>
          </cell>
        </row>
        <row r="28">
          <cell r="A28">
            <v>9</v>
          </cell>
          <cell r="B28" t="str">
            <v>Total          Coal           Consumption</v>
          </cell>
          <cell r="C28" t="str">
            <v>1000MT</v>
          </cell>
          <cell r="D28">
            <v>9628</v>
          </cell>
          <cell r="E28">
            <v>10365</v>
          </cell>
          <cell r="F28">
            <v>10889.111999999999</v>
          </cell>
          <cell r="G28">
            <v>12127.994971999999</v>
          </cell>
          <cell r="H28">
            <v>13030.226000000001</v>
          </cell>
          <cell r="I28">
            <v>119.5</v>
          </cell>
          <cell r="J28">
            <v>10.722296994167788</v>
          </cell>
          <cell r="K28">
            <v>214</v>
          </cell>
          <cell r="L28">
            <v>0</v>
          </cell>
          <cell r="M28">
            <v>0</v>
          </cell>
          <cell r="N28">
            <v>1148422</v>
          </cell>
          <cell r="O28">
            <v>1.0304369672498879</v>
          </cell>
          <cell r="P28">
            <v>9390</v>
          </cell>
          <cell r="Q28">
            <v>8.4253028263795429</v>
          </cell>
        </row>
        <row r="29">
          <cell r="A29">
            <v>10</v>
          </cell>
          <cell r="B29" t="str">
            <v xml:space="preserve">COST OF  Coal consumed @ Rs 800 /MT </v>
          </cell>
          <cell r="C29" t="str">
            <v>Cr Rs.</v>
          </cell>
          <cell r="D29">
            <v>770.24</v>
          </cell>
          <cell r="E29">
            <v>829.2</v>
          </cell>
          <cell r="F29">
            <v>871.12896000000001</v>
          </cell>
          <cell r="G29">
            <v>970.23959775999992</v>
          </cell>
          <cell r="H29">
            <v>1042.4180799999999</v>
          </cell>
          <cell r="I29">
            <v>130.69999999999999</v>
          </cell>
          <cell r="J29">
            <v>10.363967964475457</v>
          </cell>
          <cell r="K29">
            <v>217</v>
          </cell>
          <cell r="L29">
            <v>0</v>
          </cell>
          <cell r="M29">
            <v>0</v>
          </cell>
          <cell r="N29">
            <v>1215835</v>
          </cell>
          <cell r="O29">
            <v>0.96410673221790499</v>
          </cell>
          <cell r="P29">
            <v>7474</v>
          </cell>
          <cell r="Q29">
            <v>5.9265720402822932</v>
          </cell>
        </row>
        <row r="30">
          <cell r="A30">
            <v>11</v>
          </cell>
          <cell r="B30" t="str">
            <v>Specific    Coal           Consumption</v>
          </cell>
          <cell r="C30" t="str">
            <v>Kg/Kwh</v>
          </cell>
          <cell r="D30">
            <v>0.83</v>
          </cell>
          <cell r="E30">
            <v>0.8</v>
          </cell>
          <cell r="F30">
            <v>0.81679632209152919</v>
          </cell>
          <cell r="G30">
            <v>0.82050145151015585</v>
          </cell>
          <cell r="H30">
            <v>0.81</v>
          </cell>
          <cell r="I30">
            <v>139.19800000000001</v>
          </cell>
          <cell r="J30">
            <v>10.294415643003468</v>
          </cell>
          <cell r="K30">
            <v>213</v>
          </cell>
          <cell r="L30">
            <v>0</v>
          </cell>
          <cell r="M30">
            <v>0</v>
          </cell>
          <cell r="N30">
            <v>1152800</v>
          </cell>
          <cell r="O30">
            <v>0.85255552186485428</v>
          </cell>
          <cell r="P30">
            <v>6231</v>
          </cell>
          <cell r="Q30">
            <v>4.6081483837091488</v>
          </cell>
        </row>
        <row r="31">
          <cell r="A31">
            <v>12</v>
          </cell>
          <cell r="B31" t="str">
            <v>Total          Fuel Oil     Consumption</v>
          </cell>
          <cell r="C31" t="str">
            <v>1000KL</v>
          </cell>
          <cell r="D31">
            <v>147</v>
          </cell>
          <cell r="E31">
            <v>178</v>
          </cell>
          <cell r="F31">
            <v>144.66900000000001</v>
          </cell>
          <cell r="G31">
            <v>185.24459685843499</v>
          </cell>
          <cell r="H31">
            <v>124.101</v>
          </cell>
          <cell r="I31">
            <v>104.9</v>
          </cell>
          <cell r="J31">
            <v>10.818224944826023</v>
          </cell>
          <cell r="K31">
            <v>205</v>
          </cell>
          <cell r="L31">
            <v>0</v>
          </cell>
          <cell r="M31">
            <v>0</v>
          </cell>
          <cell r="N31">
            <v>842753</v>
          </cell>
          <cell r="O31">
            <v>0.86912216653259911</v>
          </cell>
          <cell r="P31">
            <v>4062</v>
          </cell>
          <cell r="Q31">
            <v>4.1890972093311056</v>
          </cell>
        </row>
        <row r="32">
          <cell r="A32">
            <v>13</v>
          </cell>
          <cell r="B32" t="str">
            <v>COST OF  Fuel oil consumed  @ Rs 7500 per MT</v>
          </cell>
          <cell r="C32" t="str">
            <v>Cr Rs.</v>
          </cell>
          <cell r="D32">
            <v>110.25</v>
          </cell>
          <cell r="E32">
            <v>133.5</v>
          </cell>
          <cell r="F32">
            <v>108.50174999999999</v>
          </cell>
          <cell r="G32">
            <v>138.93344764382627</v>
          </cell>
          <cell r="H32">
            <v>93.075749999999999</v>
          </cell>
          <cell r="I32">
            <v>136.1</v>
          </cell>
          <cell r="J32">
            <v>10.1</v>
          </cell>
          <cell r="K32">
            <v>208</v>
          </cell>
          <cell r="L32">
            <v>0</v>
          </cell>
          <cell r="M32">
            <v>0</v>
          </cell>
          <cell r="N32">
            <v>1212963</v>
          </cell>
          <cell r="O32">
            <v>0.9</v>
          </cell>
          <cell r="P32">
            <v>5019</v>
          </cell>
          <cell r="Q32">
            <v>3.72</v>
          </cell>
        </row>
        <row r="33">
          <cell r="A33">
            <v>14</v>
          </cell>
          <cell r="B33" t="str">
            <v xml:space="preserve">Specific    Fuel Oil      Consumption </v>
          </cell>
          <cell r="C33" t="str">
            <v>ml/Kwh</v>
          </cell>
          <cell r="D33">
            <v>12.72</v>
          </cell>
          <cell r="E33">
            <v>14.43</v>
          </cell>
          <cell r="F33">
            <v>10.851675244102497</v>
          </cell>
          <cell r="G33">
            <v>12.532447528026529</v>
          </cell>
          <cell r="H33">
            <v>7.72</v>
          </cell>
          <cell r="I33">
            <v>128.52000000000001</v>
          </cell>
          <cell r="J33">
            <v>9.93</v>
          </cell>
          <cell r="K33">
            <v>206</v>
          </cell>
          <cell r="L33">
            <v>0</v>
          </cell>
          <cell r="M33">
            <v>0</v>
          </cell>
          <cell r="N33">
            <v>1151942</v>
          </cell>
          <cell r="O33">
            <v>0.89</v>
          </cell>
          <cell r="P33">
            <v>5085</v>
          </cell>
          <cell r="Q33">
            <v>3.93</v>
          </cell>
        </row>
        <row r="34">
          <cell r="A34">
            <v>15</v>
          </cell>
          <cell r="B34" t="str">
            <v>Cost of  Fuels  per  Kwh  Generated</v>
          </cell>
          <cell r="C34" t="str">
            <v>Paise</v>
          </cell>
          <cell r="D34">
            <v>76.035931163600438</v>
          </cell>
          <cell r="E34">
            <v>77.868189465510554</v>
          </cell>
          <cell r="F34">
            <v>73.482462200399212</v>
          </cell>
          <cell r="G34">
            <v>75.039451766832357</v>
          </cell>
          <cell r="H34">
            <v>70.653294838330311</v>
          </cell>
          <cell r="I34">
            <v>127.8836</v>
          </cell>
          <cell r="J34">
            <v>10.301321710460989</v>
          </cell>
          <cell r="K34">
            <v>209.8</v>
          </cell>
          <cell r="L34">
            <v>0</v>
          </cell>
          <cell r="M34">
            <v>0</v>
          </cell>
          <cell r="N34">
            <v>1115258.6000000001</v>
          </cell>
          <cell r="O34">
            <v>0.89515688412307171</v>
          </cell>
          <cell r="P34">
            <v>5574.2</v>
          </cell>
          <cell r="Q34">
            <v>4.4747635266645087</v>
          </cell>
        </row>
        <row r="35">
          <cell r="A35">
            <v>16</v>
          </cell>
          <cell r="B35" t="str">
            <v>Thermal  Auxiliary Consumption   Total</v>
          </cell>
          <cell r="C35" t="str">
            <v>MU</v>
          </cell>
          <cell r="D35">
            <v>1235.3499999999999</v>
          </cell>
          <cell r="E35">
            <v>1288.0999999999999</v>
          </cell>
          <cell r="F35">
            <v>1394.5</v>
          </cell>
          <cell r="G35">
            <v>1558.7317929999999</v>
          </cell>
          <cell r="H35">
            <v>1648.2</v>
          </cell>
          <cell r="I35">
            <v>0</v>
          </cell>
          <cell r="J35">
            <v>0</v>
          </cell>
          <cell r="K35" t="str">
            <v/>
          </cell>
          <cell r="L35" t="str">
            <v/>
          </cell>
          <cell r="M35" t="str">
            <v/>
          </cell>
          <cell r="N35">
            <v>1845307</v>
          </cell>
          <cell r="O35">
            <v>0.95352383412995734</v>
          </cell>
          <cell r="P35">
            <v>26429</v>
          </cell>
          <cell r="Q35">
            <v>13.656633509882445</v>
          </cell>
        </row>
        <row r="36">
          <cell r="A36">
            <v>17</v>
          </cell>
          <cell r="B36" t="str">
            <v>Thermal  Auxiliary Consumption   Percentage</v>
          </cell>
          <cell r="C36" t="str">
            <v>%</v>
          </cell>
          <cell r="D36">
            <v>10.67</v>
          </cell>
          <cell r="E36">
            <v>10.4</v>
          </cell>
          <cell r="F36">
            <v>10.449094587326698</v>
          </cell>
          <cell r="G36">
            <v>10.545367982294113</v>
          </cell>
          <cell r="H36">
            <v>10.255516804748822</v>
          </cell>
          <cell r="I36">
            <v>233</v>
          </cell>
          <cell r="J36">
            <v>10.171652085843506</v>
          </cell>
          <cell r="K36" t="str">
            <v/>
          </cell>
          <cell r="L36">
            <v>126109</v>
          </cell>
          <cell r="M36">
            <v>2052076</v>
          </cell>
          <cell r="N36">
            <v>2149604</v>
          </cell>
          <cell r="O36">
            <v>0.93841304765397171</v>
          </cell>
          <cell r="P36">
            <v>22882</v>
          </cell>
          <cell r="Q36">
            <v>9.9891735205266574</v>
          </cell>
        </row>
        <row r="37">
          <cell r="A37">
            <v>18</v>
          </cell>
          <cell r="B37" t="str">
            <v>Cost of  Fuels  per  Kwh  sent out</v>
          </cell>
          <cell r="C37" t="str">
            <v>Paise</v>
          </cell>
          <cell r="D37">
            <v>85.116152725536196</v>
          </cell>
          <cell r="E37">
            <v>86.924723027331581</v>
          </cell>
          <cell r="F37">
            <v>82.066811650173122</v>
          </cell>
          <cell r="G37">
            <v>83.885484825402543</v>
          </cell>
          <cell r="H37">
            <v>78.727173328988457</v>
          </cell>
          <cell r="I37">
            <v>239</v>
          </cell>
          <cell r="J37">
            <v>11.081282832357346</v>
          </cell>
          <cell r="K37" t="str">
            <v/>
          </cell>
          <cell r="L37">
            <v>140564</v>
          </cell>
          <cell r="M37">
            <v>1960713</v>
          </cell>
          <cell r="N37">
            <v>2050937</v>
          </cell>
          <cell r="O37">
            <v>0.9509210447006895</v>
          </cell>
          <cell r="P37">
            <v>19666</v>
          </cell>
          <cell r="Q37">
            <v>9.1181802586250864</v>
          </cell>
        </row>
        <row r="38">
          <cell r="A38" t="str">
            <v>Note :-</v>
          </cell>
          <cell r="B38" t="str">
            <v>91-92</v>
          </cell>
          <cell r="C38">
            <v>400</v>
          </cell>
          <cell r="D38">
            <v>2040</v>
          </cell>
          <cell r="E38">
            <v>1473.96</v>
          </cell>
          <cell r="F38">
            <v>72.252941176470586</v>
          </cell>
          <cell r="G38">
            <v>58.622000000000007</v>
          </cell>
          <cell r="H38">
            <v>41.950136612021858</v>
          </cell>
          <cell r="I38">
            <v>185.32999999999998</v>
          </cell>
          <cell r="J38">
            <v>12.573611224185187</v>
          </cell>
          <cell r="K38" t="str">
            <v/>
          </cell>
          <cell r="L38">
            <v>106295</v>
          </cell>
          <cell r="M38">
            <v>1485028</v>
          </cell>
          <cell r="N38">
            <v>1448019</v>
          </cell>
          <cell r="O38">
            <v>0.98240047219734594</v>
          </cell>
          <cell r="P38">
            <v>20237</v>
          </cell>
          <cell r="Q38">
            <v>13.729680588347037</v>
          </cell>
        </row>
        <row r="39">
          <cell r="A39">
            <v>1</v>
          </cell>
          <cell r="B39" t="str">
            <v>In 1994-95 &amp;1999-2000specific oil consumption is more due to stablisation of both units of Sanjay Gandhi thermal Power Station.</v>
          </cell>
          <cell r="C39">
            <v>400</v>
          </cell>
          <cell r="D39">
            <v>1940</v>
          </cell>
          <cell r="E39">
            <v>1592.21</v>
          </cell>
          <cell r="F39">
            <v>82.072680412371128</v>
          </cell>
          <cell r="G39">
            <v>60.6</v>
          </cell>
          <cell r="H39">
            <v>45.439783105022833</v>
          </cell>
          <cell r="I39">
            <v>198.07</v>
          </cell>
          <cell r="J39">
            <v>12.439941967454041</v>
          </cell>
          <cell r="K39" t="str">
            <v/>
          </cell>
          <cell r="L39">
            <v>138478</v>
          </cell>
          <cell r="M39">
            <v>1460489</v>
          </cell>
          <cell r="N39">
            <v>1582526</v>
          </cell>
          <cell r="O39">
            <v>0.99391788771581635</v>
          </cell>
          <cell r="P39">
            <v>21352</v>
          </cell>
          <cell r="Q39">
            <v>13.410291356039718</v>
          </cell>
        </row>
        <row r="40">
          <cell r="A40">
            <v>2</v>
          </cell>
          <cell r="B40" t="str">
            <v xml:space="preserve"> Heavy and unprcedented rains all over resulting in wet coal problems in thermal stations.</v>
          </cell>
          <cell r="C40">
            <v>400</v>
          </cell>
          <cell r="D40">
            <v>2050</v>
          </cell>
          <cell r="E40">
            <v>1735.9369999999999</v>
          </cell>
          <cell r="F40">
            <v>84.679853658536572</v>
          </cell>
          <cell r="G40">
            <v>64.925298630136979</v>
          </cell>
          <cell r="H40">
            <v>49.541581050228309</v>
          </cell>
          <cell r="I40">
            <v>209.68964199999999</v>
          </cell>
          <cell r="J40">
            <v>12.079334791527572</v>
          </cell>
          <cell r="K40" t="str">
            <v/>
          </cell>
          <cell r="L40">
            <v>55118</v>
          </cell>
          <cell r="M40">
            <v>1778517</v>
          </cell>
          <cell r="N40">
            <v>1780809</v>
          </cell>
          <cell r="O40">
            <v>1.0258488643309061</v>
          </cell>
          <cell r="P40">
            <v>16460.55</v>
          </cell>
          <cell r="Q40">
            <v>9.482227753656959</v>
          </cell>
        </row>
        <row r="41">
          <cell r="A41">
            <v>3</v>
          </cell>
          <cell r="B41" t="str">
            <v>Considering SGTPS # 1 wef :  01.01.95  , # 2 wef : 01.04.95 ,.# 3 w.e.f : 01.09.99&amp; # 4 w.e.f : 01.04.2000.</v>
          </cell>
          <cell r="C41">
            <v>400</v>
          </cell>
          <cell r="D41">
            <v>2000</v>
          </cell>
          <cell r="E41">
            <v>1900.1</v>
          </cell>
          <cell r="F41">
            <v>95.004999999999995</v>
          </cell>
          <cell r="G41">
            <v>72.78</v>
          </cell>
          <cell r="H41">
            <v>54.226598173515981</v>
          </cell>
          <cell r="I41">
            <v>232.39999999999998</v>
          </cell>
          <cell r="J41">
            <v>12.230935213936107</v>
          </cell>
          <cell r="K41">
            <v>390</v>
          </cell>
          <cell r="L41">
            <v>55519</v>
          </cell>
          <cell r="M41">
            <v>1906808</v>
          </cell>
          <cell r="N41">
            <v>1957923</v>
          </cell>
          <cell r="O41">
            <v>1.0304315562338824</v>
          </cell>
          <cell r="P41">
            <v>29594</v>
          </cell>
          <cell r="Q41">
            <v>15.57496973843482</v>
          </cell>
        </row>
        <row r="42">
          <cell r="A42">
            <v>4</v>
          </cell>
          <cell r="B42" t="str">
            <v>Considering  Cost of Coal &amp; Fuel oil same for all the  years for comparision purpose .                                         .</v>
          </cell>
          <cell r="C42">
            <v>400</v>
          </cell>
          <cell r="D42">
            <v>2050</v>
          </cell>
          <cell r="E42">
            <v>2132.1</v>
          </cell>
          <cell r="F42">
            <v>104.00487804878048</v>
          </cell>
          <cell r="G42">
            <v>74</v>
          </cell>
          <cell r="H42">
            <v>60.681352459016395</v>
          </cell>
          <cell r="I42">
            <v>246.5</v>
          </cell>
          <cell r="J42">
            <v>11.561371417850946</v>
          </cell>
          <cell r="K42">
            <v>393</v>
          </cell>
          <cell r="L42">
            <v>66859</v>
          </cell>
          <cell r="M42">
            <v>1965681</v>
          </cell>
          <cell r="N42">
            <v>2204319</v>
          </cell>
          <cell r="O42">
            <v>1.0338722386379626</v>
          </cell>
          <cell r="P42">
            <v>16164</v>
          </cell>
          <cell r="Q42">
            <v>7.581257914731955</v>
          </cell>
        </row>
        <row r="43">
          <cell r="A43">
            <v>5</v>
          </cell>
          <cell r="B43" t="str">
            <v>Totals  may  not  tally  due  to  rounding  off.</v>
          </cell>
          <cell r="C43">
            <v>400</v>
          </cell>
          <cell r="D43">
            <v>2100</v>
          </cell>
          <cell r="E43">
            <v>2372.1999999999998</v>
          </cell>
          <cell r="F43">
            <v>112.96190476190475</v>
          </cell>
          <cell r="G43">
            <v>79.72</v>
          </cell>
          <cell r="H43">
            <v>67.699771689497709</v>
          </cell>
          <cell r="I43">
            <v>259.5</v>
          </cell>
          <cell r="J43">
            <v>10.939212545316584</v>
          </cell>
          <cell r="K43">
            <v>426</v>
          </cell>
          <cell r="L43">
            <v>76639</v>
          </cell>
          <cell r="M43">
            <v>2274395</v>
          </cell>
          <cell r="N43">
            <v>2313991</v>
          </cell>
          <cell r="O43">
            <v>0.97546201837956326</v>
          </cell>
          <cell r="P43">
            <v>13861</v>
          </cell>
          <cell r="Q43">
            <v>5.8430992327796982</v>
          </cell>
        </row>
        <row r="44">
          <cell r="B44" t="str">
            <v>97-98</v>
          </cell>
          <cell r="C44">
            <v>400</v>
          </cell>
          <cell r="D44">
            <v>2050</v>
          </cell>
          <cell r="E44">
            <v>2476.12</v>
          </cell>
          <cell r="F44">
            <v>120.78634146341463</v>
          </cell>
          <cell r="G44">
            <v>83.44</v>
          </cell>
          <cell r="H44">
            <v>70.665525114155244</v>
          </cell>
          <cell r="I44">
            <v>271.86099999999999</v>
          </cell>
          <cell r="J44">
            <v>10.97931441125632</v>
          </cell>
          <cell r="K44">
            <v>395</v>
          </cell>
          <cell r="L44">
            <v>22006</v>
          </cell>
          <cell r="M44">
            <v>2264444</v>
          </cell>
          <cell r="N44">
            <v>2202073</v>
          </cell>
          <cell r="O44">
            <v>0.8893240230683489</v>
          </cell>
          <cell r="P44">
            <v>12105</v>
          </cell>
          <cell r="Q44">
            <v>4.8886968321406075</v>
          </cell>
        </row>
        <row r="45">
          <cell r="A45" t="str">
            <v>EXECUTIVE SUMMARY</v>
          </cell>
          <cell r="B45" t="str">
            <v>98-99</v>
          </cell>
          <cell r="C45">
            <v>400</v>
          </cell>
          <cell r="D45">
            <v>2100</v>
          </cell>
          <cell r="E45">
            <v>1797.15</v>
          </cell>
          <cell r="F45">
            <v>85.578571428571422</v>
          </cell>
          <cell r="G45">
            <v>59.9</v>
          </cell>
          <cell r="H45">
            <v>51.288527397260275</v>
          </cell>
          <cell r="I45">
            <v>203.60000000000002</v>
          </cell>
          <cell r="J45">
            <v>11.329048771666251</v>
          </cell>
          <cell r="K45">
            <v>392</v>
          </cell>
          <cell r="L45">
            <v>82281</v>
          </cell>
          <cell r="M45">
            <v>1607171</v>
          </cell>
          <cell r="N45">
            <v>1612964</v>
          </cell>
          <cell r="O45">
            <v>0.89751217205019063</v>
          </cell>
          <cell r="P45">
            <v>7656</v>
          </cell>
          <cell r="Q45">
            <v>4.2600784575577997</v>
          </cell>
        </row>
        <row r="46">
          <cell r="A46" t="str">
            <v>96-97 to 00-01</v>
          </cell>
          <cell r="B46" t="str">
            <v>99-00</v>
          </cell>
          <cell r="C46">
            <v>400</v>
          </cell>
          <cell r="D46">
            <v>1900</v>
          </cell>
          <cell r="E46">
            <v>2340.6999999999998</v>
          </cell>
          <cell r="F46">
            <v>123.19473684210524</v>
          </cell>
          <cell r="G46">
            <v>81.099999999999994</v>
          </cell>
          <cell r="H46">
            <v>66.599999999999994</v>
          </cell>
          <cell r="I46">
            <v>260</v>
          </cell>
          <cell r="J46">
            <v>11.107788268466699</v>
          </cell>
          <cell r="K46">
            <v>395</v>
          </cell>
          <cell r="L46">
            <v>69143</v>
          </cell>
          <cell r="M46">
            <v>2183603</v>
          </cell>
          <cell r="N46">
            <v>2158056</v>
          </cell>
          <cell r="O46">
            <v>0.92</v>
          </cell>
          <cell r="P46">
            <v>9893</v>
          </cell>
          <cell r="Q46">
            <v>4.2300000000000004</v>
          </cell>
        </row>
        <row r="47">
          <cell r="A47" t="str">
            <v>THERMAL GENETRATION</v>
          </cell>
          <cell r="B47" t="str">
            <v>00-01</v>
          </cell>
          <cell r="C47">
            <v>400</v>
          </cell>
          <cell r="D47">
            <v>2000</v>
          </cell>
          <cell r="E47">
            <v>2182.83</v>
          </cell>
          <cell r="F47">
            <v>109.14149999999999</v>
          </cell>
          <cell r="G47">
            <v>74.38</v>
          </cell>
          <cell r="H47">
            <v>62.3</v>
          </cell>
          <cell r="I47">
            <v>236.25</v>
          </cell>
          <cell r="J47">
            <v>10.82</v>
          </cell>
          <cell r="K47">
            <v>379</v>
          </cell>
          <cell r="L47">
            <v>90525</v>
          </cell>
          <cell r="M47">
            <v>1943564</v>
          </cell>
          <cell r="N47">
            <v>2004726</v>
          </cell>
          <cell r="O47">
            <v>0.91800000000000004</v>
          </cell>
          <cell r="P47">
            <v>8579</v>
          </cell>
          <cell r="Q47">
            <v>3.93</v>
          </cell>
        </row>
        <row r="48">
          <cell r="A48" t="str">
            <v/>
          </cell>
          <cell r="B48" t="str">
            <v>P A R T I C U L A R S</v>
          </cell>
          <cell r="C48">
            <v>0</v>
          </cell>
          <cell r="D48" t="str">
            <v>96-97</v>
          </cell>
          <cell r="E48" t="str">
            <v>97-98</v>
          </cell>
          <cell r="F48" t="str">
            <v>98-99</v>
          </cell>
          <cell r="G48" t="str">
            <v>99-00</v>
          </cell>
          <cell r="H48" t="str">
            <v>00-01</v>
          </cell>
          <cell r="I48">
            <v>246.2422</v>
          </cell>
          <cell r="J48">
            <v>11.035072799341171</v>
          </cell>
          <cell r="K48">
            <v>397.4</v>
          </cell>
          <cell r="L48">
            <v>68118.8</v>
          </cell>
          <cell r="M48">
            <v>2054635.4</v>
          </cell>
          <cell r="N48">
            <v>2058362</v>
          </cell>
          <cell r="O48">
            <v>0.92005964269962059</v>
          </cell>
          <cell r="P48">
            <v>10418.799999999999</v>
          </cell>
          <cell r="Q48">
            <v>4.6303749044956213</v>
          </cell>
        </row>
        <row r="49">
          <cell r="A49">
            <v>1</v>
          </cell>
          <cell r="B49" t="str">
            <v>Thermal  Generation (Including 100 % Satpura )</v>
          </cell>
          <cell r="C49" t="str">
            <v>MU</v>
          </cell>
          <cell r="D49">
            <v>16866.97</v>
          </cell>
          <cell r="E49">
            <v>17966.7</v>
          </cell>
          <cell r="F49">
            <v>18471.39</v>
          </cell>
          <cell r="G49">
            <v>20146.419999999998</v>
          </cell>
          <cell r="H49">
            <v>20415.89</v>
          </cell>
        </row>
        <row r="50">
          <cell r="A50">
            <v>2</v>
          </cell>
          <cell r="B50" t="str">
            <v xml:space="preserve">Plan Target    </v>
          </cell>
          <cell r="C50" t="str">
            <v>MU</v>
          </cell>
          <cell r="D50">
            <v>16950</v>
          </cell>
          <cell r="E50">
            <v>17200</v>
          </cell>
          <cell r="F50">
            <v>17500</v>
          </cell>
          <cell r="G50">
            <v>19010</v>
          </cell>
          <cell r="H50">
            <v>21860</v>
          </cell>
        </row>
        <row r="51">
          <cell r="A51">
            <v>3</v>
          </cell>
          <cell r="B51" t="str">
            <v>ACHIEVEMENT Percentage of ( 2 )</v>
          </cell>
          <cell r="C51" t="str">
            <v>%</v>
          </cell>
          <cell r="D51">
            <v>99.510147492625364</v>
          </cell>
          <cell r="E51">
            <v>104.45755813953488</v>
          </cell>
          <cell r="F51">
            <v>105.5508</v>
          </cell>
          <cell r="G51">
            <v>105.97801157285637</v>
          </cell>
          <cell r="H51">
            <v>93.393824336688013</v>
          </cell>
          <cell r="I51" t="str">
            <v>AUXILIARY CONSUMPTION</v>
          </cell>
          <cell r="J51" t="str">
            <v>MAXIMUM DEMAND</v>
          </cell>
          <cell r="K51" t="str">
            <v>MAXIMUM DEMAND</v>
          </cell>
          <cell r="L51" t="str">
            <v>COAL IN MT</v>
          </cell>
          <cell r="M51" t="str">
            <v>FUEL OIL CONSUMPTION</v>
          </cell>
          <cell r="N51" t="str">
            <v>COAL CONSUMED</v>
          </cell>
          <cell r="P51" t="str">
            <v>FUEL OIL CONSUMPTION</v>
          </cell>
        </row>
        <row r="52">
          <cell r="A52">
            <v>4</v>
          </cell>
          <cell r="B52" t="str">
            <v>Plant    Utilisation    Factor            **</v>
          </cell>
          <cell r="C52" t="str">
            <v>%</v>
          </cell>
          <cell r="D52">
            <v>62.26</v>
          </cell>
          <cell r="E52">
            <v>66.319999999999993</v>
          </cell>
          <cell r="F52">
            <v>68.180000000000007</v>
          </cell>
          <cell r="G52">
            <v>69.42</v>
          </cell>
          <cell r="H52">
            <v>66.349999999999994</v>
          </cell>
          <cell r="I52" t="str">
            <v>MKwh</v>
          </cell>
          <cell r="J52" t="str">
            <v>%</v>
          </cell>
          <cell r="K52" t="str">
            <v>MW</v>
          </cell>
          <cell r="L52" t="str">
            <v>OP.STOCK</v>
          </cell>
          <cell r="M52" t="str">
            <v>RECIEPT</v>
          </cell>
          <cell r="N52" t="str">
            <v>MT</v>
          </cell>
          <cell r="O52" t="str">
            <v>Kg/kWH</v>
          </cell>
          <cell r="P52" t="str">
            <v>KL</v>
          </cell>
          <cell r="Q52" t="str">
            <v>ml/KWH</v>
          </cell>
        </row>
        <row r="53">
          <cell r="A53">
            <v>5</v>
          </cell>
          <cell r="B53" t="str">
            <v>Plant    Availibility   Factor              **</v>
          </cell>
          <cell r="C53" t="str">
            <v>%</v>
          </cell>
          <cell r="D53">
            <v>74.900000000000006</v>
          </cell>
          <cell r="E53">
            <v>76.290000000000006</v>
          </cell>
          <cell r="F53">
            <v>77.22</v>
          </cell>
          <cell r="G53">
            <v>79.09</v>
          </cell>
          <cell r="H53">
            <v>77.67</v>
          </cell>
          <cell r="I53" t="str">
            <v/>
          </cell>
          <cell r="J53">
            <v>0</v>
          </cell>
          <cell r="K53">
            <v>420</v>
          </cell>
          <cell r="L53">
            <v>0.79512466876910481</v>
          </cell>
          <cell r="M53">
            <v>8572</v>
          </cell>
          <cell r="N53">
            <v>1641352</v>
          </cell>
          <cell r="O53">
            <v>0.79512466876910481</v>
          </cell>
          <cell r="P53">
            <v>8572</v>
          </cell>
          <cell r="Q53">
            <v>4.1525575627219311</v>
          </cell>
        </row>
        <row r="54">
          <cell r="A54">
            <v>6</v>
          </cell>
          <cell r="B54" t="str">
            <v>Partial  Unavailability Factor         **</v>
          </cell>
          <cell r="C54" t="str">
            <v>%</v>
          </cell>
          <cell r="D54">
            <v>12.64</v>
          </cell>
          <cell r="E54">
            <v>9.9700000000000006</v>
          </cell>
          <cell r="F54">
            <v>9.0399999999999991</v>
          </cell>
          <cell r="G54">
            <v>9.67</v>
          </cell>
          <cell r="H54">
            <v>11.32</v>
          </cell>
          <cell r="I54">
            <v>205</v>
          </cell>
          <cell r="J54">
            <v>8.6503730209634409</v>
          </cell>
          <cell r="K54">
            <v>430</v>
          </cell>
          <cell r="L54">
            <v>1805424</v>
          </cell>
          <cell r="M54">
            <v>0.76183371029267799</v>
          </cell>
          <cell r="N54">
            <v>1805424</v>
          </cell>
          <cell r="O54">
            <v>0.76183371029267799</v>
          </cell>
          <cell r="P54">
            <v>10037</v>
          </cell>
          <cell r="Q54">
            <v>4.2353070249468319</v>
          </cell>
        </row>
        <row r="55">
          <cell r="A55" t="str">
            <v>a</v>
          </cell>
          <cell r="B55" t="str">
            <v>Main Boiler</v>
          </cell>
          <cell r="C55" t="str">
            <v>%</v>
          </cell>
          <cell r="D55">
            <v>1.4</v>
          </cell>
          <cell r="E55">
            <v>1.17</v>
          </cell>
          <cell r="F55">
            <v>1.91</v>
          </cell>
          <cell r="G55">
            <v>2.62</v>
          </cell>
          <cell r="H55">
            <v>4061.5740000000001</v>
          </cell>
          <cell r="I55">
            <v>212.26</v>
          </cell>
          <cell r="J55">
            <v>9.2593723553686562</v>
          </cell>
          <cell r="K55">
            <v>435</v>
          </cell>
          <cell r="L55">
            <v>1619831</v>
          </cell>
          <cell r="M55">
            <v>0.70661539535330098</v>
          </cell>
          <cell r="N55">
            <v>1619831</v>
          </cell>
          <cell r="O55">
            <v>0.70661539535330098</v>
          </cell>
          <cell r="P55">
            <v>11371</v>
          </cell>
          <cell r="Q55">
            <v>4.9603468883867423</v>
          </cell>
        </row>
        <row r="56">
          <cell r="A56" t="str">
            <v>b</v>
          </cell>
          <cell r="B56" t="str">
            <v>Boiler Auxiliaries(Mainly Mills)</v>
          </cell>
          <cell r="C56" t="str">
            <v>%</v>
          </cell>
          <cell r="D56">
            <v>4.9000000000000004</v>
          </cell>
          <cell r="E56">
            <v>3.07</v>
          </cell>
          <cell r="F56">
            <v>1.57</v>
          </cell>
          <cell r="G56">
            <v>1.89</v>
          </cell>
          <cell r="H56">
            <v>25</v>
          </cell>
          <cell r="I56">
            <v>255</v>
          </cell>
          <cell r="J56">
            <v>9.7792197333149247</v>
          </cell>
          <cell r="K56">
            <v>415</v>
          </cell>
          <cell r="L56">
            <v>1954298</v>
          </cell>
          <cell r="M56">
            <v>0.74947096338736829</v>
          </cell>
          <cell r="N56">
            <v>1954298</v>
          </cell>
          <cell r="O56">
            <v>0.74947096338736829</v>
          </cell>
          <cell r="P56">
            <v>14148</v>
          </cell>
          <cell r="Q56">
            <v>5.4257412073309625</v>
          </cell>
        </row>
        <row r="57">
          <cell r="A57" t="str">
            <v>c</v>
          </cell>
          <cell r="B57" t="str">
            <v>Turbine</v>
          </cell>
          <cell r="C57" t="str">
            <v>%</v>
          </cell>
          <cell r="D57">
            <v>1.1000000000000001</v>
          </cell>
          <cell r="E57">
            <v>0.98</v>
          </cell>
          <cell r="F57">
            <v>1.42</v>
          </cell>
          <cell r="G57">
            <v>1.06</v>
          </cell>
          <cell r="H57">
            <v>13.2</v>
          </cell>
          <cell r="I57">
            <v>224.43</v>
          </cell>
          <cell r="J57">
            <v>9.3276587962943722</v>
          </cell>
          <cell r="K57">
            <v>425</v>
          </cell>
          <cell r="L57">
            <v>1700511</v>
          </cell>
          <cell r="M57">
            <v>0.70675873935504785</v>
          </cell>
          <cell r="N57">
            <v>1700511</v>
          </cell>
          <cell r="O57">
            <v>0.70675873935504785</v>
          </cell>
          <cell r="P57">
            <v>12383</v>
          </cell>
          <cell r="Q57">
            <v>5.1465668081144766</v>
          </cell>
        </row>
        <row r="58">
          <cell r="A58" t="str">
            <v>d</v>
          </cell>
          <cell r="B58" t="str">
            <v>Turbine Auxiliaries</v>
          </cell>
          <cell r="C58" t="str">
            <v>%</v>
          </cell>
          <cell r="D58">
            <v>0.9</v>
          </cell>
          <cell r="E58">
            <v>0.49</v>
          </cell>
          <cell r="F58">
            <v>0.42</v>
          </cell>
          <cell r="G58">
            <v>0.63</v>
          </cell>
          <cell r="H58">
            <v>2808.83</v>
          </cell>
          <cell r="I58">
            <v>254.25299999999999</v>
          </cell>
          <cell r="J58">
            <v>10.150225557906502</v>
          </cell>
          <cell r="K58">
            <v>440</v>
          </cell>
          <cell r="L58">
            <v>1734277</v>
          </cell>
          <cell r="M58">
            <v>0.69235378657830648</v>
          </cell>
          <cell r="N58">
            <v>1734277</v>
          </cell>
          <cell r="O58">
            <v>0.69235378657830648</v>
          </cell>
          <cell r="P58">
            <v>10457.49</v>
          </cell>
          <cell r="Q58">
            <v>4.1748133658030255</v>
          </cell>
        </row>
        <row r="59">
          <cell r="A59" t="str">
            <v>e</v>
          </cell>
          <cell r="B59" t="str">
            <v>Generator</v>
          </cell>
          <cell r="C59" t="str">
            <v>%</v>
          </cell>
          <cell r="D59">
            <v>0.3</v>
          </cell>
          <cell r="E59">
            <v>0.27</v>
          </cell>
          <cell r="F59">
            <v>0.2</v>
          </cell>
          <cell r="G59">
            <v>0.48</v>
          </cell>
          <cell r="H59">
            <v>669</v>
          </cell>
          <cell r="I59">
            <v>253</v>
          </cell>
          <cell r="J59">
            <v>10.616869492236676</v>
          </cell>
          <cell r="K59">
            <v>420</v>
          </cell>
          <cell r="L59">
            <v>1601918</v>
          </cell>
          <cell r="M59">
            <v>0.6722274443978179</v>
          </cell>
          <cell r="N59">
            <v>1601918</v>
          </cell>
          <cell r="O59">
            <v>0.6722274443978179</v>
          </cell>
          <cell r="P59">
            <v>12273</v>
          </cell>
          <cell r="Q59">
            <v>5.150230801510701</v>
          </cell>
        </row>
        <row r="60">
          <cell r="A60" t="str">
            <v>f</v>
          </cell>
          <cell r="B60" t="str">
            <v>Electrical</v>
          </cell>
          <cell r="C60" t="str">
            <v>%</v>
          </cell>
          <cell r="D60">
            <v>0.8</v>
          </cell>
          <cell r="E60">
            <v>1.96</v>
          </cell>
          <cell r="F60">
            <v>2.1</v>
          </cell>
          <cell r="G60">
            <v>0.81</v>
          </cell>
          <cell r="H60">
            <v>9.1300000000000008</v>
          </cell>
          <cell r="I60">
            <v>267.8</v>
          </cell>
          <cell r="J60">
            <v>10.159332321699544</v>
          </cell>
          <cell r="K60">
            <v>420</v>
          </cell>
          <cell r="L60">
            <v>1807464</v>
          </cell>
          <cell r="M60">
            <v>0.68568437025796658</v>
          </cell>
          <cell r="N60">
            <v>1807464</v>
          </cell>
          <cell r="O60">
            <v>0.68568437025796658</v>
          </cell>
          <cell r="P60">
            <v>8827</v>
          </cell>
          <cell r="Q60">
            <v>3.3486342943854326</v>
          </cell>
        </row>
        <row r="61">
          <cell r="A61" t="str">
            <v>g</v>
          </cell>
          <cell r="B61" t="str">
            <v>Coal related (Quality ,Quantity ,Handling ,wet coal)</v>
          </cell>
          <cell r="C61" t="str">
            <v>%</v>
          </cell>
          <cell r="D61">
            <v>3.3</v>
          </cell>
          <cell r="E61">
            <v>2.4900000000000002</v>
          </cell>
          <cell r="F61">
            <v>1.19</v>
          </cell>
          <cell r="G61">
            <v>1.6</v>
          </cell>
          <cell r="H61">
            <v>1426.91</v>
          </cell>
          <cell r="I61">
            <v>250.7</v>
          </cell>
          <cell r="J61">
            <v>9.2423963133640559</v>
          </cell>
          <cell r="K61">
            <v>440</v>
          </cell>
          <cell r="L61">
            <v>1843079</v>
          </cell>
          <cell r="M61">
            <v>0.67947612903225807</v>
          </cell>
          <cell r="N61">
            <v>1843079</v>
          </cell>
          <cell r="O61">
            <v>0.67947612903225807</v>
          </cell>
          <cell r="P61">
            <v>9072</v>
          </cell>
          <cell r="Q61">
            <v>3.3445161290322583</v>
          </cell>
        </row>
        <row r="62">
          <cell r="A62" t="str">
            <v>h</v>
          </cell>
          <cell r="B62" t="str">
            <v>Others</v>
          </cell>
          <cell r="C62" t="str">
            <v>%</v>
          </cell>
          <cell r="D62">
            <v>0.1</v>
          </cell>
          <cell r="E62">
            <v>0</v>
          </cell>
          <cell r="F62">
            <v>0</v>
          </cell>
          <cell r="G62">
            <v>0.2</v>
          </cell>
          <cell r="H62">
            <v>157</v>
          </cell>
          <cell r="I62">
            <v>268.755</v>
          </cell>
          <cell r="J62">
            <v>9.7471765448307366</v>
          </cell>
          <cell r="K62">
            <v>435</v>
          </cell>
          <cell r="L62">
            <v>1910941</v>
          </cell>
          <cell r="M62">
            <v>0.69305796334041769</v>
          </cell>
          <cell r="N62">
            <v>1910941</v>
          </cell>
          <cell r="O62">
            <v>0.69305796334041769</v>
          </cell>
          <cell r="P62">
            <v>6239</v>
          </cell>
          <cell r="Q62">
            <v>2.2627536032147857</v>
          </cell>
        </row>
        <row r="63">
          <cell r="A63">
            <v>7</v>
          </cell>
          <cell r="B63" t="str">
            <v xml:space="preserve">Planned  Outage         Rate          </v>
          </cell>
          <cell r="C63" t="str">
            <v>MU</v>
          </cell>
          <cell r="D63">
            <v>4231.29</v>
          </cell>
          <cell r="E63">
            <v>3432.3410099999996</v>
          </cell>
          <cell r="F63">
            <v>3544</v>
          </cell>
          <cell r="G63">
            <v>3784.7</v>
          </cell>
          <cell r="H63">
            <v>4061.5740000000001</v>
          </cell>
          <cell r="I63">
            <v>266.60000000000002</v>
          </cell>
          <cell r="J63">
            <v>9.7890543244781458</v>
          </cell>
          <cell r="K63">
            <v>430</v>
          </cell>
          <cell r="L63">
            <v>2064016</v>
          </cell>
          <cell r="M63">
            <v>0.75786814518349888</v>
          </cell>
          <cell r="N63">
            <v>2064016</v>
          </cell>
          <cell r="O63">
            <v>0.75786814518349888</v>
          </cell>
          <cell r="P63">
            <v>5152</v>
          </cell>
          <cell r="Q63">
            <v>1.8917182250454387</v>
          </cell>
        </row>
        <row r="64">
          <cell r="A64" t="str">
            <v>a</v>
          </cell>
          <cell r="B64" t="str">
            <v>99-00</v>
          </cell>
          <cell r="C64" t="str">
            <v>No</v>
          </cell>
          <cell r="D64">
            <v>24</v>
          </cell>
          <cell r="E64">
            <v>24</v>
          </cell>
          <cell r="F64">
            <v>20</v>
          </cell>
          <cell r="G64">
            <v>24</v>
          </cell>
          <cell r="H64">
            <v>24</v>
          </cell>
          <cell r="I64">
            <v>260.7</v>
          </cell>
          <cell r="J64">
            <v>10</v>
          </cell>
          <cell r="K64">
            <v>420</v>
          </cell>
          <cell r="L64">
            <v>2054539</v>
          </cell>
          <cell r="M64">
            <v>0.79</v>
          </cell>
          <cell r="N64">
            <v>2054539</v>
          </cell>
          <cell r="O64">
            <v>0.79</v>
          </cell>
          <cell r="P64">
            <v>3915</v>
          </cell>
          <cell r="Q64">
            <v>1.5</v>
          </cell>
        </row>
        <row r="65">
          <cell r="A65" t="str">
            <v>b</v>
          </cell>
          <cell r="B65" t="str">
            <v xml:space="preserve">                                                       **</v>
          </cell>
          <cell r="C65" t="str">
            <v>%</v>
          </cell>
          <cell r="D65">
            <v>15.62</v>
          </cell>
          <cell r="E65">
            <v>12.67</v>
          </cell>
          <cell r="F65">
            <v>13.08</v>
          </cell>
          <cell r="G65">
            <v>13.05</v>
          </cell>
          <cell r="H65">
            <v>13.2</v>
          </cell>
          <cell r="I65">
            <v>267.75</v>
          </cell>
          <cell r="J65">
            <v>9.59</v>
          </cell>
          <cell r="K65">
            <v>420</v>
          </cell>
          <cell r="L65">
            <v>2056216</v>
          </cell>
          <cell r="M65">
            <v>0.73599999999999999</v>
          </cell>
          <cell r="N65">
            <v>2056216</v>
          </cell>
          <cell r="O65">
            <v>0.73599999999999999</v>
          </cell>
          <cell r="P65">
            <v>3523</v>
          </cell>
          <cell r="Q65">
            <v>1.26</v>
          </cell>
        </row>
        <row r="66">
          <cell r="A66">
            <v>8</v>
          </cell>
          <cell r="B66" t="str">
            <v xml:space="preserve">Forced   Outage   </v>
          </cell>
          <cell r="C66" t="str">
            <v>MU</v>
          </cell>
          <cell r="D66">
            <v>2568.61</v>
          </cell>
          <cell r="E66">
            <v>2988.0600899999995</v>
          </cell>
          <cell r="F66">
            <v>2626.63</v>
          </cell>
          <cell r="G66">
            <v>2200.5</v>
          </cell>
          <cell r="H66">
            <v>4061.5740000000001</v>
          </cell>
          <cell r="I66">
            <v>262.90099999999995</v>
          </cell>
          <cell r="J66">
            <v>9.6737254365345873</v>
          </cell>
          <cell r="K66">
            <v>429</v>
          </cell>
          <cell r="L66">
            <v>0</v>
          </cell>
          <cell r="M66">
            <v>0</v>
          </cell>
          <cell r="N66">
            <v>1985758.2</v>
          </cell>
          <cell r="O66">
            <v>0.73128044751123489</v>
          </cell>
          <cell r="P66">
            <v>5580.2</v>
          </cell>
          <cell r="Q66">
            <v>2.0517975914584965</v>
          </cell>
        </row>
        <row r="67">
          <cell r="A67" t="str">
            <v>a</v>
          </cell>
          <cell r="B67" t="str">
            <v>88-89</v>
          </cell>
          <cell r="C67" t="str">
            <v>No</v>
          </cell>
          <cell r="D67">
            <v>679</v>
          </cell>
          <cell r="E67">
            <v>662</v>
          </cell>
          <cell r="F67">
            <v>618</v>
          </cell>
          <cell r="G67">
            <v>570</v>
          </cell>
          <cell r="H67">
            <v>669</v>
          </cell>
          <cell r="I67" t="str">
            <v/>
          </cell>
          <cell r="J67">
            <v>0</v>
          </cell>
          <cell r="K67">
            <v>405</v>
          </cell>
          <cell r="L67">
            <v>0.79908707188425532</v>
          </cell>
          <cell r="M67">
            <v>10940</v>
          </cell>
          <cell r="N67">
            <v>1243803</v>
          </cell>
          <cell r="O67">
            <v>0.79908707188425532</v>
          </cell>
          <cell r="P67">
            <v>10940</v>
          </cell>
          <cell r="Q67">
            <v>7.0284543182592047</v>
          </cell>
        </row>
        <row r="68">
          <cell r="A68" t="str">
            <v>b</v>
          </cell>
          <cell r="B68" t="str">
            <v xml:space="preserve">                                                      **</v>
          </cell>
          <cell r="C68" t="str">
            <v>%</v>
          </cell>
          <cell r="D68">
            <v>9.48</v>
          </cell>
          <cell r="E68">
            <v>11.03</v>
          </cell>
          <cell r="F68">
            <v>9.69</v>
          </cell>
          <cell r="G68">
            <v>7.84</v>
          </cell>
          <cell r="H68">
            <v>9.1300000000000008</v>
          </cell>
          <cell r="I68">
            <v>149</v>
          </cell>
          <cell r="J68">
            <v>8.8501882892407853</v>
          </cell>
          <cell r="K68">
            <v>420</v>
          </cell>
          <cell r="L68">
            <v>1297045</v>
          </cell>
          <cell r="M68">
            <v>0.77040889057841033</v>
          </cell>
          <cell r="N68">
            <v>1297045</v>
          </cell>
          <cell r="O68">
            <v>0.77040889057841033</v>
          </cell>
          <cell r="P68">
            <v>6352</v>
          </cell>
          <cell r="Q68">
            <v>3.7729124841112394</v>
          </cell>
        </row>
        <row r="69">
          <cell r="A69" t="str">
            <v>c</v>
          </cell>
          <cell r="B69" t="str">
            <v>Boiler Tube Leakages</v>
          </cell>
          <cell r="C69" t="str">
            <v>MU</v>
          </cell>
          <cell r="D69">
            <v>1719</v>
          </cell>
          <cell r="E69">
            <v>1560.40128</v>
          </cell>
          <cell r="F69">
            <v>1408.83</v>
          </cell>
          <cell r="G69">
            <v>1466.97</v>
          </cell>
          <cell r="H69">
            <v>1426.91</v>
          </cell>
          <cell r="I69">
            <v>260.75</v>
          </cell>
          <cell r="J69">
            <v>9.4181854958137379</v>
          </cell>
          <cell r="K69">
            <v>420</v>
          </cell>
          <cell r="L69">
            <v>1963008</v>
          </cell>
          <cell r="M69">
            <v>0.70903062219621615</v>
          </cell>
          <cell r="N69">
            <v>1963008</v>
          </cell>
          <cell r="O69">
            <v>0.70903062219621615</v>
          </cell>
          <cell r="P69">
            <v>7928</v>
          </cell>
          <cell r="Q69">
            <v>2.8635618259179796</v>
          </cell>
        </row>
        <row r="70">
          <cell r="A70" t="str">
            <v>d</v>
          </cell>
          <cell r="B70" t="str">
            <v>91-92</v>
          </cell>
          <cell r="C70" t="str">
            <v>No</v>
          </cell>
          <cell r="D70">
            <v>185</v>
          </cell>
          <cell r="E70">
            <v>197</v>
          </cell>
          <cell r="F70">
            <v>191</v>
          </cell>
          <cell r="G70">
            <v>184</v>
          </cell>
          <cell r="H70">
            <v>157</v>
          </cell>
          <cell r="I70">
            <v>189.16</v>
          </cell>
          <cell r="J70">
            <v>9.2642384527605142</v>
          </cell>
          <cell r="K70">
            <v>420</v>
          </cell>
          <cell r="L70">
            <v>1514144</v>
          </cell>
          <cell r="M70">
            <v>0.7415622260423248</v>
          </cell>
          <cell r="N70">
            <v>1514144</v>
          </cell>
          <cell r="O70">
            <v>0.7415622260423248</v>
          </cell>
          <cell r="P70">
            <v>10879</v>
          </cell>
          <cell r="Q70">
            <v>5.3280635508343011</v>
          </cell>
        </row>
        <row r="71">
          <cell r="A71" t="str">
            <v>e</v>
          </cell>
          <cell r="B71" t="str">
            <v>92-93</v>
          </cell>
          <cell r="C71" t="str">
            <v>%</v>
          </cell>
          <cell r="D71">
            <v>6.34</v>
          </cell>
          <cell r="E71">
            <v>5.76</v>
          </cell>
          <cell r="F71">
            <v>5.2</v>
          </cell>
          <cell r="G71">
            <v>5.4</v>
          </cell>
          <cell r="H71">
            <v>4.6399999999999997</v>
          </cell>
          <cell r="I71">
            <v>229.96</v>
          </cell>
          <cell r="J71">
            <v>9.3963241723667323</v>
          </cell>
          <cell r="K71">
            <v>420</v>
          </cell>
          <cell r="L71">
            <v>1717518</v>
          </cell>
          <cell r="M71">
            <v>0.7017896982029469</v>
          </cell>
          <cell r="N71">
            <v>1717518</v>
          </cell>
          <cell r="O71">
            <v>0.7017896982029469</v>
          </cell>
          <cell r="P71">
            <v>12666</v>
          </cell>
          <cell r="Q71">
            <v>5.1754149403025318</v>
          </cell>
        </row>
        <row r="72">
          <cell r="A72">
            <v>9</v>
          </cell>
          <cell r="B72" t="str">
            <v>Total          Coal           Consumption</v>
          </cell>
          <cell r="C72" t="str">
            <v>1000MT</v>
          </cell>
          <cell r="D72">
            <v>13482.3</v>
          </cell>
          <cell r="E72">
            <v>14265.226000000001</v>
          </cell>
          <cell r="F72">
            <v>14547.769</v>
          </cell>
          <cell r="G72">
            <v>15648.859</v>
          </cell>
          <cell r="H72">
            <v>16020.288</v>
          </cell>
          <cell r="I72">
            <v>241.17</v>
          </cell>
          <cell r="J72">
            <v>9.9037833709083287</v>
          </cell>
          <cell r="K72">
            <v>425</v>
          </cell>
          <cell r="L72">
            <v>1694854</v>
          </cell>
          <cell r="M72">
            <v>0.69600144550804266</v>
          </cell>
          <cell r="N72">
            <v>1694854</v>
          </cell>
          <cell r="O72">
            <v>0.69600144550804266</v>
          </cell>
          <cell r="P72">
            <v>12366.135</v>
          </cell>
          <cell r="Q72">
            <v>5.0782237498614036</v>
          </cell>
        </row>
        <row r="73">
          <cell r="A73">
            <v>10</v>
          </cell>
          <cell r="B73" t="str">
            <v xml:space="preserve">COST OF  Coal consumed @ Rs 800 /MT </v>
          </cell>
          <cell r="C73" t="str">
            <v>Cr Rs.</v>
          </cell>
          <cell r="D73">
            <v>1078.5840000000001</v>
          </cell>
          <cell r="E73">
            <v>1141.2180800000001</v>
          </cell>
          <cell r="F73">
            <v>1163.82152</v>
          </cell>
          <cell r="G73">
            <v>1251.9087200000001</v>
          </cell>
          <cell r="H73">
            <v>1281.6230399999999</v>
          </cell>
          <cell r="I73">
            <v>207</v>
          </cell>
          <cell r="J73">
            <v>9.9903474903474905</v>
          </cell>
          <cell r="K73">
            <v>420</v>
          </cell>
          <cell r="L73">
            <v>1388587</v>
          </cell>
          <cell r="M73">
            <v>0.6701674710424711</v>
          </cell>
          <cell r="N73">
            <v>1388587</v>
          </cell>
          <cell r="O73">
            <v>0.6701674710424711</v>
          </cell>
          <cell r="P73">
            <v>9236</v>
          </cell>
          <cell r="Q73">
            <v>4.4575289575289574</v>
          </cell>
        </row>
        <row r="74">
          <cell r="A74">
            <v>11</v>
          </cell>
          <cell r="B74" t="str">
            <v>Specific    Coal           Consumption</v>
          </cell>
          <cell r="C74" t="str">
            <v>Kg/Kwh</v>
          </cell>
          <cell r="D74">
            <v>0.8</v>
          </cell>
          <cell r="E74">
            <v>0.79</v>
          </cell>
          <cell r="F74">
            <v>0.79</v>
          </cell>
          <cell r="G74">
            <v>0.78</v>
          </cell>
          <cell r="H74">
            <v>0.78</v>
          </cell>
          <cell r="I74">
            <v>200</v>
          </cell>
          <cell r="J74">
            <v>9.8775187672856575</v>
          </cell>
          <cell r="K74">
            <v>420</v>
          </cell>
          <cell r="L74">
            <v>1377039</v>
          </cell>
          <cell r="M74">
            <v>0.68008642828921373</v>
          </cell>
          <cell r="N74">
            <v>1377039</v>
          </cell>
          <cell r="O74">
            <v>0.68008642828921373</v>
          </cell>
          <cell r="P74">
            <v>6316</v>
          </cell>
          <cell r="Q74">
            <v>3.1193204267088106</v>
          </cell>
        </row>
        <row r="75">
          <cell r="A75">
            <v>12</v>
          </cell>
          <cell r="B75" t="str">
            <v>Total          Fuel Oil     Consumption</v>
          </cell>
          <cell r="C75" t="str">
            <v>1000KL</v>
          </cell>
          <cell r="D75">
            <v>86.83</v>
          </cell>
          <cell r="E75">
            <v>66.355000000000004</v>
          </cell>
          <cell r="F75">
            <v>51.347000000000001</v>
          </cell>
          <cell r="G75">
            <v>58.731999999999999</v>
          </cell>
          <cell r="H75">
            <v>65.579260000000005</v>
          </cell>
          <cell r="I75">
            <v>221.2</v>
          </cell>
          <cell r="J75">
            <v>10.051804053439971</v>
          </cell>
          <cell r="K75">
            <v>415</v>
          </cell>
          <cell r="L75">
            <v>1498328</v>
          </cell>
          <cell r="M75">
            <v>0.68087248932109423</v>
          </cell>
          <cell r="N75">
            <v>1498328</v>
          </cell>
          <cell r="O75">
            <v>0.68087248932109423</v>
          </cell>
          <cell r="P75">
            <v>8360</v>
          </cell>
          <cell r="Q75">
            <v>3.7989639189312006</v>
          </cell>
        </row>
        <row r="76">
          <cell r="A76">
            <v>13</v>
          </cell>
          <cell r="B76" t="str">
            <v>COST OF  Fuel oil consumed  @ Rs 7500 per MT</v>
          </cell>
          <cell r="C76" t="str">
            <v>Cr Rs.</v>
          </cell>
          <cell r="D76">
            <v>65.122500000000002</v>
          </cell>
          <cell r="E76">
            <v>49.766250000000007</v>
          </cell>
          <cell r="F76">
            <v>38.510250000000006</v>
          </cell>
          <cell r="G76">
            <v>44.048999999999999</v>
          </cell>
          <cell r="H76">
            <v>49.184445000000004</v>
          </cell>
          <cell r="I76">
            <v>227.755</v>
          </cell>
          <cell r="J76">
            <v>10.015787436894229</v>
          </cell>
          <cell r="K76">
            <v>440</v>
          </cell>
          <cell r="L76">
            <v>1574060</v>
          </cell>
          <cell r="M76">
            <v>0.69221094478354939</v>
          </cell>
          <cell r="N76">
            <v>1574060</v>
          </cell>
          <cell r="O76">
            <v>0.69221094478354939</v>
          </cell>
          <cell r="P76">
            <v>5914</v>
          </cell>
          <cell r="Q76">
            <v>2.6007493535506341</v>
          </cell>
        </row>
        <row r="77">
          <cell r="A77">
            <v>14</v>
          </cell>
          <cell r="B77" t="str">
            <v xml:space="preserve">Specific    Fuel Oil      Consumption </v>
          </cell>
          <cell r="C77" t="str">
            <v>ml/Kwh</v>
          </cell>
          <cell r="D77">
            <v>5.15</v>
          </cell>
          <cell r="E77">
            <v>3.69</v>
          </cell>
          <cell r="F77">
            <v>2.78</v>
          </cell>
          <cell r="G77">
            <v>2.29</v>
          </cell>
          <cell r="H77">
            <v>3.22</v>
          </cell>
          <cell r="I77">
            <v>265</v>
          </cell>
          <cell r="J77">
            <v>10.213048036011594</v>
          </cell>
          <cell r="K77">
            <v>420</v>
          </cell>
          <cell r="L77">
            <v>1991333</v>
          </cell>
          <cell r="M77">
            <v>0.76745583338471979</v>
          </cell>
          <cell r="N77">
            <v>1991333</v>
          </cell>
          <cell r="O77">
            <v>0.76745583338471979</v>
          </cell>
          <cell r="P77">
            <v>3723</v>
          </cell>
          <cell r="Q77">
            <v>1.4348368995498553</v>
          </cell>
        </row>
        <row r="78">
          <cell r="A78">
            <v>15</v>
          </cell>
          <cell r="B78" t="str">
            <v>Cost of  Fuels  per  Kwh  Generated</v>
          </cell>
          <cell r="C78" t="str">
            <v>Paise</v>
          </cell>
          <cell r="D78">
            <v>67.807466308412231</v>
          </cell>
          <cell r="E78">
            <v>66.288429706067333</v>
          </cell>
          <cell r="F78">
            <v>65.091569719441793</v>
          </cell>
          <cell r="G78">
            <v>64.326948410685389</v>
          </cell>
          <cell r="H78">
            <v>65.184887114889449</v>
          </cell>
          <cell r="I78">
            <v>228</v>
          </cell>
          <cell r="J78">
            <v>9.5</v>
          </cell>
          <cell r="K78">
            <v>415</v>
          </cell>
          <cell r="L78">
            <v>1887370</v>
          </cell>
          <cell r="M78">
            <v>0.79</v>
          </cell>
          <cell r="N78">
            <v>1887370</v>
          </cell>
          <cell r="O78">
            <v>0.79</v>
          </cell>
          <cell r="P78">
            <v>3313</v>
          </cell>
          <cell r="Q78">
            <v>1.38</v>
          </cell>
        </row>
        <row r="79">
          <cell r="A79">
            <v>16</v>
          </cell>
          <cell r="B79" t="str">
            <v>Thermal  Auxiliary Consumption   Total</v>
          </cell>
          <cell r="C79" t="str">
            <v>MU</v>
          </cell>
          <cell r="D79">
            <v>1650.79</v>
          </cell>
          <cell r="E79">
            <v>1766.22</v>
          </cell>
          <cell r="F79">
            <v>1783.99</v>
          </cell>
          <cell r="G79">
            <v>1952.78</v>
          </cell>
          <cell r="H79">
            <v>1982.05</v>
          </cell>
          <cell r="I79">
            <v>216.61</v>
          </cell>
          <cell r="J79">
            <v>10.01</v>
          </cell>
          <cell r="K79">
            <v>410</v>
          </cell>
          <cell r="L79">
            <v>1588622</v>
          </cell>
          <cell r="M79">
            <v>0.73399999999999999</v>
          </cell>
          <cell r="N79">
            <v>1588622</v>
          </cell>
          <cell r="O79">
            <v>0.73399999999999999</v>
          </cell>
          <cell r="P79">
            <v>3183</v>
          </cell>
          <cell r="Q79">
            <v>1.47</v>
          </cell>
        </row>
        <row r="80">
          <cell r="A80">
            <v>17</v>
          </cell>
          <cell r="B80" t="str">
            <v>Thermal  Auxiliary Consumption   Percentage</v>
          </cell>
          <cell r="C80" t="str">
            <v>%</v>
          </cell>
          <cell r="D80">
            <v>9.7871164767590138</v>
          </cell>
          <cell r="E80">
            <v>9.8305197949539984</v>
          </cell>
          <cell r="F80">
            <v>9.66</v>
          </cell>
          <cell r="G80">
            <v>9.69</v>
          </cell>
          <cell r="H80">
            <v>9.7100000000000009</v>
          </cell>
          <cell r="I80">
            <v>231.71300000000002</v>
          </cell>
          <cell r="J80">
            <v>9.9581279052691585</v>
          </cell>
          <cell r="K80">
            <v>420</v>
          </cell>
          <cell r="L80">
            <v>0</v>
          </cell>
          <cell r="M80">
            <v>0</v>
          </cell>
          <cell r="N80">
            <v>1707942.6</v>
          </cell>
          <cell r="O80">
            <v>0.73290785349787269</v>
          </cell>
          <cell r="P80">
            <v>4898.6000000000004</v>
          </cell>
          <cell r="Q80">
            <v>2.1369100344063381</v>
          </cell>
        </row>
        <row r="81">
          <cell r="A81">
            <v>18</v>
          </cell>
          <cell r="B81" t="str">
            <v>Cost of  Fuels  per  Kwh  sent out</v>
          </cell>
          <cell r="C81" t="str">
            <v>Paise</v>
          </cell>
          <cell r="D81">
            <v>75.163838755850691</v>
          </cell>
          <cell r="E81">
            <v>73.515373001293781</v>
          </cell>
          <cell r="F81">
            <v>72.050275657082594</v>
          </cell>
          <cell r="G81">
            <v>71.231359969747686</v>
          </cell>
          <cell r="H81">
            <v>72.193720082196648</v>
          </cell>
          <cell r="I81">
            <v>0</v>
          </cell>
          <cell r="J81">
            <v>0</v>
          </cell>
          <cell r="K81" t="str">
            <v/>
          </cell>
          <cell r="L81" t="str">
            <v/>
          </cell>
          <cell r="M81" t="str">
            <v/>
          </cell>
          <cell r="N81">
            <v>2885155</v>
          </cell>
          <cell r="O81">
            <v>0.79682804904993376</v>
          </cell>
          <cell r="P81">
            <v>19512</v>
          </cell>
          <cell r="Q81">
            <v>5.388864339372514</v>
          </cell>
        </row>
        <row r="82">
          <cell r="A82" t="str">
            <v>Note :-</v>
          </cell>
          <cell r="B82" t="str">
            <v>89-90</v>
          </cell>
          <cell r="C82">
            <v>840</v>
          </cell>
          <cell r="D82">
            <v>3560</v>
          </cell>
          <cell r="E82">
            <v>4053.42</v>
          </cell>
          <cell r="F82">
            <v>113.86011235955056</v>
          </cell>
          <cell r="G82">
            <v>63.195</v>
          </cell>
          <cell r="H82">
            <v>55.085616438356162</v>
          </cell>
          <cell r="I82">
            <v>354</v>
          </cell>
          <cell r="J82">
            <v>8.7333658984265146</v>
          </cell>
          <cell r="K82" t="str">
            <v/>
          </cell>
          <cell r="L82">
            <v>159088</v>
          </cell>
          <cell r="M82">
            <v>3250742</v>
          </cell>
          <cell r="N82">
            <v>3102469</v>
          </cell>
          <cell r="O82">
            <v>0.76539539450636751</v>
          </cell>
          <cell r="P82">
            <v>16389</v>
          </cell>
          <cell r="Q82">
            <v>4.0432523646698346</v>
          </cell>
        </row>
        <row r="83">
          <cell r="A83">
            <v>1</v>
          </cell>
          <cell r="B83" t="str">
            <v>In 1994-95 &amp;1999-2000specific oil consumption is more due to stablisation of both units of Sanjay Gandhi thermal Power Station.</v>
          </cell>
          <cell r="C83">
            <v>840</v>
          </cell>
          <cell r="D83">
            <v>4400</v>
          </cell>
          <cell r="E83">
            <v>5060.96</v>
          </cell>
          <cell r="F83">
            <v>115.02181818181818</v>
          </cell>
          <cell r="G83">
            <v>81.45</v>
          </cell>
          <cell r="H83">
            <v>68.777995216351385</v>
          </cell>
          <cell r="I83">
            <v>473.01</v>
          </cell>
          <cell r="J83">
            <v>9.3462505137365248</v>
          </cell>
          <cell r="K83" t="str">
            <v/>
          </cell>
          <cell r="L83">
            <v>313023</v>
          </cell>
          <cell r="M83">
            <v>3289767</v>
          </cell>
          <cell r="N83">
            <v>3582839</v>
          </cell>
          <cell r="O83">
            <v>0.7079366365274572</v>
          </cell>
          <cell r="P83">
            <v>19299</v>
          </cell>
          <cell r="Q83">
            <v>3.8133081470709116</v>
          </cell>
        </row>
        <row r="84">
          <cell r="A84">
            <v>2</v>
          </cell>
          <cell r="B84" t="str">
            <v xml:space="preserve"> Heavy and unprcedented rains all over resulting in wet coal problems in thermal stations.</v>
          </cell>
          <cell r="C84">
            <v>840</v>
          </cell>
          <cell r="D84">
            <v>4400</v>
          </cell>
          <cell r="E84">
            <v>4649.3999999999996</v>
          </cell>
          <cell r="F84" t="str">
            <v/>
          </cell>
          <cell r="G84">
            <v>78.054999999999993</v>
          </cell>
          <cell r="H84">
            <v>63.012295081967203</v>
          </cell>
          <cell r="I84">
            <v>444.15999999999997</v>
          </cell>
          <cell r="J84">
            <v>9.5530606099711797</v>
          </cell>
          <cell r="K84" t="str">
            <v/>
          </cell>
          <cell r="L84">
            <v>123702</v>
          </cell>
          <cell r="M84">
            <v>3358189</v>
          </cell>
          <cell r="N84">
            <v>3468442</v>
          </cell>
          <cell r="O84">
            <v>0.74599776315223465</v>
          </cell>
          <cell r="P84">
            <v>25027</v>
          </cell>
          <cell r="Q84">
            <v>5.3828450982922531</v>
          </cell>
        </row>
        <row r="85">
          <cell r="A85">
            <v>3</v>
          </cell>
          <cell r="B85" t="str">
            <v>Considering SGTPS # 1 wef :  01.01.95  , # 2 wef : 01.04.95 ,.# 3 w.e.f : 01.09.99&amp; # 4 w.e.f : 01.04.2000.</v>
          </cell>
          <cell r="C85">
            <v>840</v>
          </cell>
          <cell r="D85">
            <v>4800</v>
          </cell>
          <cell r="E85">
            <v>4853.41</v>
          </cell>
          <cell r="F85">
            <v>101.11270833333333</v>
          </cell>
          <cell r="G85">
            <v>79.78</v>
          </cell>
          <cell r="H85">
            <v>65.957409219395515</v>
          </cell>
          <cell r="I85">
            <v>454.39</v>
          </cell>
          <cell r="J85">
            <v>9.3622834254678668</v>
          </cell>
          <cell r="K85" t="str">
            <v/>
          </cell>
          <cell r="L85">
            <v>99032</v>
          </cell>
          <cell r="M85">
            <v>3326019</v>
          </cell>
          <cell r="N85">
            <v>3418029</v>
          </cell>
          <cell r="O85">
            <v>0.70425309215582443</v>
          </cell>
          <cell r="P85">
            <v>25049</v>
          </cell>
          <cell r="Q85">
            <v>5.1611135263659982</v>
          </cell>
        </row>
        <row r="86">
          <cell r="A86">
            <v>4</v>
          </cell>
          <cell r="B86" t="str">
            <v>Considering  Cost of Coal &amp; Fuel oil same for all the  years for comparision purpose .                                         .</v>
          </cell>
          <cell r="C86">
            <v>840</v>
          </cell>
          <cell r="D86">
            <v>5000</v>
          </cell>
          <cell r="E86" t="str">
            <v/>
          </cell>
          <cell r="F86">
            <v>98.800600000000017</v>
          </cell>
          <cell r="G86">
            <v>80.135999999999996</v>
          </cell>
          <cell r="H86">
            <v>67.134567297238533</v>
          </cell>
          <cell r="I86">
            <v>495.423</v>
          </cell>
          <cell r="J86">
            <v>10.028744764707906</v>
          </cell>
          <cell r="K86">
            <v>865</v>
          </cell>
          <cell r="L86">
            <v>248312</v>
          </cell>
          <cell r="M86">
            <v>3304685</v>
          </cell>
          <cell r="N86">
            <v>3429131</v>
          </cell>
          <cell r="O86">
            <v>0.69415185737738416</v>
          </cell>
          <cell r="P86">
            <v>22823.625</v>
          </cell>
          <cell r="Q86">
            <v>4.6201389465246159</v>
          </cell>
        </row>
        <row r="87">
          <cell r="A87">
            <v>5</v>
          </cell>
          <cell r="B87" t="str">
            <v>Totals  may  not  tally  due  to  rounding  off.</v>
          </cell>
          <cell r="C87">
            <v>840</v>
          </cell>
          <cell r="D87">
            <v>5000</v>
          </cell>
          <cell r="E87">
            <v>4455</v>
          </cell>
          <cell r="F87">
            <v>89.1</v>
          </cell>
          <cell r="G87">
            <v>72.3</v>
          </cell>
          <cell r="H87">
            <v>60.543052837573384</v>
          </cell>
          <cell r="I87">
            <v>460</v>
          </cell>
          <cell r="J87">
            <v>10.325476992143658</v>
          </cell>
          <cell r="K87">
            <v>840</v>
          </cell>
          <cell r="L87">
            <v>152721</v>
          </cell>
          <cell r="M87">
            <v>3059426</v>
          </cell>
          <cell r="N87">
            <v>2990505</v>
          </cell>
          <cell r="O87">
            <v>0.67126936026936024</v>
          </cell>
          <cell r="P87">
            <v>21509</v>
          </cell>
          <cell r="Q87">
            <v>4.8280583613916948</v>
          </cell>
        </row>
        <row r="88">
          <cell r="B88" t="str">
            <v>95-96</v>
          </cell>
          <cell r="C88">
            <v>840</v>
          </cell>
          <cell r="D88">
            <v>5050</v>
          </cell>
          <cell r="E88">
            <v>4660.8</v>
          </cell>
          <cell r="F88">
            <v>92.29306930693069</v>
          </cell>
          <cell r="G88">
            <v>73</v>
          </cell>
          <cell r="H88">
            <v>63.16679677335415</v>
          </cell>
          <cell r="I88">
            <v>467.8</v>
          </cell>
          <cell r="J88">
            <v>10.03690353587367</v>
          </cell>
          <cell r="K88">
            <v>840</v>
          </cell>
          <cell r="L88">
            <v>281544</v>
          </cell>
          <cell r="M88">
            <v>3036370</v>
          </cell>
          <cell r="N88">
            <v>3184503</v>
          </cell>
          <cell r="O88">
            <v>0.68325244593202883</v>
          </cell>
          <cell r="P88">
            <v>15143</v>
          </cell>
          <cell r="Q88">
            <v>3.2490130449708206</v>
          </cell>
        </row>
        <row r="89">
          <cell r="A89" t="str">
            <v>EXECUTIVE SUMMARY</v>
          </cell>
          <cell r="B89" t="str">
            <v>96-97</v>
          </cell>
          <cell r="C89">
            <v>840</v>
          </cell>
          <cell r="D89">
            <v>5100</v>
          </cell>
          <cell r="E89">
            <v>4913.1000000000004</v>
          </cell>
          <cell r="F89">
            <v>96.335294117647067</v>
          </cell>
          <cell r="G89">
            <v>76.599999999999994</v>
          </cell>
          <cell r="H89">
            <v>66.768590998043067</v>
          </cell>
          <cell r="I89">
            <v>471.9</v>
          </cell>
          <cell r="J89">
            <v>9.6049337485497954</v>
          </cell>
          <cell r="K89">
            <v>840</v>
          </cell>
          <cell r="L89">
            <v>134441</v>
          </cell>
          <cell r="M89">
            <v>3393898</v>
          </cell>
          <cell r="N89">
            <v>3341407</v>
          </cell>
          <cell r="O89">
            <v>0.68010156520323217</v>
          </cell>
          <cell r="P89">
            <v>17432</v>
          </cell>
          <cell r="Q89">
            <v>3.548065376239034</v>
          </cell>
        </row>
        <row r="90">
          <cell r="A90" t="str">
            <v>91-92 to 95-96</v>
          </cell>
          <cell r="B90" t="str">
            <v>97-98</v>
          </cell>
          <cell r="C90">
            <v>840</v>
          </cell>
          <cell r="D90">
            <v>5100</v>
          </cell>
          <cell r="E90">
            <v>5031.22</v>
          </cell>
          <cell r="F90">
            <v>98.651372549019612</v>
          </cell>
          <cell r="G90">
            <v>76.599999999999994</v>
          </cell>
          <cell r="H90">
            <v>68.373831267666887</v>
          </cell>
          <cell r="I90">
            <v>496.51</v>
          </cell>
          <cell r="J90">
            <v>9.8685805828407425</v>
          </cell>
          <cell r="K90">
            <v>870</v>
          </cell>
          <cell r="L90">
            <v>225761</v>
          </cell>
          <cell r="M90">
            <v>3512855</v>
          </cell>
          <cell r="N90">
            <v>3485001</v>
          </cell>
          <cell r="O90">
            <v>0.69267513644801859</v>
          </cell>
          <cell r="P90">
            <v>12153</v>
          </cell>
          <cell r="Q90">
            <v>2.415517508675828</v>
          </cell>
        </row>
        <row r="91">
          <cell r="A91" t="str">
            <v xml:space="preserve"> HYDEL GENETRATION</v>
          </cell>
          <cell r="B91" t="str">
            <v>98-99</v>
          </cell>
          <cell r="C91">
            <v>840</v>
          </cell>
          <cell r="D91">
            <v>5200</v>
          </cell>
          <cell r="E91">
            <v>5318.17</v>
          </cell>
          <cell r="F91">
            <v>102.27249999999999</v>
          </cell>
          <cell r="G91">
            <v>76.599999999999994</v>
          </cell>
          <cell r="H91">
            <v>72.273456186127419</v>
          </cell>
          <cell r="I91">
            <v>531.6</v>
          </cell>
          <cell r="J91">
            <v>9.9959196490522118</v>
          </cell>
          <cell r="K91">
            <v>840</v>
          </cell>
          <cell r="L91">
            <v>189000</v>
          </cell>
          <cell r="M91">
            <v>4085508</v>
          </cell>
          <cell r="N91">
            <v>4055349</v>
          </cell>
          <cell r="O91">
            <v>0.7625459509568141</v>
          </cell>
          <cell r="P91">
            <v>8875</v>
          </cell>
          <cell r="Q91">
            <v>1.6688071272637015</v>
          </cell>
        </row>
        <row r="92">
          <cell r="A92" t="str">
            <v/>
          </cell>
          <cell r="B92" t="str">
            <v>P A R T I C U L A R S</v>
          </cell>
          <cell r="C92">
            <v>840</v>
          </cell>
          <cell r="D92" t="str">
            <v>91-92</v>
          </cell>
          <cell r="E92" t="str">
            <v>92-93</v>
          </cell>
          <cell r="F92" t="str">
            <v>93-94</v>
          </cell>
          <cell r="G92" t="str">
            <v>94-95</v>
          </cell>
          <cell r="H92" t="str">
            <v xml:space="preserve">95-96 </v>
          </cell>
          <cell r="I92">
            <v>488.7</v>
          </cell>
          <cell r="J92">
            <v>9.7391339006357249</v>
          </cell>
          <cell r="K92">
            <v>815</v>
          </cell>
          <cell r="L92">
            <v>77595</v>
          </cell>
          <cell r="M92">
            <v>4123724</v>
          </cell>
          <cell r="N92">
            <v>3941909</v>
          </cell>
          <cell r="O92">
            <v>0.79</v>
          </cell>
          <cell r="P92">
            <v>7229</v>
          </cell>
          <cell r="Q92">
            <v>1.4406424998505352</v>
          </cell>
        </row>
        <row r="93">
          <cell r="A93">
            <v>1</v>
          </cell>
          <cell r="B93" t="str">
            <v>Hydel Generation(G'sagar+Pench+Bargi+Tons+ B'pur+HB))</v>
          </cell>
          <cell r="C93" t="str">
            <v>MU</v>
          </cell>
          <cell r="D93">
            <v>1324.15</v>
          </cell>
          <cell r="E93">
            <v>1295.48</v>
          </cell>
          <cell r="F93">
            <v>1589.68</v>
          </cell>
          <cell r="G93">
            <v>2280.4742339999998</v>
          </cell>
          <cell r="H93">
            <v>2141.34</v>
          </cell>
          <cell r="I93">
            <v>484.36</v>
          </cell>
          <cell r="J93">
            <v>9.773578890231871</v>
          </cell>
          <cell r="K93">
            <v>820</v>
          </cell>
          <cell r="L93">
            <v>259409</v>
          </cell>
          <cell r="M93">
            <v>3227819</v>
          </cell>
          <cell r="N93">
            <v>3644838</v>
          </cell>
          <cell r="O93">
            <v>0.73499999999999999</v>
          </cell>
          <cell r="P93">
            <v>6706</v>
          </cell>
          <cell r="Q93">
            <v>1.35</v>
          </cell>
        </row>
        <row r="94">
          <cell r="A94">
            <v>2</v>
          </cell>
          <cell r="B94" t="str">
            <v xml:space="preserve">Target (PLAN )   </v>
          </cell>
          <cell r="C94" t="str">
            <v>MU</v>
          </cell>
          <cell r="D94">
            <v>1771</v>
          </cell>
          <cell r="E94">
            <v>1870</v>
          </cell>
          <cell r="F94">
            <v>1870</v>
          </cell>
          <cell r="G94">
            <v>1965</v>
          </cell>
          <cell r="H94">
            <v>2035</v>
          </cell>
          <cell r="I94">
            <v>494.61400000000003</v>
          </cell>
          <cell r="J94">
            <v>9.7964293542620702</v>
          </cell>
          <cell r="K94">
            <v>837</v>
          </cell>
          <cell r="L94">
            <v>177241.2</v>
          </cell>
          <cell r="M94">
            <v>3668760.8</v>
          </cell>
          <cell r="N94">
            <v>3693700.8</v>
          </cell>
          <cell r="O94">
            <v>0.73206453052161291</v>
          </cell>
          <cell r="P94">
            <v>10479</v>
          </cell>
          <cell r="Q94">
            <v>2.0846065024058196</v>
          </cell>
        </row>
        <row r="95">
          <cell r="A95">
            <v>3</v>
          </cell>
          <cell r="B95" t="str">
            <v>ACHIEVEMENT Percentage of ( 2 )</v>
          </cell>
          <cell r="C95" t="str">
            <v>%</v>
          </cell>
          <cell r="D95">
            <v>74.768492377188025</v>
          </cell>
          <cell r="E95">
            <v>69.277005347593587</v>
          </cell>
          <cell r="F95">
            <v>85.009625668449203</v>
          </cell>
          <cell r="G95">
            <v>116.05466839694657</v>
          </cell>
          <cell r="H95">
            <v>105.23</v>
          </cell>
        </row>
        <row r="96">
          <cell r="A96">
            <v>4</v>
          </cell>
          <cell r="B96" t="str">
            <v>Hydel Generation M.P.Share</v>
          </cell>
          <cell r="C96" t="str">
            <v>MU</v>
          </cell>
          <cell r="D96">
            <v>1498.64</v>
          </cell>
          <cell r="E96">
            <v>1511.19</v>
          </cell>
          <cell r="F96">
            <v>1658.26</v>
          </cell>
          <cell r="G96">
            <v>2415.3094620000002</v>
          </cell>
          <cell r="H96">
            <v>2253.15</v>
          </cell>
        </row>
        <row r="97">
          <cell r="A97">
            <v>5</v>
          </cell>
          <cell r="B97" t="str">
            <v xml:space="preserve">Target (PLAN )   </v>
          </cell>
          <cell r="C97" t="str">
            <v>MU</v>
          </cell>
          <cell r="D97">
            <v>1846</v>
          </cell>
          <cell r="E97">
            <v>1938</v>
          </cell>
          <cell r="F97">
            <v>1990</v>
          </cell>
          <cell r="G97">
            <v>1999.9666666666667</v>
          </cell>
          <cell r="H97">
            <v>2059.33</v>
          </cell>
          <cell r="I97" t="str">
            <v>AUXILIARY CONSUMPTION</v>
          </cell>
          <cell r="J97" t="str">
            <v>MAXIMUM DEMAND</v>
          </cell>
          <cell r="K97" t="str">
            <v>MAXIMUM DEMAND</v>
          </cell>
          <cell r="L97" t="str">
            <v>COAL IN MT</v>
          </cell>
          <cell r="M97" t="str">
            <v>FUEL OIL CONSUMPTION</v>
          </cell>
          <cell r="N97" t="str">
            <v>COAL CONSUMED</v>
          </cell>
          <cell r="P97" t="str">
            <v>FUEL OIL CONSUMPTION</v>
          </cell>
        </row>
        <row r="98">
          <cell r="A98">
            <v>6</v>
          </cell>
          <cell r="B98" t="str">
            <v>ACHIEVEMENT Percentage of ( 5 )</v>
          </cell>
          <cell r="C98" t="str">
            <v>%</v>
          </cell>
          <cell r="D98">
            <v>81.183098591549296</v>
          </cell>
          <cell r="E98">
            <v>77.976780185758514</v>
          </cell>
          <cell r="F98">
            <v>83.32964824120603</v>
          </cell>
          <cell r="G98">
            <v>120.76748589143152</v>
          </cell>
          <cell r="H98">
            <v>109.41</v>
          </cell>
          <cell r="I98" t="str">
            <v>MKwh</v>
          </cell>
          <cell r="J98" t="str">
            <v>%</v>
          </cell>
          <cell r="K98" t="str">
            <v>MW</v>
          </cell>
          <cell r="L98" t="str">
            <v>OP.STOCK</v>
          </cell>
          <cell r="M98" t="str">
            <v>RECIEPT</v>
          </cell>
          <cell r="N98" t="str">
            <v>MT</v>
          </cell>
          <cell r="O98" t="str">
            <v>Kg/kWH</v>
          </cell>
          <cell r="P98" t="str">
            <v>KL</v>
          </cell>
          <cell r="Q98" t="str">
            <v>ml/KWH</v>
          </cell>
        </row>
        <row r="99">
          <cell r="A99">
            <v>7</v>
          </cell>
          <cell r="B99" t="str">
            <v xml:space="preserve">Reservoir Level at the end </v>
          </cell>
          <cell r="C99">
            <v>60</v>
          </cell>
          <cell r="D99">
            <v>300</v>
          </cell>
          <cell r="E99">
            <v>375.32</v>
          </cell>
          <cell r="F99">
            <v>125.10666666666667</v>
          </cell>
          <cell r="G99">
            <v>87.49</v>
          </cell>
          <cell r="H99">
            <v>71.407914764079152</v>
          </cell>
          <cell r="I99" t="str">
            <v/>
          </cell>
          <cell r="J99">
            <v>0</v>
          </cell>
          <cell r="K99">
            <v>61</v>
          </cell>
          <cell r="L99">
            <v>0.6740381541084941</v>
          </cell>
          <cell r="M99">
            <v>2143</v>
          </cell>
          <cell r="N99">
            <v>252980</v>
          </cell>
          <cell r="O99">
            <v>0.6740381541084941</v>
          </cell>
          <cell r="P99">
            <v>2143</v>
          </cell>
          <cell r="Q99">
            <v>5.7097943088564422</v>
          </cell>
        </row>
        <row r="100">
          <cell r="A100" t="str">
            <v>a</v>
          </cell>
          <cell r="B100" t="str">
            <v>GANDHISAGAR     MDDL   1250.00 Ft</v>
          </cell>
          <cell r="C100" t="str">
            <v>FT</v>
          </cell>
          <cell r="D100">
            <v>1284.51</v>
          </cell>
          <cell r="E100">
            <v>1253.47</v>
          </cell>
          <cell r="F100">
            <v>1250.8900000000001</v>
          </cell>
          <cell r="G100">
            <v>1295.67</v>
          </cell>
          <cell r="H100">
            <v>1288.95</v>
          </cell>
          <cell r="I100" t="str">
            <v/>
          </cell>
          <cell r="J100">
            <v>0</v>
          </cell>
          <cell r="K100">
            <v>60</v>
          </cell>
          <cell r="L100">
            <v>0.69326997616928421</v>
          </cell>
          <cell r="M100">
            <v>3121</v>
          </cell>
          <cell r="N100">
            <v>241459</v>
          </cell>
          <cell r="O100">
            <v>0.69326997616928421</v>
          </cell>
          <cell r="P100">
            <v>3121</v>
          </cell>
          <cell r="Q100">
            <v>8.9609233684573191</v>
          </cell>
        </row>
        <row r="101">
          <cell r="A101" t="str">
            <v/>
          </cell>
          <cell r="B101" t="str">
            <v>Energy   Contents   in   MKwh</v>
          </cell>
          <cell r="C101" t="str">
            <v>MU</v>
          </cell>
          <cell r="D101">
            <v>245</v>
          </cell>
          <cell r="E101">
            <v>14.5</v>
          </cell>
          <cell r="F101">
            <v>3.56</v>
          </cell>
          <cell r="G101">
            <v>408.4</v>
          </cell>
          <cell r="H101">
            <v>310</v>
          </cell>
          <cell r="I101">
            <v>21.16</v>
          </cell>
          <cell r="J101">
            <v>9.9557730309588788</v>
          </cell>
          <cell r="K101">
            <v>58</v>
          </cell>
          <cell r="L101">
            <v>159372</v>
          </cell>
          <cell r="M101">
            <v>0.74984473510868543</v>
          </cell>
          <cell r="N101">
            <v>159372</v>
          </cell>
          <cell r="O101">
            <v>0.74984473510868543</v>
          </cell>
          <cell r="P101">
            <v>5292</v>
          </cell>
          <cell r="Q101">
            <v>24.898842570810203</v>
          </cell>
        </row>
        <row r="102">
          <cell r="A102" t="str">
            <v>b</v>
          </cell>
          <cell r="B102" t="str">
            <v>PENCH           MDDL    464.50 M</v>
          </cell>
          <cell r="C102" t="str">
            <v>M</v>
          </cell>
          <cell r="D102">
            <v>464.42</v>
          </cell>
          <cell r="E102">
            <v>474.87</v>
          </cell>
          <cell r="F102">
            <v>483.64</v>
          </cell>
          <cell r="G102">
            <v>482.5</v>
          </cell>
          <cell r="H102">
            <v>472.9</v>
          </cell>
          <cell r="I102">
            <v>17.46</v>
          </cell>
          <cell r="J102">
            <v>10.477676428228518</v>
          </cell>
          <cell r="K102">
            <v>30</v>
          </cell>
          <cell r="L102">
            <v>126486</v>
          </cell>
          <cell r="M102">
            <v>0.75903744599135858</v>
          </cell>
          <cell r="N102">
            <v>126486</v>
          </cell>
          <cell r="O102">
            <v>0.75903744599135858</v>
          </cell>
          <cell r="P102">
            <v>1923</v>
          </cell>
          <cell r="Q102">
            <v>11.539846375420067</v>
          </cell>
        </row>
        <row r="103">
          <cell r="A103" t="str">
            <v/>
          </cell>
          <cell r="B103" t="str">
            <v>Energy   Contents   in   MKwh</v>
          </cell>
          <cell r="C103" t="str">
            <v>MU</v>
          </cell>
          <cell r="D103">
            <v>2.5</v>
          </cell>
          <cell r="E103">
            <v>83</v>
          </cell>
          <cell r="F103">
            <v>222.16</v>
          </cell>
          <cell r="G103">
            <v>202</v>
          </cell>
          <cell r="H103">
            <v>63</v>
          </cell>
          <cell r="I103">
            <v>29.54</v>
          </cell>
          <cell r="J103">
            <v>10.371826831923036</v>
          </cell>
          <cell r="K103">
            <v>50</v>
          </cell>
          <cell r="L103">
            <v>205036</v>
          </cell>
          <cell r="M103">
            <v>0.71990449773533227</v>
          </cell>
          <cell r="N103">
            <v>205036</v>
          </cell>
          <cell r="O103">
            <v>0.71990449773533227</v>
          </cell>
          <cell r="P103">
            <v>3864</v>
          </cell>
          <cell r="Q103">
            <v>13.566939363084161</v>
          </cell>
        </row>
        <row r="104">
          <cell r="A104" t="str">
            <v>c</v>
          </cell>
          <cell r="B104" t="str">
            <v>BARGI           MDDL    403.50 M</v>
          </cell>
          <cell r="C104" t="str">
            <v>M</v>
          </cell>
          <cell r="D104">
            <v>409</v>
          </cell>
          <cell r="E104">
            <v>414.4</v>
          </cell>
          <cell r="F104">
            <v>413.55</v>
          </cell>
          <cell r="G104">
            <v>418.15</v>
          </cell>
          <cell r="H104">
            <v>411.8</v>
          </cell>
          <cell r="I104">
            <v>32.345314999999999</v>
          </cell>
          <cell r="J104">
            <v>10.614452513544823</v>
          </cell>
          <cell r="K104">
            <v>50</v>
          </cell>
          <cell r="L104">
            <v>211815.05</v>
          </cell>
          <cell r="M104">
            <v>0.69509318115440277</v>
          </cell>
          <cell r="N104">
            <v>211815.05</v>
          </cell>
          <cell r="O104">
            <v>0.69509318115440277</v>
          </cell>
          <cell r="P104">
            <v>3308.25</v>
          </cell>
          <cell r="Q104">
            <v>10.856367460924297</v>
          </cell>
        </row>
        <row r="105">
          <cell r="A105" t="str">
            <v/>
          </cell>
          <cell r="B105" t="str">
            <v>Energy   Contents   in   MKwh</v>
          </cell>
          <cell r="C105" t="str">
            <v>MU</v>
          </cell>
          <cell r="D105">
            <v>44</v>
          </cell>
          <cell r="E105">
            <v>113</v>
          </cell>
          <cell r="F105">
            <v>100.15</v>
          </cell>
          <cell r="G105">
            <v>192.75</v>
          </cell>
          <cell r="H105">
            <v>77</v>
          </cell>
          <cell r="I105">
            <v>31.2</v>
          </cell>
          <cell r="J105">
            <v>10.249671484888305</v>
          </cell>
          <cell r="K105">
            <v>50</v>
          </cell>
          <cell r="L105">
            <v>214826</v>
          </cell>
          <cell r="M105">
            <v>0.70573587385019709</v>
          </cell>
          <cell r="N105">
            <v>214826</v>
          </cell>
          <cell r="O105">
            <v>0.70573587385019709</v>
          </cell>
          <cell r="P105">
            <v>5006</v>
          </cell>
          <cell r="Q105">
            <v>16.445466491458607</v>
          </cell>
        </row>
        <row r="106">
          <cell r="A106" t="str">
            <v>d</v>
          </cell>
          <cell r="B106" t="str">
            <v>TONS            MDDL    275.00 M</v>
          </cell>
          <cell r="C106" t="str">
            <v>M</v>
          </cell>
          <cell r="D106">
            <v>300</v>
          </cell>
          <cell r="E106">
            <v>294.39999999999998</v>
          </cell>
          <cell r="F106">
            <v>277.10000000000002</v>
          </cell>
          <cell r="G106">
            <v>277.3</v>
          </cell>
          <cell r="H106">
            <v>277.3</v>
          </cell>
          <cell r="I106">
            <v>32.299999999999997</v>
          </cell>
          <cell r="J106">
            <v>10.971467391304348</v>
          </cell>
          <cell r="K106">
            <v>50</v>
          </cell>
          <cell r="L106">
            <v>204359</v>
          </cell>
          <cell r="M106">
            <v>0.69415421195652172</v>
          </cell>
          <cell r="N106">
            <v>204359</v>
          </cell>
          <cell r="O106">
            <v>0.69415421195652172</v>
          </cell>
          <cell r="P106">
            <v>2743</v>
          </cell>
          <cell r="Q106">
            <v>9.3172554347826093</v>
          </cell>
        </row>
        <row r="107">
          <cell r="A107" t="str">
            <v/>
          </cell>
          <cell r="B107" t="str">
            <v>Energy   Contents   in   MKwh</v>
          </cell>
          <cell r="C107" t="str">
            <v>MU</v>
          </cell>
          <cell r="D107">
            <v>300</v>
          </cell>
          <cell r="E107">
            <v>258.89999999999998</v>
          </cell>
          <cell r="F107">
            <v>1.1279999999999999</v>
          </cell>
          <cell r="G107">
            <v>0</v>
          </cell>
          <cell r="H107">
            <v>0</v>
          </cell>
          <cell r="I107">
            <v>29</v>
          </cell>
          <cell r="J107">
            <v>11.201235998455003</v>
          </cell>
          <cell r="K107">
            <v>49</v>
          </cell>
          <cell r="L107">
            <v>177922</v>
          </cell>
          <cell r="M107">
            <v>0.68722286597141757</v>
          </cell>
          <cell r="N107">
            <v>177922</v>
          </cell>
          <cell r="O107">
            <v>0.68722286597141757</v>
          </cell>
          <cell r="P107">
            <v>2063</v>
          </cell>
          <cell r="Q107">
            <v>7.9683275395905762</v>
          </cell>
        </row>
        <row r="108">
          <cell r="A108" t="str">
            <v>e</v>
          </cell>
          <cell r="B108" t="str">
            <v>BIRSINGHPUR     MDDL    471.00 M</v>
          </cell>
          <cell r="C108" t="str">
            <v>M</v>
          </cell>
          <cell r="D108">
            <v>300</v>
          </cell>
          <cell r="E108">
            <v>251.97</v>
          </cell>
          <cell r="F108">
            <v>475.97</v>
          </cell>
          <cell r="G108">
            <v>475.1</v>
          </cell>
          <cell r="H108">
            <v>475.34</v>
          </cell>
          <cell r="I108">
            <v>30.628</v>
          </cell>
          <cell r="J108">
            <v>12.155415327221496</v>
          </cell>
          <cell r="K108">
            <v>50</v>
          </cell>
          <cell r="L108">
            <v>174156</v>
          </cell>
          <cell r="M108">
            <v>0.69117752113346831</v>
          </cell>
          <cell r="N108">
            <v>174156</v>
          </cell>
          <cell r="O108">
            <v>0.69117752113346831</v>
          </cell>
          <cell r="P108">
            <v>2350</v>
          </cell>
          <cell r="Q108">
            <v>9.3265071238639514</v>
          </cell>
        </row>
        <row r="109">
          <cell r="A109" t="str">
            <v/>
          </cell>
          <cell r="B109" t="str">
            <v>Energy   Contents   in   MKwh</v>
          </cell>
          <cell r="C109" t="str">
            <v>MU</v>
          </cell>
          <cell r="D109">
            <v>300</v>
          </cell>
          <cell r="E109">
            <v>202.17</v>
          </cell>
          <cell r="F109">
            <v>4.7477</v>
          </cell>
          <cell r="G109">
            <v>4.5209999999999999</v>
          </cell>
          <cell r="H109">
            <v>4.5</v>
          </cell>
          <cell r="I109">
            <v>25.5</v>
          </cell>
          <cell r="J109">
            <v>12.613147351239057</v>
          </cell>
          <cell r="K109">
            <v>49</v>
          </cell>
          <cell r="L109">
            <v>135455</v>
          </cell>
          <cell r="M109">
            <v>0.67000544096552406</v>
          </cell>
          <cell r="N109">
            <v>135455</v>
          </cell>
          <cell r="O109">
            <v>0.67000544096552406</v>
          </cell>
          <cell r="P109">
            <v>2779</v>
          </cell>
          <cell r="Q109">
            <v>13.745857446703271</v>
          </cell>
        </row>
        <row r="110">
          <cell r="A110" t="str">
            <v>f</v>
          </cell>
          <cell r="B110" t="str">
            <v>HASDEO-BANGO    MDDL    329.79 M</v>
          </cell>
          <cell r="C110" t="str">
            <v>M</v>
          </cell>
          <cell r="D110">
            <v>250</v>
          </cell>
          <cell r="E110">
            <v>248.2</v>
          </cell>
          <cell r="F110" t="str">
            <v>N.A.</v>
          </cell>
          <cell r="G110">
            <v>353.12</v>
          </cell>
          <cell r="H110">
            <v>347.98</v>
          </cell>
          <cell r="I110">
            <v>29.3</v>
          </cell>
          <cell r="J110">
            <v>11.804995970991136</v>
          </cell>
          <cell r="K110">
            <v>50</v>
          </cell>
          <cell r="L110">
            <v>170257</v>
          </cell>
          <cell r="M110">
            <v>0.68596696212731667</v>
          </cell>
          <cell r="N110">
            <v>170257</v>
          </cell>
          <cell r="O110">
            <v>0.68596696212731667</v>
          </cell>
          <cell r="P110">
            <v>1599</v>
          </cell>
          <cell r="Q110">
            <v>6.4423851732473816</v>
          </cell>
        </row>
        <row r="111">
          <cell r="A111" t="str">
            <v/>
          </cell>
          <cell r="B111" t="str">
            <v>Energy   Contents   in   MKwh</v>
          </cell>
          <cell r="C111" t="str">
            <v>MU</v>
          </cell>
          <cell r="D111">
            <v>250</v>
          </cell>
          <cell r="E111">
            <v>180.96</v>
          </cell>
          <cell r="F111" t="str">
            <v>-</v>
          </cell>
          <cell r="G111">
            <v>152.76295999999999</v>
          </cell>
          <cell r="H111">
            <v>94</v>
          </cell>
          <cell r="I111">
            <v>23.72</v>
          </cell>
          <cell r="J111">
            <v>13.1078691423519</v>
          </cell>
          <cell r="K111">
            <v>49</v>
          </cell>
          <cell r="L111">
            <v>131657</v>
          </cell>
          <cell r="M111">
            <v>0.72754752431476566</v>
          </cell>
          <cell r="N111">
            <v>131657</v>
          </cell>
          <cell r="O111">
            <v>0.72754752431476566</v>
          </cell>
          <cell r="P111">
            <v>2944</v>
          </cell>
          <cell r="Q111">
            <v>16.268788682581786</v>
          </cell>
        </row>
        <row r="112">
          <cell r="A112" t="str">
            <v>g</v>
          </cell>
          <cell r="B112" t="str">
            <v xml:space="preserve">RAJGHAT     MDDL    </v>
          </cell>
          <cell r="C112" t="str">
            <v>M</v>
          </cell>
          <cell r="D112">
            <v>280</v>
          </cell>
          <cell r="E112">
            <v>228.44</v>
          </cell>
          <cell r="F112" t="str">
            <v>N.A.</v>
          </cell>
          <cell r="G112">
            <v>353.12</v>
          </cell>
          <cell r="H112" t="str">
            <v/>
          </cell>
          <cell r="I112">
            <v>27.6296</v>
          </cell>
          <cell r="J112">
            <v>12.176532758051719</v>
          </cell>
          <cell r="K112">
            <v>49.4</v>
          </cell>
          <cell r="L112">
            <v>0.69238406290249854</v>
          </cell>
          <cell r="M112">
            <v>2347</v>
          </cell>
          <cell r="N112">
            <v>157889.4</v>
          </cell>
          <cell r="O112">
            <v>0.69238406290249854</v>
          </cell>
          <cell r="P112">
            <v>2347</v>
          </cell>
          <cell r="Q112">
            <v>10.750373193197394</v>
          </cell>
        </row>
        <row r="113">
          <cell r="A113" t="str">
            <v/>
          </cell>
          <cell r="B113" t="str">
            <v>Energy   Contents   in   MKwh</v>
          </cell>
          <cell r="C113" t="str">
            <v>MU</v>
          </cell>
          <cell r="D113">
            <v>1250</v>
          </cell>
          <cell r="E113">
            <v>1209.6600000000001</v>
          </cell>
          <cell r="F113" t="str">
            <v>-</v>
          </cell>
          <cell r="G113">
            <v>152.76295999999999</v>
          </cell>
          <cell r="H113" t="str">
            <v/>
          </cell>
          <cell r="I113" t="str">
            <v/>
          </cell>
          <cell r="J113">
            <v>0</v>
          </cell>
          <cell r="K113">
            <v>230</v>
          </cell>
          <cell r="L113">
            <v>9857</v>
          </cell>
          <cell r="M113">
            <v>8.1485706727510205</v>
          </cell>
          <cell r="N113">
            <v>908200</v>
          </cell>
          <cell r="O113">
            <v>0.75078947803515039</v>
          </cell>
          <cell r="P113">
            <v>9857</v>
          </cell>
          <cell r="Q113">
            <v>8.1485706727510205</v>
          </cell>
        </row>
        <row r="114">
          <cell r="A114" t="str">
            <v/>
          </cell>
          <cell r="B114" t="str">
            <v>M.P.E.B. GENERATION  AS PER SHARE</v>
          </cell>
          <cell r="C114">
            <v>240</v>
          </cell>
          <cell r="D114">
            <v>1310</v>
          </cell>
          <cell r="E114">
            <v>988.66</v>
          </cell>
          <cell r="F114">
            <v>75.470229007633591</v>
          </cell>
          <cell r="G114">
            <v>69.31</v>
          </cell>
          <cell r="H114">
            <v>47.025304414003045</v>
          </cell>
          <cell r="I114">
            <v>103</v>
          </cell>
          <cell r="J114">
            <v>10.418141727186294</v>
          </cell>
          <cell r="K114">
            <v>200</v>
          </cell>
          <cell r="L114">
            <v>755851</v>
          </cell>
          <cell r="M114">
            <v>0.76452066433354238</v>
          </cell>
          <cell r="N114">
            <v>755851</v>
          </cell>
          <cell r="O114">
            <v>0.76452066433354238</v>
          </cell>
          <cell r="P114">
            <v>11664</v>
          </cell>
          <cell r="Q114">
            <v>11.797786903485527</v>
          </cell>
        </row>
        <row r="115">
          <cell r="A115">
            <v>1</v>
          </cell>
          <cell r="B115" t="str">
            <v>THERMAL  ( Excl. 40% Satpura I)</v>
          </cell>
          <cell r="C115" t="str">
            <v>MU</v>
          </cell>
          <cell r="D115">
            <v>11025.74</v>
          </cell>
          <cell r="E115">
            <v>11747.67</v>
          </cell>
          <cell r="F115">
            <v>12723.74</v>
          </cell>
          <cell r="G115">
            <v>14182.079879999999</v>
          </cell>
          <cell r="H115">
            <v>15345.74</v>
          </cell>
          <cell r="I115">
            <v>87.17</v>
          </cell>
          <cell r="J115">
            <v>11.014796750022112</v>
          </cell>
          <cell r="K115">
            <v>190</v>
          </cell>
          <cell r="L115">
            <v>643580</v>
          </cell>
          <cell r="M115">
            <v>0.81322735945614677</v>
          </cell>
          <cell r="N115">
            <v>643580</v>
          </cell>
          <cell r="O115">
            <v>0.81322735945614677</v>
          </cell>
          <cell r="P115">
            <v>10599</v>
          </cell>
          <cell r="Q115">
            <v>13.39289098927204</v>
          </cell>
        </row>
        <row r="116">
          <cell r="A116">
            <v>2</v>
          </cell>
          <cell r="B116" t="str">
            <v>HYDEL    ( Excl. 50 % Chambal &amp; 1/3 Pench )</v>
          </cell>
          <cell r="C116" t="str">
            <v>MU</v>
          </cell>
          <cell r="D116">
            <v>1498.64</v>
          </cell>
          <cell r="E116">
            <v>1511.49</v>
          </cell>
          <cell r="F116">
            <v>1658.26</v>
          </cell>
          <cell r="G116">
            <v>2415.3094620000002</v>
          </cell>
          <cell r="H116">
            <v>2253.15</v>
          </cell>
          <cell r="I116">
            <v>96.78</v>
          </cell>
          <cell r="J116">
            <v>10.727824949564368</v>
          </cell>
          <cell r="K116">
            <v>195</v>
          </cell>
          <cell r="L116">
            <v>744899</v>
          </cell>
          <cell r="M116">
            <v>0.82570221916775666</v>
          </cell>
          <cell r="N116">
            <v>744899</v>
          </cell>
          <cell r="O116">
            <v>0.82570221916775666</v>
          </cell>
          <cell r="P116">
            <v>13223</v>
          </cell>
          <cell r="Q116">
            <v>14.657370252954086</v>
          </cell>
        </row>
        <row r="117">
          <cell r="A117">
            <v>3</v>
          </cell>
          <cell r="B117" t="str">
            <v>TOTAL</v>
          </cell>
          <cell r="C117" t="str">
            <v>MU</v>
          </cell>
          <cell r="D117">
            <v>12524.38</v>
          </cell>
          <cell r="E117">
            <v>13259.16</v>
          </cell>
          <cell r="F117">
            <v>14382</v>
          </cell>
          <cell r="G117">
            <v>16597.389341999999</v>
          </cell>
          <cell r="H117">
            <v>17598.88</v>
          </cell>
          <cell r="I117">
            <v>106.47</v>
          </cell>
          <cell r="J117">
            <v>10.741091965618821</v>
          </cell>
          <cell r="K117">
            <v>211</v>
          </cell>
          <cell r="L117">
            <v>797288</v>
          </cell>
          <cell r="M117">
            <v>0.80433396553811387</v>
          </cell>
          <cell r="N117">
            <v>797288</v>
          </cell>
          <cell r="O117">
            <v>0.80433396553811387</v>
          </cell>
          <cell r="P117">
            <v>13294</v>
          </cell>
          <cell r="Q117">
            <v>13.411484605141036</v>
          </cell>
        </row>
        <row r="118">
          <cell r="A118" t="str">
            <v>Note :-</v>
          </cell>
          <cell r="B118" t="str">
            <v>1.Heavy and good rains resulted in more secondary generation in Hydel Stations in Year 1994-95</v>
          </cell>
          <cell r="C118">
            <v>240</v>
          </cell>
          <cell r="D118">
            <v>1120</v>
          </cell>
          <cell r="E118">
            <v>1070.5160000000001</v>
          </cell>
          <cell r="F118">
            <v>95.581785714285715</v>
          </cell>
          <cell r="G118">
            <v>70.069999999999993</v>
          </cell>
          <cell r="H118">
            <v>50.918759512937605</v>
          </cell>
          <cell r="I118">
            <v>104.467</v>
          </cell>
          <cell r="J118">
            <v>9.7585650284535674</v>
          </cell>
          <cell r="K118">
            <v>205</v>
          </cell>
          <cell r="L118">
            <v>783385.61</v>
          </cell>
          <cell r="M118">
            <v>0.73178318679963683</v>
          </cell>
          <cell r="N118">
            <v>783385.61</v>
          </cell>
          <cell r="O118">
            <v>0.73178318679963683</v>
          </cell>
          <cell r="P118">
            <v>10814.63</v>
          </cell>
          <cell r="Q118">
            <v>10.10225909748196</v>
          </cell>
        </row>
        <row r="119">
          <cell r="A119" t="str">
            <v>Note :-</v>
          </cell>
          <cell r="B119" t="str">
            <v>2.Intermittent rains practically every month resulted in building up level and non utilisation of water due to lack of demand in 1997-98.</v>
          </cell>
          <cell r="C119">
            <v>240</v>
          </cell>
          <cell r="D119">
            <v>1100</v>
          </cell>
          <cell r="E119">
            <v>1122.9000000000001</v>
          </cell>
          <cell r="F119">
            <v>102.08181818181819</v>
          </cell>
          <cell r="G119">
            <v>76.099999999999994</v>
          </cell>
          <cell r="H119">
            <v>53.410388127853885</v>
          </cell>
          <cell r="I119">
            <v>106.9</v>
          </cell>
          <cell r="J119">
            <v>9.5199928755899901</v>
          </cell>
          <cell r="K119">
            <v>225</v>
          </cell>
          <cell r="L119">
            <v>871239</v>
          </cell>
          <cell r="M119">
            <v>0.7758829815655891</v>
          </cell>
          <cell r="N119">
            <v>871239</v>
          </cell>
          <cell r="O119">
            <v>0.7758829815655891</v>
          </cell>
          <cell r="P119">
            <v>12775</v>
          </cell>
          <cell r="Q119">
            <v>11.376792234393088</v>
          </cell>
        </row>
        <row r="120">
          <cell r="A120" t="str">
            <v>EXECUTIVE SUMMARY</v>
          </cell>
          <cell r="B120" t="str">
            <v>95-96</v>
          </cell>
          <cell r="C120">
            <v>240</v>
          </cell>
          <cell r="D120">
            <v>1150</v>
          </cell>
          <cell r="E120">
            <v>958</v>
          </cell>
          <cell r="F120">
            <v>83.304347826086953</v>
          </cell>
          <cell r="G120">
            <v>73.400000000000006</v>
          </cell>
          <cell r="H120">
            <v>45.442471159684274</v>
          </cell>
          <cell r="I120">
            <v>101.8</v>
          </cell>
          <cell r="J120">
            <v>10.626304801670146</v>
          </cell>
          <cell r="K120">
            <v>215</v>
          </cell>
          <cell r="L120">
            <v>742828</v>
          </cell>
          <cell r="M120">
            <v>0.77539457202505224</v>
          </cell>
          <cell r="N120">
            <v>742828</v>
          </cell>
          <cell r="O120">
            <v>0.77539457202505224</v>
          </cell>
          <cell r="P120">
            <v>11723</v>
          </cell>
          <cell r="Q120">
            <v>12.236951983298539</v>
          </cell>
        </row>
        <row r="121">
          <cell r="A121" t="str">
            <v>96-97 to 00-01</v>
          </cell>
          <cell r="B121" t="str">
            <v>96-97</v>
          </cell>
          <cell r="C121">
            <v>240</v>
          </cell>
          <cell r="D121">
            <v>1200</v>
          </cell>
          <cell r="E121">
            <v>420.6</v>
          </cell>
          <cell r="F121">
            <v>35.049999999999997</v>
          </cell>
          <cell r="G121">
            <v>29.8</v>
          </cell>
          <cell r="H121">
            <v>20.005707762557076</v>
          </cell>
          <cell r="I121">
            <v>45.2</v>
          </cell>
          <cell r="J121">
            <v>10.746552543984784</v>
          </cell>
          <cell r="K121">
            <v>105</v>
          </cell>
          <cell r="L121">
            <v>321549</v>
          </cell>
          <cell r="M121">
            <v>0.76450071326676172</v>
          </cell>
          <cell r="N121">
            <v>321549</v>
          </cell>
          <cell r="O121">
            <v>0.76450071326676172</v>
          </cell>
          <cell r="P121">
            <v>3942</v>
          </cell>
          <cell r="Q121">
            <v>9.3723252496433656</v>
          </cell>
        </row>
        <row r="122">
          <cell r="A122" t="str">
            <v xml:space="preserve"> HYDEL GENETRATION</v>
          </cell>
          <cell r="B122" t="str">
            <v>97-98</v>
          </cell>
          <cell r="C122">
            <v>240</v>
          </cell>
          <cell r="D122">
            <v>1000</v>
          </cell>
          <cell r="E122">
            <v>526.26</v>
          </cell>
          <cell r="F122">
            <v>52.625999999999998</v>
          </cell>
          <cell r="G122">
            <v>31.9</v>
          </cell>
          <cell r="H122">
            <v>25.031392694063928</v>
          </cell>
          <cell r="I122">
            <v>49.438000000000002</v>
          </cell>
          <cell r="J122">
            <v>9.39421578687341</v>
          </cell>
          <cell r="K122">
            <v>220</v>
          </cell>
          <cell r="L122">
            <v>385051</v>
          </cell>
          <cell r="M122">
            <v>0.73167445749249416</v>
          </cell>
          <cell r="N122">
            <v>385051</v>
          </cell>
          <cell r="O122">
            <v>0.73167445749249416</v>
          </cell>
          <cell r="P122">
            <v>3240</v>
          </cell>
          <cell r="Q122">
            <v>6.1566526051761485</v>
          </cell>
        </row>
        <row r="123">
          <cell r="A123" t="str">
            <v/>
          </cell>
          <cell r="B123" t="str">
            <v>P A R T I C U L A R S</v>
          </cell>
          <cell r="C123">
            <v>240</v>
          </cell>
          <cell r="D123" t="str">
            <v>96-97</v>
          </cell>
          <cell r="E123" t="str">
            <v>97-98</v>
          </cell>
          <cell r="F123" t="str">
            <v>98-99</v>
          </cell>
          <cell r="G123" t="str">
            <v>99-00</v>
          </cell>
          <cell r="H123" t="str">
            <v>00-01</v>
          </cell>
          <cell r="I123">
            <v>97.4</v>
          </cell>
          <cell r="J123">
            <v>9.7624536433797733</v>
          </cell>
          <cell r="K123">
            <v>220</v>
          </cell>
          <cell r="L123">
            <v>652165</v>
          </cell>
          <cell r="M123">
            <v>0.65366843740603386</v>
          </cell>
          <cell r="N123">
            <v>652165</v>
          </cell>
          <cell r="O123">
            <v>0.65366843740603386</v>
          </cell>
          <cell r="P123">
            <v>3605</v>
          </cell>
          <cell r="Q123">
            <v>3.6133106144131499</v>
          </cell>
        </row>
        <row r="124">
          <cell r="A124">
            <v>1</v>
          </cell>
          <cell r="B124" t="str">
            <v>Hydel Generation(G'sagar+Pench+Bargi+Tons+ B'pur+HB))</v>
          </cell>
          <cell r="C124" t="str">
            <v>MU</v>
          </cell>
          <cell r="D124">
            <v>2067.65</v>
          </cell>
          <cell r="E124">
            <v>2232.69</v>
          </cell>
          <cell r="F124">
            <v>2833.73</v>
          </cell>
          <cell r="G124">
            <v>2459.5</v>
          </cell>
          <cell r="H124">
            <v>1824.28</v>
          </cell>
          <cell r="I124">
            <v>105.9</v>
          </cell>
          <cell r="J124">
            <v>10.09725400457666</v>
          </cell>
          <cell r="K124">
            <v>200</v>
          </cell>
          <cell r="L124">
            <v>674871</v>
          </cell>
          <cell r="M124">
            <v>0.64346967963386725</v>
          </cell>
          <cell r="N124">
            <v>674871</v>
          </cell>
          <cell r="O124">
            <v>0.64346967963386725</v>
          </cell>
          <cell r="P124">
            <v>3020</v>
          </cell>
          <cell r="Q124">
            <v>2.8794813119755913</v>
          </cell>
        </row>
        <row r="125">
          <cell r="A125">
            <v>2</v>
          </cell>
          <cell r="B125" t="str">
            <v xml:space="preserve">Target (PLAN )   </v>
          </cell>
          <cell r="C125" t="str">
            <v>MU</v>
          </cell>
          <cell r="D125">
            <v>2195</v>
          </cell>
          <cell r="E125">
            <v>2195</v>
          </cell>
          <cell r="F125">
            <v>2275</v>
          </cell>
          <cell r="G125">
            <v>2440</v>
          </cell>
          <cell r="H125">
            <v>2480</v>
          </cell>
          <cell r="I125">
            <v>95.83</v>
          </cell>
          <cell r="J125">
            <v>9.8898830717153263</v>
          </cell>
          <cell r="K125">
            <v>200</v>
          </cell>
          <cell r="L125">
            <v>723885</v>
          </cell>
          <cell r="M125">
            <v>0.74706647264621195</v>
          </cell>
          <cell r="N125">
            <v>723885</v>
          </cell>
          <cell r="O125">
            <v>0.74706647264621195</v>
          </cell>
          <cell r="P125">
            <v>5474</v>
          </cell>
          <cell r="Q125">
            <v>5.6492977078753723</v>
          </cell>
        </row>
        <row r="126">
          <cell r="A126">
            <v>3</v>
          </cell>
          <cell r="B126" t="str">
            <v>ACHIEVEMENT Percentage of ( 2 )</v>
          </cell>
          <cell r="C126" t="str">
            <v>%</v>
          </cell>
          <cell r="D126">
            <v>94.198177676537583</v>
          </cell>
          <cell r="E126">
            <v>101.71708428246014</v>
          </cell>
          <cell r="F126">
            <v>124.56</v>
          </cell>
          <cell r="G126">
            <v>124.56</v>
          </cell>
          <cell r="H126">
            <v>73.559677419354841</v>
          </cell>
          <cell r="I126">
            <v>78.753599999999992</v>
          </cell>
          <cell r="J126">
            <v>9.9780718101059911</v>
          </cell>
          <cell r="K126">
            <v>189</v>
          </cell>
          <cell r="L126">
            <v>551504.19999999995</v>
          </cell>
          <cell r="M126">
            <v>0.70807595208907392</v>
          </cell>
          <cell r="N126">
            <v>551504.19999999995</v>
          </cell>
          <cell r="O126">
            <v>0.70807595208907392</v>
          </cell>
          <cell r="P126">
            <v>3856.2</v>
          </cell>
          <cell r="Q126">
            <v>5.5342134978167259</v>
          </cell>
        </row>
        <row r="127">
          <cell r="A127">
            <v>4</v>
          </cell>
          <cell r="B127" t="str">
            <v>Hydel Generation M.P.Share</v>
          </cell>
          <cell r="C127" t="str">
            <v>MU</v>
          </cell>
          <cell r="D127">
            <v>2274.37</v>
          </cell>
          <cell r="E127">
            <v>2324.88</v>
          </cell>
          <cell r="F127">
            <v>2850.57</v>
          </cell>
          <cell r="G127">
            <v>2507.1999999999998</v>
          </cell>
          <cell r="H127">
            <v>1809.98</v>
          </cell>
          <cell r="I127">
            <v>0</v>
          </cell>
          <cell r="J127">
            <v>0</v>
          </cell>
          <cell r="K127" t="str">
            <v/>
          </cell>
          <cell r="L127" t="str">
            <v/>
          </cell>
          <cell r="M127" t="str">
            <v/>
          </cell>
          <cell r="N127">
            <v>1161180</v>
          </cell>
          <cell r="O127">
            <v>0.73261492258577399</v>
          </cell>
          <cell r="P127">
            <v>12000</v>
          </cell>
          <cell r="Q127">
            <v>7.57107345203094</v>
          </cell>
        </row>
        <row r="128">
          <cell r="A128">
            <v>5</v>
          </cell>
          <cell r="B128" t="str">
            <v xml:space="preserve">Target (PLAN )   </v>
          </cell>
          <cell r="C128" t="str">
            <v>MU</v>
          </cell>
          <cell r="D128">
            <v>2200</v>
          </cell>
          <cell r="E128">
            <v>2200</v>
          </cell>
          <cell r="F128">
            <v>2300</v>
          </cell>
          <cell r="G128">
            <v>2385</v>
          </cell>
          <cell r="H128">
            <v>2424.17</v>
          </cell>
          <cell r="I128">
            <v>103</v>
          </cell>
          <cell r="J128">
            <v>7.7041026216388042</v>
          </cell>
          <cell r="K128" t="str">
            <v/>
          </cell>
          <cell r="L128">
            <v>31115</v>
          </cell>
          <cell r="M128">
            <v>1015605</v>
          </cell>
          <cell r="N128">
            <v>997310</v>
          </cell>
          <cell r="O128">
            <v>0.74595908597928118</v>
          </cell>
          <cell r="P128">
            <v>14785</v>
          </cell>
          <cell r="Q128">
            <v>11.0587531321291</v>
          </cell>
        </row>
        <row r="129">
          <cell r="A129">
            <v>6</v>
          </cell>
          <cell r="B129" t="str">
            <v>ACHIEVEMENT Percentage of ( 5 )</v>
          </cell>
          <cell r="C129" t="str">
            <v>%</v>
          </cell>
          <cell r="D129">
            <v>103.38045454545454</v>
          </cell>
          <cell r="E129">
            <v>105.67636363636363</v>
          </cell>
          <cell r="F129">
            <v>123.94</v>
          </cell>
          <cell r="G129">
            <v>123.94</v>
          </cell>
          <cell r="H129">
            <v>74.663905584179332</v>
          </cell>
          <cell r="I129">
            <v>108.33</v>
          </cell>
          <cell r="J129">
            <v>10.790592969629357</v>
          </cell>
          <cell r="K129" t="str">
            <v/>
          </cell>
          <cell r="L129">
            <v>47723</v>
          </cell>
          <cell r="M129">
            <v>791141</v>
          </cell>
          <cell r="N129">
            <v>802952</v>
          </cell>
          <cell r="O129">
            <v>0.7998087516061877</v>
          </cell>
          <cell r="P129">
            <v>15891</v>
          </cell>
          <cell r="Q129">
            <v>15.828792844122599</v>
          </cell>
        </row>
        <row r="130">
          <cell r="A130">
            <v>7</v>
          </cell>
          <cell r="B130" t="str">
            <v xml:space="preserve">Reservoir Level at the end </v>
          </cell>
          <cell r="C130">
            <v>300</v>
          </cell>
          <cell r="D130">
            <v>1550</v>
          </cell>
          <cell r="E130">
            <v>1068.78</v>
          </cell>
          <cell r="F130">
            <v>68.953548387096774</v>
          </cell>
          <cell r="G130">
            <v>59.14</v>
          </cell>
          <cell r="H130">
            <v>40.557832422586522</v>
          </cell>
          <cell r="I130">
            <v>114.24000000000001</v>
          </cell>
          <cell r="J130">
            <v>10.688822769887162</v>
          </cell>
          <cell r="K130" t="str">
            <v/>
          </cell>
          <cell r="L130">
            <v>51627</v>
          </cell>
          <cell r="M130">
            <v>828867</v>
          </cell>
          <cell r="N130">
            <v>871385</v>
          </cell>
          <cell r="O130">
            <v>0.81530810831041001</v>
          </cell>
          <cell r="P130">
            <v>15146</v>
          </cell>
          <cell r="Q130">
            <v>14.171298115608451</v>
          </cell>
        </row>
        <row r="131">
          <cell r="A131" t="str">
            <v>a</v>
          </cell>
          <cell r="B131" t="str">
            <v>GANDHISAGAR     MDDL   1250.00 Ft</v>
          </cell>
          <cell r="C131" t="str">
            <v>FT</v>
          </cell>
          <cell r="D131">
            <v>1291.08</v>
          </cell>
          <cell r="E131">
            <v>1295.8</v>
          </cell>
          <cell r="F131">
            <v>1272.98</v>
          </cell>
          <cell r="G131">
            <v>1265.2</v>
          </cell>
          <cell r="H131">
            <v>1248.69</v>
          </cell>
          <cell r="I131">
            <v>136.01</v>
          </cell>
          <cell r="J131">
            <v>10.65867324948082</v>
          </cell>
          <cell r="K131" t="str">
            <v/>
          </cell>
          <cell r="L131">
            <v>3954</v>
          </cell>
          <cell r="M131">
            <v>1008841</v>
          </cell>
          <cell r="N131">
            <v>1002324</v>
          </cell>
          <cell r="O131">
            <v>0.78548959680263308</v>
          </cell>
          <cell r="P131">
            <v>17158</v>
          </cell>
          <cell r="Q131">
            <v>13.446181575957056</v>
          </cell>
        </row>
        <row r="132">
          <cell r="A132" t="str">
            <v/>
          </cell>
          <cell r="B132" t="str">
            <v>Energy   Contents   in   MKwh</v>
          </cell>
          <cell r="C132" t="str">
            <v>MU</v>
          </cell>
          <cell r="D132">
            <v>336.2</v>
          </cell>
          <cell r="E132">
            <v>411</v>
          </cell>
          <cell r="F132">
            <v>130.84</v>
          </cell>
          <cell r="G132">
            <v>75.400000000000006</v>
          </cell>
          <cell r="H132">
            <v>0</v>
          </cell>
          <cell r="I132">
            <v>136.81231500000001</v>
          </cell>
          <cell r="J132">
            <v>9.9482139546044532</v>
          </cell>
          <cell r="K132" t="str">
            <v/>
          </cell>
          <cell r="L132">
            <v>10262</v>
          </cell>
          <cell r="M132">
            <v>1014037</v>
          </cell>
          <cell r="N132">
            <v>995200.65999999992</v>
          </cell>
          <cell r="O132">
            <v>0.72365335631105709</v>
          </cell>
          <cell r="P132">
            <v>14122.88</v>
          </cell>
          <cell r="Q132">
            <v>10.269355642085591</v>
          </cell>
        </row>
        <row r="133">
          <cell r="A133" t="str">
            <v>b</v>
          </cell>
          <cell r="B133" t="str">
            <v>PENCH           MDDL    464.50 M</v>
          </cell>
          <cell r="C133" t="str">
            <v>M</v>
          </cell>
          <cell r="D133">
            <v>467.3</v>
          </cell>
          <cell r="E133">
            <v>486.66</v>
          </cell>
          <cell r="F133">
            <v>481.29</v>
          </cell>
          <cell r="G133">
            <v>478.86</v>
          </cell>
          <cell r="H133">
            <v>463.46</v>
          </cell>
          <cell r="I133">
            <v>138.1</v>
          </cell>
          <cell r="J133">
            <v>9.6756112940517056</v>
          </cell>
          <cell r="K133" t="str">
            <v/>
          </cell>
          <cell r="L133">
            <v>41415</v>
          </cell>
          <cell r="M133">
            <v>1102016</v>
          </cell>
          <cell r="N133">
            <v>1086065</v>
          </cell>
          <cell r="O133">
            <v>0.76092272122188731</v>
          </cell>
          <cell r="P133">
            <v>17781</v>
          </cell>
          <cell r="Q133">
            <v>12.457787430813422</v>
          </cell>
        </row>
        <row r="134">
          <cell r="A134" t="str">
            <v/>
          </cell>
          <cell r="B134" t="str">
            <v>Energy   Contents   in   MKwh</v>
          </cell>
          <cell r="C134" t="str">
            <v>MU</v>
          </cell>
          <cell r="D134">
            <v>18.8</v>
          </cell>
          <cell r="E134">
            <v>289.5</v>
          </cell>
          <cell r="F134">
            <v>177.93</v>
          </cell>
          <cell r="G134">
            <v>137.9</v>
          </cell>
          <cell r="H134">
            <v>0</v>
          </cell>
          <cell r="I134">
            <v>134.1</v>
          </cell>
          <cell r="J134">
            <v>10.707441711913127</v>
          </cell>
          <cell r="K134">
            <v>245</v>
          </cell>
          <cell r="L134">
            <v>58749</v>
          </cell>
          <cell r="M134">
            <v>972440</v>
          </cell>
          <cell r="N134">
            <v>947187</v>
          </cell>
          <cell r="O134">
            <v>0.7562975087831364</v>
          </cell>
          <cell r="P134">
            <v>14466</v>
          </cell>
          <cell r="Q134">
            <v>11.550622804215905</v>
          </cell>
        </row>
        <row r="135">
          <cell r="A135" t="str">
            <v>c</v>
          </cell>
          <cell r="B135" t="str">
            <v>BARGI           MDDL    403.50 M</v>
          </cell>
          <cell r="C135" t="str">
            <v>M</v>
          </cell>
          <cell r="D135">
            <v>411.35</v>
          </cell>
          <cell r="E135">
            <v>416.75</v>
          </cell>
          <cell r="F135">
            <v>410.45</v>
          </cell>
          <cell r="G135">
            <v>411.05</v>
          </cell>
          <cell r="H135">
            <v>410</v>
          </cell>
          <cell r="I135">
            <v>74.2</v>
          </cell>
          <cell r="J135">
            <v>10.919793966151582</v>
          </cell>
          <cell r="K135">
            <v>245</v>
          </cell>
          <cell r="L135">
            <v>84001</v>
          </cell>
          <cell r="M135">
            <v>471584</v>
          </cell>
          <cell r="N135">
            <v>499471</v>
          </cell>
          <cell r="O135">
            <v>0.73505665930831499</v>
          </cell>
          <cell r="P135">
            <v>6005</v>
          </cell>
          <cell r="Q135">
            <v>8.8373804267844012</v>
          </cell>
        </row>
        <row r="136">
          <cell r="A136" t="str">
            <v/>
          </cell>
          <cell r="B136" t="str">
            <v>Energy   Contents   in   MKwh</v>
          </cell>
          <cell r="C136" t="str">
            <v>MU</v>
          </cell>
          <cell r="D136">
            <v>71.55</v>
          </cell>
          <cell r="E136">
            <v>160.75</v>
          </cell>
          <cell r="F136">
            <v>60.4</v>
          </cell>
          <cell r="G136">
            <v>67.650000000000006</v>
          </cell>
          <cell r="H136">
            <v>55</v>
          </cell>
          <cell r="I136">
            <v>80.066000000000003</v>
          </cell>
          <cell r="J136">
            <v>10.288218136026625</v>
          </cell>
          <cell r="K136">
            <v>258</v>
          </cell>
          <cell r="L136">
            <v>58003</v>
          </cell>
          <cell r="M136">
            <v>576062</v>
          </cell>
          <cell r="N136">
            <v>559207</v>
          </cell>
          <cell r="O136">
            <v>0.71856263572465728</v>
          </cell>
          <cell r="P136">
            <v>5590</v>
          </cell>
          <cell r="Q136">
            <v>7.1829664752065581</v>
          </cell>
        </row>
        <row r="137">
          <cell r="A137" t="str">
            <v>d</v>
          </cell>
          <cell r="B137" t="str">
            <v>TONS            MDDL    275.00 M</v>
          </cell>
          <cell r="C137" t="str">
            <v>M</v>
          </cell>
          <cell r="D137">
            <v>277.3</v>
          </cell>
          <cell r="E137">
            <v>277.2</v>
          </cell>
          <cell r="F137">
            <v>277</v>
          </cell>
          <cell r="G137">
            <v>275</v>
          </cell>
          <cell r="H137">
            <v>276.3</v>
          </cell>
          <cell r="I137">
            <v>122.9</v>
          </cell>
          <cell r="J137">
            <v>10.242776300765914</v>
          </cell>
          <cell r="K137">
            <v>270</v>
          </cell>
          <cell r="L137">
            <v>100659</v>
          </cell>
          <cell r="M137">
            <v>783861</v>
          </cell>
          <cell r="N137">
            <v>787620</v>
          </cell>
          <cell r="O137">
            <v>0.65642111228716427</v>
          </cell>
          <cell r="P137">
            <v>6384</v>
          </cell>
          <cell r="Q137">
            <v>5.3205763957762082</v>
          </cell>
        </row>
        <row r="138">
          <cell r="A138" t="str">
            <v/>
          </cell>
          <cell r="B138" t="str">
            <v>Energy   Contents   in   MKwh</v>
          </cell>
          <cell r="C138" t="str">
            <v>MU</v>
          </cell>
          <cell r="D138">
            <v>0</v>
          </cell>
          <cell r="E138">
            <v>0</v>
          </cell>
          <cell r="F138">
            <v>0</v>
          </cell>
          <cell r="G138">
            <v>0</v>
          </cell>
          <cell r="H138">
            <v>0.87</v>
          </cell>
          <cell r="I138">
            <v>135.19999999999999</v>
          </cell>
          <cell r="J138">
            <v>10.424055512721663</v>
          </cell>
          <cell r="K138">
            <v>235</v>
          </cell>
          <cell r="L138">
            <v>875677</v>
          </cell>
          <cell r="M138">
            <v>875677</v>
          </cell>
          <cell r="N138">
            <v>845128</v>
          </cell>
          <cell r="O138">
            <v>0.65160215882806471</v>
          </cell>
          <cell r="P138">
            <v>4619</v>
          </cell>
          <cell r="Q138">
            <v>3.5612952968388587</v>
          </cell>
        </row>
        <row r="139">
          <cell r="A139" t="str">
            <v>e</v>
          </cell>
          <cell r="B139" t="str">
            <v>BIRSINGHPUR     MDDL    471.00 M</v>
          </cell>
          <cell r="C139" t="str">
            <v>M</v>
          </cell>
          <cell r="D139">
            <v>475.01</v>
          </cell>
          <cell r="E139">
            <v>475.65</v>
          </cell>
          <cell r="F139">
            <v>474.63</v>
          </cell>
          <cell r="G139">
            <v>475.73</v>
          </cell>
          <cell r="H139">
            <v>474.48</v>
          </cell>
          <cell r="I139">
            <v>119.56</v>
          </cell>
          <cell r="J139">
            <v>10.397154609411007</v>
          </cell>
          <cell r="K139">
            <v>229</v>
          </cell>
          <cell r="L139">
            <v>106452</v>
          </cell>
          <cell r="M139">
            <v>784705</v>
          </cell>
          <cell r="N139">
            <v>855542</v>
          </cell>
          <cell r="O139">
            <v>0.74399485186054803</v>
          </cell>
          <cell r="P139">
            <v>8418</v>
          </cell>
          <cell r="Q139">
            <v>7.3204455923404028</v>
          </cell>
        </row>
        <row r="140">
          <cell r="A140" t="str">
            <v/>
          </cell>
          <cell r="B140" t="str">
            <v>Energy   Contents   in   MKwh</v>
          </cell>
          <cell r="C140" t="str">
            <v>MU</v>
          </cell>
          <cell r="D140">
            <v>4.41</v>
          </cell>
          <cell r="E140">
            <v>5.95</v>
          </cell>
          <cell r="F140">
            <v>3.95</v>
          </cell>
          <cell r="G140">
            <v>5.27</v>
          </cell>
          <cell r="H140">
            <v>3.78</v>
          </cell>
          <cell r="I140">
            <v>106.38520000000001</v>
          </cell>
          <cell r="J140">
            <v>10.454399705015359</v>
          </cell>
          <cell r="K140">
            <v>247.4</v>
          </cell>
          <cell r="L140">
            <v>69823</v>
          </cell>
          <cell r="M140">
            <v>698377.8</v>
          </cell>
          <cell r="N140">
            <v>709393.6</v>
          </cell>
          <cell r="O140">
            <v>0.70112748360174992</v>
          </cell>
          <cell r="P140">
            <v>6203.2</v>
          </cell>
          <cell r="Q140">
            <v>6.4445328373892865</v>
          </cell>
        </row>
        <row r="141">
          <cell r="A141" t="str">
            <v>f</v>
          </cell>
          <cell r="B141" t="str">
            <v>HASDEO-BANGO    MDDL    329.79 M</v>
          </cell>
          <cell r="C141" t="str">
            <v>M</v>
          </cell>
          <cell r="D141">
            <v>345</v>
          </cell>
          <cell r="E141">
            <v>355.56</v>
          </cell>
          <cell r="F141">
            <v>334.51</v>
          </cell>
          <cell r="G141">
            <v>344.57</v>
          </cell>
          <cell r="H141">
            <v>345.48</v>
          </cell>
        </row>
        <row r="142">
          <cell r="A142" t="str">
            <v/>
          </cell>
          <cell r="B142" t="str">
            <v>Energy   Contents   in   MKwh</v>
          </cell>
          <cell r="C142" t="str">
            <v>MU</v>
          </cell>
          <cell r="D142">
            <v>68</v>
          </cell>
          <cell r="E142">
            <v>187.4</v>
          </cell>
          <cell r="F142">
            <v>13.18</v>
          </cell>
          <cell r="G142">
            <v>64.849999999999994</v>
          </cell>
          <cell r="H142">
            <v>71.36</v>
          </cell>
        </row>
        <row r="143">
          <cell r="A143" t="str">
            <v>g</v>
          </cell>
          <cell r="B143" t="str">
            <v xml:space="preserve">RAJGHAT     MDDL    </v>
          </cell>
          <cell r="C143" t="str">
            <v>M</v>
          </cell>
          <cell r="D143" t="str">
            <v/>
          </cell>
          <cell r="E143" t="str">
            <v/>
          </cell>
          <cell r="F143" t="str">
            <v/>
          </cell>
          <cell r="G143" t="str">
            <v/>
          </cell>
          <cell r="H143" t="str">
            <v/>
          </cell>
          <cell r="I143" t="str">
            <v>AUXILIARY CONSUMPTION</v>
          </cell>
          <cell r="K143" t="str">
            <v>MAXIMUM DEMAND</v>
          </cell>
          <cell r="L143" t="str">
            <v>COAL IN MT</v>
          </cell>
          <cell r="N143" t="str">
            <v>COAL CONSUMED</v>
          </cell>
          <cell r="P143" t="str">
            <v>FUEL OIL CONSUMPTION</v>
          </cell>
        </row>
        <row r="144">
          <cell r="A144" t="str">
            <v/>
          </cell>
          <cell r="B144" t="str">
            <v>Energy   Contents   in   MKwh</v>
          </cell>
          <cell r="C144" t="str">
            <v>MU</v>
          </cell>
          <cell r="D144" t="str">
            <v/>
          </cell>
          <cell r="E144" t="str">
            <v/>
          </cell>
          <cell r="F144" t="str">
            <v/>
          </cell>
          <cell r="G144" t="str">
            <v/>
          </cell>
          <cell r="H144">
            <v>0</v>
          </cell>
          <cell r="I144" t="str">
            <v>MKwh</v>
          </cell>
          <cell r="J144" t="str">
            <v>%</v>
          </cell>
          <cell r="K144" t="str">
            <v>MW</v>
          </cell>
          <cell r="L144" t="str">
            <v>OP.STOCK</v>
          </cell>
          <cell r="M144" t="str">
            <v>RECIEPT</v>
          </cell>
          <cell r="N144" t="str">
            <v>MT</v>
          </cell>
          <cell r="O144" t="str">
            <v>Kg/kWH</v>
          </cell>
          <cell r="P144" t="str">
            <v>KL</v>
          </cell>
          <cell r="Q144" t="str">
            <v>ml/KWH</v>
          </cell>
        </row>
        <row r="145">
          <cell r="A145" t="str">
            <v/>
          </cell>
          <cell r="B145" t="str">
            <v>M.P.E.B. GENERATION  AS PER SHARE</v>
          </cell>
          <cell r="C145">
            <v>312.5</v>
          </cell>
          <cell r="D145">
            <v>1650</v>
          </cell>
          <cell r="E145">
            <v>1832.28</v>
          </cell>
          <cell r="F145">
            <v>111.04727272727273</v>
          </cell>
          <cell r="G145">
            <v>78.5</v>
          </cell>
          <cell r="H145">
            <v>66.932602739726022</v>
          </cell>
        </row>
        <row r="146">
          <cell r="A146">
            <v>1</v>
          </cell>
          <cell r="B146" t="str">
            <v>THERMAL  ( Excl. 40% Satpura I)</v>
          </cell>
          <cell r="C146" t="str">
            <v>MU</v>
          </cell>
          <cell r="D146">
            <v>16139.38</v>
          </cell>
          <cell r="E146">
            <v>17117.55</v>
          </cell>
          <cell r="F146">
            <v>17701.060000000001</v>
          </cell>
          <cell r="G146">
            <v>19305.5</v>
          </cell>
          <cell r="H146">
            <v>19626.939999999999</v>
          </cell>
        </row>
        <row r="147">
          <cell r="A147">
            <v>2</v>
          </cell>
          <cell r="B147" t="str">
            <v>HYDEL    ( Excl. 50 % Chambal &amp; 1/3 Pench )</v>
          </cell>
          <cell r="C147" t="str">
            <v>MU</v>
          </cell>
          <cell r="D147">
            <v>2274.37</v>
          </cell>
          <cell r="E147">
            <v>2324.88</v>
          </cell>
          <cell r="F147">
            <v>2850.57</v>
          </cell>
          <cell r="G147">
            <v>2507.1999999999998</v>
          </cell>
          <cell r="H147">
            <v>1809.98</v>
          </cell>
        </row>
        <row r="148">
          <cell r="A148">
            <v>3</v>
          </cell>
          <cell r="B148" t="str">
            <v>TOTAL</v>
          </cell>
          <cell r="C148" t="str">
            <v>MU</v>
          </cell>
          <cell r="D148">
            <v>18413.75</v>
          </cell>
          <cell r="E148">
            <v>19442.43</v>
          </cell>
          <cell r="F148">
            <v>20551.63</v>
          </cell>
          <cell r="G148">
            <v>21812.7</v>
          </cell>
          <cell r="H148">
            <v>21436.92</v>
          </cell>
        </row>
        <row r="149">
          <cell r="A149" t="str">
            <v>Note :-</v>
          </cell>
          <cell r="B149" t="str">
            <v>1.Heavy and good rains resulted in more secondary generation in Hydel Stations in Year 1994-95</v>
          </cell>
          <cell r="C149">
            <v>312.5</v>
          </cell>
          <cell r="D149">
            <v>1600</v>
          </cell>
          <cell r="E149">
            <v>1538.84</v>
          </cell>
          <cell r="F149">
            <v>96.177499999999995</v>
          </cell>
          <cell r="G149">
            <v>72.41</v>
          </cell>
          <cell r="H149">
            <v>56.213333333333331</v>
          </cell>
        </row>
        <row r="150">
          <cell r="A150" t="str">
            <v>Note :-</v>
          </cell>
          <cell r="B150" t="str">
            <v>2.Intermittent rains practically every month resulted in building up level and non utilisation of water due to lack of demand in 1997-98.</v>
          </cell>
          <cell r="C150">
            <v>312.5</v>
          </cell>
          <cell r="D150">
            <v>1500</v>
          </cell>
          <cell r="E150">
            <v>1519.37</v>
          </cell>
          <cell r="F150">
            <v>101.29133333333333</v>
          </cell>
          <cell r="G150">
            <v>72.699726027397261</v>
          </cell>
          <cell r="H150">
            <v>55.502100456621008</v>
          </cell>
        </row>
        <row r="151">
          <cell r="B151" t="str">
            <v>94-95</v>
          </cell>
          <cell r="C151">
            <v>312.5</v>
          </cell>
          <cell r="D151">
            <v>1550</v>
          </cell>
          <cell r="E151">
            <v>1497.8</v>
          </cell>
          <cell r="F151">
            <v>96.632258064516122</v>
          </cell>
          <cell r="G151">
            <v>70</v>
          </cell>
          <cell r="H151">
            <v>54.714155251141555</v>
          </cell>
        </row>
        <row r="152">
          <cell r="B152" t="str">
            <v>95-96</v>
          </cell>
          <cell r="C152">
            <v>312.5</v>
          </cell>
          <cell r="D152">
            <v>1550</v>
          </cell>
          <cell r="E152">
            <v>1814</v>
          </cell>
          <cell r="F152">
            <v>117.03225806451613</v>
          </cell>
          <cell r="G152">
            <v>78.900000000000006</v>
          </cell>
          <cell r="H152">
            <v>66.083788706739526</v>
          </cell>
        </row>
        <row r="153">
          <cell r="B153" t="str">
            <v>96-97</v>
          </cell>
          <cell r="C153">
            <v>312.5</v>
          </cell>
          <cell r="D153">
            <v>1650</v>
          </cell>
          <cell r="E153">
            <v>1819</v>
          </cell>
          <cell r="F153">
            <v>110.24242424242425</v>
          </cell>
          <cell r="G153">
            <v>78</v>
          </cell>
          <cell r="H153">
            <v>66.447488584474883</v>
          </cell>
        </row>
        <row r="154">
          <cell r="B154" t="str">
            <v>97-98</v>
          </cell>
          <cell r="C154">
            <v>312.5</v>
          </cell>
          <cell r="D154">
            <v>1800</v>
          </cell>
          <cell r="E154">
            <v>2122.88</v>
          </cell>
          <cell r="F154">
            <v>117.93777777777778</v>
          </cell>
          <cell r="G154">
            <v>85.2</v>
          </cell>
          <cell r="H154">
            <v>77.548127853881283</v>
          </cell>
        </row>
        <row r="155">
          <cell r="B155" t="str">
            <v>98-99</v>
          </cell>
          <cell r="C155">
            <v>312.5</v>
          </cell>
          <cell r="D155">
            <v>1700</v>
          </cell>
          <cell r="E155">
            <v>1925.81</v>
          </cell>
          <cell r="F155">
            <v>113.28294117647059</v>
          </cell>
          <cell r="G155">
            <v>78.900000000000006</v>
          </cell>
          <cell r="H155">
            <v>70.349223744292232</v>
          </cell>
        </row>
        <row r="156">
          <cell r="B156" t="str">
            <v>99-00</v>
          </cell>
          <cell r="C156">
            <v>312.5</v>
          </cell>
          <cell r="D156">
            <v>2050</v>
          </cell>
          <cell r="E156">
            <v>2102.1999999999998</v>
          </cell>
          <cell r="F156">
            <v>102.5</v>
          </cell>
          <cell r="G156">
            <v>80.8</v>
          </cell>
          <cell r="H156">
            <v>76.599999999999994</v>
          </cell>
        </row>
        <row r="157">
          <cell r="B157" t="str">
            <v>00-01</v>
          </cell>
          <cell r="C157">
            <v>312.5</v>
          </cell>
          <cell r="D157">
            <v>1950</v>
          </cell>
          <cell r="E157">
            <v>1972.36</v>
          </cell>
          <cell r="F157">
            <v>101.15</v>
          </cell>
          <cell r="G157">
            <v>78.77</v>
          </cell>
          <cell r="H157">
            <v>72.05</v>
          </cell>
        </row>
        <row r="158">
          <cell r="A158" t="str">
            <v>Average last 5 years</v>
          </cell>
          <cell r="B158">
            <v>0</v>
          </cell>
          <cell r="C158">
            <v>0</v>
          </cell>
          <cell r="D158">
            <v>1830</v>
          </cell>
          <cell r="E158">
            <v>1988.45</v>
          </cell>
          <cell r="F158">
            <v>109.02262863933451</v>
          </cell>
          <cell r="G158">
            <v>80.333999999999989</v>
          </cell>
          <cell r="H158">
            <v>72.598968036529669</v>
          </cell>
        </row>
        <row r="159">
          <cell r="A159" t="str">
            <v>SATPURA II</v>
          </cell>
          <cell r="B159" t="str">
            <v>88-89</v>
          </cell>
          <cell r="C159">
            <v>410</v>
          </cell>
          <cell r="D159">
            <v>1800</v>
          </cell>
          <cell r="E159">
            <v>1359.91</v>
          </cell>
          <cell r="F159">
            <v>75.550555555555562</v>
          </cell>
          <cell r="G159">
            <v>64.67</v>
          </cell>
          <cell r="H159">
            <v>37.863626239002116</v>
          </cell>
        </row>
        <row r="160">
          <cell r="B160" t="str">
            <v>89-90</v>
          </cell>
          <cell r="C160">
            <v>410</v>
          </cell>
          <cell r="D160">
            <v>1800</v>
          </cell>
          <cell r="E160">
            <v>1247.99</v>
          </cell>
          <cell r="F160">
            <v>69.332777777777778</v>
          </cell>
          <cell r="G160">
            <v>64.5</v>
          </cell>
          <cell r="H160">
            <v>34.747466310279542</v>
          </cell>
        </row>
        <row r="161">
          <cell r="B161" t="str">
            <v>90-91</v>
          </cell>
          <cell r="C161">
            <v>410</v>
          </cell>
          <cell r="D161">
            <v>1800</v>
          </cell>
          <cell r="E161">
            <v>1143.08</v>
          </cell>
          <cell r="F161">
            <v>63.504444444444445</v>
          </cell>
          <cell r="G161">
            <v>59.01</v>
          </cell>
          <cell r="H161">
            <v>31.826484018264839</v>
          </cell>
        </row>
        <row r="162">
          <cell r="B162" t="str">
            <v>91-92</v>
          </cell>
          <cell r="C162">
            <v>410</v>
          </cell>
          <cell r="D162">
            <v>1800</v>
          </cell>
          <cell r="E162">
            <v>1261.23</v>
          </cell>
          <cell r="F162">
            <v>70.068333333333328</v>
          </cell>
          <cell r="G162">
            <v>57.19</v>
          </cell>
          <cell r="H162">
            <v>35.116104243234211</v>
          </cell>
        </row>
        <row r="163">
          <cell r="B163" t="str">
            <v>92-93</v>
          </cell>
          <cell r="C163">
            <v>410</v>
          </cell>
          <cell r="D163">
            <v>1600</v>
          </cell>
          <cell r="E163">
            <v>1091.3900000000001</v>
          </cell>
          <cell r="F163">
            <v>68.211875000000006</v>
          </cell>
          <cell r="G163">
            <v>52.11</v>
          </cell>
          <cell r="H163">
            <v>30.387292571555857</v>
          </cell>
        </row>
        <row r="164">
          <cell r="B164" t="str">
            <v>93-94</v>
          </cell>
          <cell r="C164">
            <v>410</v>
          </cell>
          <cell r="D164">
            <v>1400</v>
          </cell>
          <cell r="E164">
            <v>1268.5727999999999</v>
          </cell>
          <cell r="F164">
            <v>90.612342857142863</v>
          </cell>
          <cell r="G164">
            <v>50.802958904109587</v>
          </cell>
          <cell r="H164">
            <v>35.320547945205476</v>
          </cell>
        </row>
        <row r="165">
          <cell r="B165" t="str">
            <v>94-95</v>
          </cell>
          <cell r="C165">
            <v>410</v>
          </cell>
          <cell r="D165">
            <v>1400</v>
          </cell>
          <cell r="E165">
            <v>2021.1</v>
          </cell>
          <cell r="F165">
            <v>144.36428571428573</v>
          </cell>
          <cell r="G165">
            <v>74.5</v>
          </cell>
          <cell r="H165">
            <v>56.272970263949212</v>
          </cell>
        </row>
        <row r="166">
          <cell r="B166" t="str">
            <v>95-96</v>
          </cell>
          <cell r="C166">
            <v>410</v>
          </cell>
          <cell r="D166">
            <v>2000</v>
          </cell>
          <cell r="E166">
            <v>2079.3000000000002</v>
          </cell>
          <cell r="F166">
            <v>103.96500000000002</v>
          </cell>
          <cell r="G166">
            <v>77.3</v>
          </cell>
          <cell r="H166">
            <v>57.735239237638289</v>
          </cell>
        </row>
        <row r="167">
          <cell r="B167" t="str">
            <v>96-97</v>
          </cell>
          <cell r="C167">
            <v>410</v>
          </cell>
          <cell r="D167">
            <v>2000</v>
          </cell>
          <cell r="E167">
            <v>2273.1</v>
          </cell>
          <cell r="F167">
            <v>113.655</v>
          </cell>
          <cell r="G167">
            <v>77.599999999999994</v>
          </cell>
          <cell r="H167">
            <v>63.289341797527563</v>
          </cell>
        </row>
        <row r="168">
          <cell r="B168" t="str">
            <v>97-98</v>
          </cell>
          <cell r="C168">
            <v>410</v>
          </cell>
          <cell r="D168">
            <v>2200</v>
          </cell>
          <cell r="E168">
            <v>2601.9899999999998</v>
          </cell>
          <cell r="F168">
            <v>118.27227272727271</v>
          </cell>
          <cell r="G168">
            <v>84.5</v>
          </cell>
          <cell r="H168">
            <v>72.446541931172732</v>
          </cell>
        </row>
        <row r="169">
          <cell r="B169" t="str">
            <v>98-99</v>
          </cell>
          <cell r="C169">
            <v>410</v>
          </cell>
          <cell r="D169">
            <v>2150</v>
          </cell>
          <cell r="E169">
            <v>2881.87</v>
          </cell>
          <cell r="F169">
            <v>134.04046511627908</v>
          </cell>
          <cell r="G169">
            <v>87.5</v>
          </cell>
          <cell r="H169">
            <v>80.239169172513641</v>
          </cell>
        </row>
        <row r="170">
          <cell r="B170" t="str">
            <v>99-00</v>
          </cell>
          <cell r="C170">
            <v>410</v>
          </cell>
          <cell r="D170">
            <v>2700</v>
          </cell>
          <cell r="E170">
            <v>2520.9</v>
          </cell>
          <cell r="F170">
            <v>93.3</v>
          </cell>
          <cell r="G170">
            <v>75.2</v>
          </cell>
          <cell r="H170">
            <v>70</v>
          </cell>
        </row>
        <row r="171">
          <cell r="B171" t="str">
            <v>00-01</v>
          </cell>
          <cell r="C171">
            <v>410</v>
          </cell>
          <cell r="D171">
            <v>2850</v>
          </cell>
          <cell r="E171">
            <v>2450.13</v>
          </cell>
          <cell r="F171">
            <v>85.97</v>
          </cell>
          <cell r="G171">
            <v>77.64</v>
          </cell>
          <cell r="H171">
            <v>68.22</v>
          </cell>
        </row>
        <row r="172">
          <cell r="A172" t="str">
            <v>Average last 5 years</v>
          </cell>
          <cell r="B172">
            <v>0</v>
          </cell>
          <cell r="C172">
            <v>0</v>
          </cell>
          <cell r="D172">
            <v>2380</v>
          </cell>
          <cell r="E172">
            <v>2545.5980000000004</v>
          </cell>
          <cell r="F172">
            <v>109.04754756871037</v>
          </cell>
          <cell r="G172">
            <v>80.488</v>
          </cell>
          <cell r="H172">
            <v>70.839010580242785</v>
          </cell>
        </row>
        <row r="173">
          <cell r="A173" t="str">
            <v>SATPURA III</v>
          </cell>
          <cell r="B173" t="str">
            <v>88-89</v>
          </cell>
          <cell r="C173">
            <v>420</v>
          </cell>
          <cell r="D173">
            <v>2050</v>
          </cell>
          <cell r="E173">
            <v>1857.99</v>
          </cell>
          <cell r="F173">
            <v>90.633658536585372</v>
          </cell>
          <cell r="G173">
            <v>75.62</v>
          </cell>
          <cell r="H173">
            <v>50.4998369210698</v>
          </cell>
        </row>
        <row r="174">
          <cell r="B174" t="str">
            <v>89-90</v>
          </cell>
          <cell r="C174">
            <v>420</v>
          </cell>
          <cell r="D174">
            <v>2100</v>
          </cell>
          <cell r="E174">
            <v>1805.67</v>
          </cell>
          <cell r="F174">
            <v>85.984285714285718</v>
          </cell>
          <cell r="G174">
            <v>88.7</v>
          </cell>
          <cell r="H174">
            <v>49.077788649706456</v>
          </cell>
        </row>
        <row r="175">
          <cell r="B175" t="str">
            <v>90-91</v>
          </cell>
          <cell r="C175">
            <v>420</v>
          </cell>
          <cell r="D175">
            <v>1950</v>
          </cell>
          <cell r="E175">
            <v>1496.73</v>
          </cell>
          <cell r="F175">
            <v>76.755384615384614</v>
          </cell>
          <cell r="G175">
            <v>67.97</v>
          </cell>
          <cell r="H175">
            <v>40.680854533594257</v>
          </cell>
        </row>
        <row r="176">
          <cell r="B176" t="str">
            <v>91-92</v>
          </cell>
          <cell r="C176">
            <v>420</v>
          </cell>
          <cell r="D176">
            <v>1950</v>
          </cell>
          <cell r="E176">
            <v>1741.07</v>
          </cell>
          <cell r="F176">
            <v>89.285641025641027</v>
          </cell>
          <cell r="G176">
            <v>69.19</v>
          </cell>
          <cell r="H176">
            <v>47.321972167862576</v>
          </cell>
        </row>
        <row r="177">
          <cell r="B177" t="str">
            <v>92-93</v>
          </cell>
          <cell r="C177">
            <v>420</v>
          </cell>
          <cell r="D177">
            <v>1800</v>
          </cell>
          <cell r="E177">
            <v>2011.32</v>
          </cell>
          <cell r="F177">
            <v>111.74</v>
          </cell>
          <cell r="G177">
            <v>81.23</v>
          </cell>
          <cell r="H177">
            <v>54.667318982387478</v>
          </cell>
        </row>
        <row r="178">
          <cell r="B178" t="str">
            <v>93-94</v>
          </cell>
          <cell r="C178">
            <v>420</v>
          </cell>
          <cell r="D178">
            <v>2015</v>
          </cell>
          <cell r="E178">
            <v>2278.799</v>
          </cell>
          <cell r="F178">
            <v>113.0917617866005</v>
          </cell>
          <cell r="G178">
            <v>81.576273972602735</v>
          </cell>
          <cell r="H178">
            <v>61.93735051098065</v>
          </cell>
        </row>
        <row r="179">
          <cell r="B179" t="str">
            <v>94-95</v>
          </cell>
          <cell r="C179">
            <v>420</v>
          </cell>
          <cell r="D179">
            <v>2000</v>
          </cell>
          <cell r="E179">
            <v>2280.8000000000002</v>
          </cell>
          <cell r="F179">
            <v>114.04000000000002</v>
          </cell>
          <cell r="G179">
            <v>85.1</v>
          </cell>
          <cell r="H179">
            <v>61.991737334203094</v>
          </cell>
        </row>
        <row r="180">
          <cell r="B180" t="str">
            <v>95-96</v>
          </cell>
          <cell r="C180">
            <v>420</v>
          </cell>
          <cell r="D180">
            <v>2100</v>
          </cell>
          <cell r="E180">
            <v>2141.3000000000002</v>
          </cell>
          <cell r="F180">
            <v>101.96666666666668</v>
          </cell>
          <cell r="G180">
            <v>77.400000000000006</v>
          </cell>
          <cell r="H180">
            <v>58.041135397692784</v>
          </cell>
        </row>
        <row r="181">
          <cell r="B181" t="str">
            <v>96-97</v>
          </cell>
          <cell r="C181">
            <v>420</v>
          </cell>
          <cell r="D181">
            <v>2100</v>
          </cell>
          <cell r="E181">
            <v>2447.1999999999998</v>
          </cell>
          <cell r="F181">
            <v>116.53333333333332</v>
          </cell>
          <cell r="G181">
            <v>82.1</v>
          </cell>
          <cell r="H181">
            <v>66.514459665144585</v>
          </cell>
        </row>
        <row r="182">
          <cell r="B182" t="str">
            <v>97-98</v>
          </cell>
          <cell r="C182">
            <v>420</v>
          </cell>
          <cell r="D182">
            <v>2300</v>
          </cell>
          <cell r="E182">
            <v>2706.67</v>
          </cell>
          <cell r="F182">
            <v>117.68130434782609</v>
          </cell>
          <cell r="G182">
            <v>82.6</v>
          </cell>
          <cell r="H182">
            <v>73.566808001739503</v>
          </cell>
        </row>
        <row r="183">
          <cell r="B183" t="str">
            <v>98-99</v>
          </cell>
          <cell r="C183">
            <v>420</v>
          </cell>
          <cell r="D183">
            <v>2250</v>
          </cell>
          <cell r="E183">
            <v>2830.37</v>
          </cell>
          <cell r="F183">
            <v>125.79422222222222</v>
          </cell>
          <cell r="G183">
            <v>82.9</v>
          </cell>
          <cell r="H183">
            <v>76.92895194607523</v>
          </cell>
        </row>
        <row r="184">
          <cell r="B184" t="str">
            <v>99-00</v>
          </cell>
          <cell r="C184">
            <v>420</v>
          </cell>
          <cell r="D184">
            <v>2750</v>
          </cell>
          <cell r="E184">
            <v>3093.5</v>
          </cell>
          <cell r="F184">
            <v>112.5</v>
          </cell>
          <cell r="G184">
            <v>87.3</v>
          </cell>
          <cell r="H184">
            <v>83.9</v>
          </cell>
        </row>
        <row r="185">
          <cell r="B185" t="str">
            <v>00-01</v>
          </cell>
          <cell r="C185">
            <v>420</v>
          </cell>
          <cell r="D185">
            <v>2800</v>
          </cell>
          <cell r="E185">
            <v>2780.62</v>
          </cell>
          <cell r="F185">
            <v>97.46</v>
          </cell>
          <cell r="G185">
            <v>79.290000000000006</v>
          </cell>
          <cell r="H185">
            <v>75.58</v>
          </cell>
        </row>
        <row r="186">
          <cell r="A186" t="str">
            <v>Average last 5 years</v>
          </cell>
          <cell r="B186">
            <v>0</v>
          </cell>
          <cell r="C186">
            <v>0</v>
          </cell>
          <cell r="D186">
            <v>2440</v>
          </cell>
          <cell r="E186">
            <v>2771.672</v>
          </cell>
          <cell r="F186">
            <v>113.99377198067631</v>
          </cell>
          <cell r="G186">
            <v>82.837999999999994</v>
          </cell>
          <cell r="H186">
            <v>75.298043922591859</v>
          </cell>
        </row>
        <row r="187">
          <cell r="A187" t="str">
            <v>STATE  LOAD  DESPATCH  CENTRE  M.P.E.B.  JABALPUR</v>
          </cell>
        </row>
        <row r="188">
          <cell r="A188" t="str">
            <v>SATPURA</v>
          </cell>
        </row>
        <row r="189">
          <cell r="A189" t="str">
            <v>STATION NAME</v>
          </cell>
          <cell r="B189" t="str">
            <v>YEAR</v>
          </cell>
          <cell r="C189" t="str">
            <v>CAPACITY</v>
          </cell>
          <cell r="D189" t="str">
            <v>TARGET</v>
          </cell>
          <cell r="E189" t="str">
            <v>ACTUAL GENE.</v>
          </cell>
          <cell r="F189" t="str">
            <v>ACHIEVE-MENT</v>
          </cell>
          <cell r="G189" t="str">
            <v>AVAIL-ABILITY</v>
          </cell>
          <cell r="H189" t="str">
            <v>P.L.F.</v>
          </cell>
        </row>
        <row r="190">
          <cell r="C190" t="str">
            <v>MW</v>
          </cell>
          <cell r="D190" t="str">
            <v>MKwh</v>
          </cell>
          <cell r="E190" t="str">
            <v>MKwh</v>
          </cell>
          <cell r="F190" t="str">
            <v>%</v>
          </cell>
          <cell r="G190" t="str">
            <v>%</v>
          </cell>
          <cell r="H190" t="str">
            <v>%</v>
          </cell>
        </row>
        <row r="191">
          <cell r="A191" t="str">
            <v>SATPURA</v>
          </cell>
          <cell r="B191" t="str">
            <v>88-89</v>
          </cell>
          <cell r="C191">
            <v>1142.5</v>
          </cell>
          <cell r="D191">
            <v>5500</v>
          </cell>
          <cell r="E191">
            <v>5050.18</v>
          </cell>
          <cell r="F191">
            <v>91.821454545454543</v>
          </cell>
          <cell r="G191">
            <v>72.4782056892779</v>
          </cell>
          <cell r="H191">
            <v>50.459918267837693</v>
          </cell>
        </row>
        <row r="192">
          <cell r="B192" t="str">
            <v>89-90</v>
          </cell>
          <cell r="C192">
            <v>1142.5</v>
          </cell>
          <cell r="D192">
            <v>5475</v>
          </cell>
          <cell r="E192">
            <v>4783.66</v>
          </cell>
          <cell r="F192">
            <v>87.372785388127852</v>
          </cell>
          <cell r="G192">
            <v>76.818052516411385</v>
          </cell>
          <cell r="H192">
            <v>47.796928549304077</v>
          </cell>
        </row>
        <row r="193">
          <cell r="B193" t="str">
            <v>90-91</v>
          </cell>
          <cell r="C193">
            <v>1142.5</v>
          </cell>
          <cell r="D193">
            <v>5450</v>
          </cell>
          <cell r="E193">
            <v>4155.2000000000007</v>
          </cell>
          <cell r="F193">
            <v>76.242201834862399</v>
          </cell>
          <cell r="G193">
            <v>66.023741794310723</v>
          </cell>
          <cell r="H193">
            <v>41.517540441433617</v>
          </cell>
        </row>
        <row r="194">
          <cell r="B194" t="str">
            <v>91-92</v>
          </cell>
          <cell r="C194">
            <v>1142.5</v>
          </cell>
          <cell r="D194">
            <v>5450</v>
          </cell>
          <cell r="E194">
            <v>4387.7699999999995</v>
          </cell>
          <cell r="F194">
            <v>80.509541284403653</v>
          </cell>
          <cell r="G194">
            <v>63.680153172866518</v>
          </cell>
          <cell r="H194">
            <v>43.721526706604003</v>
          </cell>
        </row>
        <row r="195">
          <cell r="B195" t="str">
            <v>92-93</v>
          </cell>
          <cell r="C195">
            <v>1142.5</v>
          </cell>
          <cell r="D195">
            <v>5000</v>
          </cell>
          <cell r="E195">
            <v>4641.55</v>
          </cell>
          <cell r="F195">
            <v>92.831000000000003</v>
          </cell>
          <cell r="G195">
            <v>68.367461706783374</v>
          </cell>
          <cell r="H195">
            <v>46.37700708412018</v>
          </cell>
        </row>
        <row r="196">
          <cell r="B196" t="str">
            <v>93-94</v>
          </cell>
          <cell r="C196">
            <v>1142.5</v>
          </cell>
          <cell r="D196">
            <v>4915</v>
          </cell>
          <cell r="E196">
            <v>5066.7417999999998</v>
          </cell>
          <cell r="F196">
            <v>103.08732044760936</v>
          </cell>
          <cell r="G196">
            <v>68.104956326249209</v>
          </cell>
          <cell r="H196">
            <v>50.625398918897318</v>
          </cell>
        </row>
        <row r="197">
          <cell r="B197" t="str">
            <v>94-95</v>
          </cell>
          <cell r="C197">
            <v>1142.5</v>
          </cell>
          <cell r="D197">
            <v>4950</v>
          </cell>
          <cell r="E197">
            <v>5799.7</v>
          </cell>
          <cell r="F197">
            <v>117.16565656565656</v>
          </cell>
          <cell r="G197">
            <v>77.165864332603945</v>
          </cell>
          <cell r="H197">
            <v>57.948902410998869</v>
          </cell>
        </row>
        <row r="198">
          <cell r="B198" t="str">
            <v>95-96</v>
          </cell>
          <cell r="C198">
            <v>1142.5</v>
          </cell>
          <cell r="D198">
            <v>5650</v>
          </cell>
          <cell r="E198">
            <v>6034.6</v>
          </cell>
          <cell r="F198">
            <v>106.8070796460177</v>
          </cell>
          <cell r="G198">
            <v>77.774398249452958</v>
          </cell>
          <cell r="H198">
            <v>60.13121131318929</v>
          </cell>
        </row>
        <row r="199">
          <cell r="B199" t="str">
            <v>96-97</v>
          </cell>
          <cell r="C199">
            <v>1142.5</v>
          </cell>
          <cell r="D199">
            <v>5750</v>
          </cell>
          <cell r="E199">
            <v>6539.2999999999993</v>
          </cell>
          <cell r="F199">
            <v>113.72695652173911</v>
          </cell>
          <cell r="G199">
            <v>79.3636761487965</v>
          </cell>
          <cell r="H199">
            <v>65.338768821877835</v>
          </cell>
        </row>
        <row r="200">
          <cell r="B200" t="str">
            <v>97-98</v>
          </cell>
          <cell r="C200">
            <v>1142.5</v>
          </cell>
          <cell r="D200">
            <v>6300</v>
          </cell>
          <cell r="E200">
            <v>7431.54</v>
          </cell>
          <cell r="F200">
            <v>117.96095238095238</v>
          </cell>
          <cell r="G200">
            <v>83.992997811816196</v>
          </cell>
          <cell r="H200">
            <v>74.253769371421726</v>
          </cell>
        </row>
        <row r="201">
          <cell r="B201" t="str">
            <v>98-99</v>
          </cell>
          <cell r="C201">
            <v>1142.5</v>
          </cell>
          <cell r="D201">
            <v>6100</v>
          </cell>
          <cell r="E201">
            <v>7638.05</v>
          </cell>
          <cell r="F201">
            <v>125.21393442622951</v>
          </cell>
          <cell r="G201">
            <v>83.45667396061269</v>
          </cell>
          <cell r="H201">
            <v>76.317156759889286</v>
          </cell>
        </row>
        <row r="202">
          <cell r="B202" t="str">
            <v>99-00</v>
          </cell>
          <cell r="C202">
            <v>1142.5</v>
          </cell>
          <cell r="D202">
            <v>7500</v>
          </cell>
          <cell r="E202">
            <v>7716.6</v>
          </cell>
          <cell r="F202">
            <v>102.9</v>
          </cell>
          <cell r="G202">
            <v>81.2</v>
          </cell>
          <cell r="H202">
            <v>76.900000000000006</v>
          </cell>
        </row>
        <row r="203">
          <cell r="B203" t="str">
            <v>00-01</v>
          </cell>
          <cell r="C203">
            <v>1142.5</v>
          </cell>
          <cell r="D203">
            <v>7650</v>
          </cell>
          <cell r="E203">
            <v>7203.11</v>
          </cell>
          <cell r="F203">
            <v>94.16</v>
          </cell>
          <cell r="G203">
            <v>78.55</v>
          </cell>
          <cell r="H203">
            <v>71.97</v>
          </cell>
        </row>
        <row r="204">
          <cell r="A204" t="str">
            <v>Average last 5 years</v>
          </cell>
          <cell r="B204">
            <v>0</v>
          </cell>
          <cell r="C204">
            <v>0</v>
          </cell>
          <cell r="D204">
            <v>6660</v>
          </cell>
          <cell r="E204">
            <v>7305.7199999999993</v>
          </cell>
          <cell r="F204">
            <v>110.7923686657842</v>
          </cell>
          <cell r="G204">
            <v>81.312669584245072</v>
          </cell>
          <cell r="H204">
            <v>72.955938990637762</v>
          </cell>
        </row>
        <row r="205">
          <cell r="A205" t="str">
            <v>SANJAY GANDHI I</v>
          </cell>
          <cell r="B205" t="str">
            <v>93-94</v>
          </cell>
          <cell r="C205">
            <v>210</v>
          </cell>
          <cell r="D205">
            <v>1500</v>
          </cell>
          <cell r="E205">
            <v>213.536</v>
          </cell>
          <cell r="F205">
            <v>14.235733333333332</v>
          </cell>
          <cell r="G205">
            <v>51.811609848484849</v>
          </cell>
          <cell r="H205">
            <v>11.607740813220266</v>
          </cell>
        </row>
        <row r="206">
          <cell r="B206" t="str">
            <v>94-95</v>
          </cell>
          <cell r="C206">
            <v>420</v>
          </cell>
          <cell r="D206">
            <v>1500</v>
          </cell>
          <cell r="E206">
            <v>1199</v>
          </cell>
          <cell r="F206">
            <v>79.933333333333337</v>
          </cell>
          <cell r="G206">
            <v>72.66</v>
          </cell>
          <cell r="H206">
            <v>35.287909758778738</v>
          </cell>
        </row>
        <row r="207">
          <cell r="B207" t="str">
            <v>95-96</v>
          </cell>
          <cell r="C207">
            <v>420</v>
          </cell>
          <cell r="D207">
            <v>2420</v>
          </cell>
          <cell r="E207">
            <v>1991.4</v>
          </cell>
          <cell r="F207">
            <v>82.289256198347104</v>
          </cell>
          <cell r="G207">
            <v>74</v>
          </cell>
          <cell r="H207">
            <v>53.978011969815249</v>
          </cell>
        </row>
        <row r="208">
          <cell r="B208" t="str">
            <v>96-97</v>
          </cell>
          <cell r="C208">
            <v>420</v>
          </cell>
          <cell r="D208">
            <v>2500</v>
          </cell>
          <cell r="E208">
            <v>2363</v>
          </cell>
          <cell r="F208">
            <v>94.52</v>
          </cell>
          <cell r="G208">
            <v>79.2</v>
          </cell>
          <cell r="H208">
            <v>64.225918677973468</v>
          </cell>
        </row>
        <row r="209">
          <cell r="B209" t="str">
            <v>97-98</v>
          </cell>
          <cell r="C209">
            <v>420</v>
          </cell>
          <cell r="D209">
            <v>2450</v>
          </cell>
          <cell r="E209">
            <v>2249.6</v>
          </cell>
          <cell r="F209">
            <v>91.820408163265313</v>
          </cell>
          <cell r="G209">
            <v>71.7</v>
          </cell>
          <cell r="H209">
            <v>61.143726897151552</v>
          </cell>
        </row>
        <row r="210">
          <cell r="B210" t="str">
            <v>98-99</v>
          </cell>
          <cell r="C210">
            <v>420</v>
          </cell>
          <cell r="D210">
            <v>2600</v>
          </cell>
          <cell r="E210">
            <v>2518.15</v>
          </cell>
          <cell r="F210">
            <v>96.851923076923072</v>
          </cell>
          <cell r="G210">
            <v>80</v>
          </cell>
          <cell r="H210">
            <v>68.442868014785816</v>
          </cell>
        </row>
        <row r="211">
          <cell r="B211" t="str">
            <v>99-00</v>
          </cell>
          <cell r="C211">
            <v>420</v>
          </cell>
          <cell r="D211">
            <v>2750</v>
          </cell>
          <cell r="E211">
            <v>2308.1</v>
          </cell>
          <cell r="F211">
            <v>83.9</v>
          </cell>
          <cell r="G211">
            <v>76.099999999999994</v>
          </cell>
          <cell r="H211">
            <v>62.6</v>
          </cell>
        </row>
        <row r="212">
          <cell r="B212" t="str">
            <v>00-01</v>
          </cell>
          <cell r="C212">
            <v>420</v>
          </cell>
          <cell r="D212">
            <v>2650</v>
          </cell>
          <cell r="E212">
            <v>2063.33</v>
          </cell>
          <cell r="F212">
            <v>77.89</v>
          </cell>
          <cell r="G212">
            <v>77.25</v>
          </cell>
          <cell r="H212">
            <v>56.08</v>
          </cell>
        </row>
        <row r="213">
          <cell r="A213" t="str">
            <v>Average last 5 years</v>
          </cell>
          <cell r="B213">
            <v>0</v>
          </cell>
          <cell r="C213">
            <v>0</v>
          </cell>
          <cell r="D213">
            <v>2590</v>
          </cell>
          <cell r="E213">
            <v>2300.4360000000001</v>
          </cell>
          <cell r="F213">
            <v>88.996466248037677</v>
          </cell>
          <cell r="G213">
            <v>76.849999999999994</v>
          </cell>
          <cell r="H213">
            <v>62.49850271798217</v>
          </cell>
        </row>
        <row r="214">
          <cell r="A214" t="str">
            <v>SANJAY GANDHI II</v>
          </cell>
          <cell r="B214" t="str">
            <v>99-00</v>
          </cell>
          <cell r="C214">
            <v>420</v>
          </cell>
          <cell r="D214">
            <v>1000</v>
          </cell>
          <cell r="E214">
            <v>1466.19</v>
          </cell>
          <cell r="F214">
            <v>146.619</v>
          </cell>
          <cell r="G214">
            <v>90.47</v>
          </cell>
          <cell r="H214">
            <v>85.84</v>
          </cell>
        </row>
        <row r="215">
          <cell r="B215" t="str">
            <v>00-01</v>
          </cell>
          <cell r="C215">
            <v>420</v>
          </cell>
          <cell r="D215">
            <v>2700</v>
          </cell>
          <cell r="E215">
            <v>2860.88</v>
          </cell>
          <cell r="F215">
            <v>105.84</v>
          </cell>
          <cell r="G215">
            <v>89.52</v>
          </cell>
          <cell r="H215">
            <v>77.760000000000005</v>
          </cell>
        </row>
        <row r="216">
          <cell r="A216" t="str">
            <v>Average last 2 years</v>
          </cell>
          <cell r="B216">
            <v>0</v>
          </cell>
          <cell r="C216">
            <v>0</v>
          </cell>
          <cell r="D216">
            <v>1850</v>
          </cell>
          <cell r="E216">
            <v>2163.5349999999999</v>
          </cell>
          <cell r="F216">
            <v>126.2295</v>
          </cell>
          <cell r="G216">
            <v>89.995000000000005</v>
          </cell>
          <cell r="H216">
            <v>81.800000000000011</v>
          </cell>
        </row>
        <row r="217">
          <cell r="A217" t="str">
            <v>SANJAY GANDHI</v>
          </cell>
          <cell r="B217" t="str">
            <v>93-94</v>
          </cell>
          <cell r="C217">
            <v>210</v>
          </cell>
          <cell r="D217">
            <v>1500</v>
          </cell>
          <cell r="E217">
            <v>213.536</v>
          </cell>
          <cell r="F217">
            <v>14.235733333333332</v>
          </cell>
          <cell r="G217">
            <v>51.811609848484849</v>
          </cell>
          <cell r="H217">
            <v>11.607740813220266</v>
          </cell>
        </row>
        <row r="218">
          <cell r="B218" t="str">
            <v>94-95</v>
          </cell>
          <cell r="C218">
            <v>420</v>
          </cell>
          <cell r="D218">
            <v>1500</v>
          </cell>
          <cell r="E218">
            <v>1199</v>
          </cell>
          <cell r="F218">
            <v>79.933333333333337</v>
          </cell>
          <cell r="G218">
            <v>72.66</v>
          </cell>
          <cell r="H218">
            <v>35.287909758778738</v>
          </cell>
        </row>
        <row r="219">
          <cell r="B219" t="str">
            <v>95-96</v>
          </cell>
          <cell r="C219">
            <v>420</v>
          </cell>
          <cell r="D219">
            <v>2420</v>
          </cell>
          <cell r="E219">
            <v>1991.4</v>
          </cell>
          <cell r="F219">
            <v>82.289256198347104</v>
          </cell>
          <cell r="G219">
            <v>74</v>
          </cell>
          <cell r="H219">
            <v>53.978011969815249</v>
          </cell>
        </row>
        <row r="220">
          <cell r="B220" t="str">
            <v>96-97</v>
          </cell>
          <cell r="C220">
            <v>420</v>
          </cell>
          <cell r="D220">
            <v>2500</v>
          </cell>
          <cell r="E220">
            <v>2363</v>
          </cell>
          <cell r="F220">
            <v>94.52</v>
          </cell>
          <cell r="G220">
            <v>79.2</v>
          </cell>
          <cell r="H220">
            <v>64.225918677973468</v>
          </cell>
        </row>
        <row r="221">
          <cell r="B221" t="str">
            <v>97-98</v>
          </cell>
          <cell r="C221">
            <v>420</v>
          </cell>
          <cell r="D221">
            <v>2450</v>
          </cell>
          <cell r="E221">
            <v>2249.6</v>
          </cell>
          <cell r="F221">
            <v>91.820408163265313</v>
          </cell>
          <cell r="G221">
            <v>71.7</v>
          </cell>
          <cell r="H221">
            <v>61.143726897151552</v>
          </cell>
        </row>
        <row r="222">
          <cell r="B222" t="str">
            <v>98-99</v>
          </cell>
          <cell r="C222">
            <v>420</v>
          </cell>
          <cell r="D222">
            <v>2600</v>
          </cell>
          <cell r="E222">
            <v>2518.15</v>
          </cell>
          <cell r="F222">
            <v>96.851923076923072</v>
          </cell>
          <cell r="G222">
            <v>80</v>
          </cell>
          <cell r="H222">
            <v>68.442868014785816</v>
          </cell>
        </row>
        <row r="223">
          <cell r="B223" t="str">
            <v>99-00</v>
          </cell>
          <cell r="C223">
            <v>840</v>
          </cell>
          <cell r="D223">
            <v>3750</v>
          </cell>
          <cell r="E223">
            <v>3774.29</v>
          </cell>
          <cell r="F223">
            <v>230.51900000000001</v>
          </cell>
          <cell r="G223">
            <v>166.57</v>
          </cell>
          <cell r="H223">
            <v>148.44</v>
          </cell>
        </row>
        <row r="224">
          <cell r="B224" t="str">
            <v>00-01</v>
          </cell>
          <cell r="C224">
            <v>840</v>
          </cell>
          <cell r="D224">
            <v>5350</v>
          </cell>
          <cell r="E224">
            <v>4924.21</v>
          </cell>
          <cell r="F224">
            <v>92.01</v>
          </cell>
          <cell r="G224">
            <v>83.39</v>
          </cell>
          <cell r="H224">
            <v>66.92</v>
          </cell>
        </row>
        <row r="225">
          <cell r="A225" t="str">
            <v>Average last 5 years</v>
          </cell>
          <cell r="B225">
            <v>0</v>
          </cell>
          <cell r="C225">
            <v>0</v>
          </cell>
          <cell r="D225">
            <v>3330</v>
          </cell>
          <cell r="E225">
            <v>3165.85</v>
          </cell>
          <cell r="F225">
            <v>121.14426624803768</v>
          </cell>
          <cell r="G225">
            <v>96.171999999999997</v>
          </cell>
          <cell r="H225">
            <v>81.834502717982176</v>
          </cell>
        </row>
        <row r="226">
          <cell r="A226" t="str">
            <v xml:space="preserve"> * SANJAY GHANDHI : CONSIDERING SGTPS # 1 W.E.F 01.04.93  &amp;  SGTPS # 2 W.E.F; 26.05.94 .# 3 WE.F; 01.09.99</v>
          </cell>
        </row>
        <row r="227">
          <cell r="A227" t="str">
            <v>CONSIDERING SGTPS # 1 W.E.F; 01.01.95    P.L.F. FOR 94-95 = 66.0</v>
          </cell>
          <cell r="B227">
            <v>0</v>
          </cell>
          <cell r="C227">
            <v>0</v>
          </cell>
          <cell r="D227">
            <v>0</v>
          </cell>
          <cell r="E227">
            <v>0</v>
          </cell>
          <cell r="F227">
            <v>0</v>
          </cell>
          <cell r="G227" t="str">
            <v>&amp; Unit #2 w.e.f. 01.04.95 for P.L.F.</v>
          </cell>
        </row>
        <row r="228">
          <cell r="A228" t="str">
            <v>STATE  LOAD  DESPATCH  CENTRE  M.P.E.B.  JABALPUR</v>
          </cell>
        </row>
        <row r="229">
          <cell r="A229" t="str">
            <v>THERMAL</v>
          </cell>
        </row>
        <row r="230">
          <cell r="A230" t="str">
            <v>STATION NAME</v>
          </cell>
          <cell r="B230" t="str">
            <v>YEAR</v>
          </cell>
          <cell r="C230" t="str">
            <v>CAPACITY</v>
          </cell>
          <cell r="D230" t="str">
            <v>TARGET</v>
          </cell>
          <cell r="E230" t="str">
            <v>ACTUAL GENE.</v>
          </cell>
          <cell r="F230" t="str">
            <v>ACHIEVE-MENT</v>
          </cell>
          <cell r="G230" t="str">
            <v>AVAIL-ABILITY</v>
          </cell>
          <cell r="H230" t="str">
            <v>P.L.F.</v>
          </cell>
        </row>
        <row r="231">
          <cell r="C231" t="str">
            <v>MW</v>
          </cell>
          <cell r="D231" t="str">
            <v>MKwh</v>
          </cell>
          <cell r="E231" t="str">
            <v>MKwh</v>
          </cell>
          <cell r="F231" t="str">
            <v>%</v>
          </cell>
          <cell r="G231" t="str">
            <v>%</v>
          </cell>
          <cell r="H231" t="str">
            <v>%</v>
          </cell>
        </row>
        <row r="232">
          <cell r="A232" t="str">
            <v>THERMAL</v>
          </cell>
          <cell r="B232" t="str">
            <v>88-89</v>
          </cell>
          <cell r="C232">
            <v>2812.5</v>
          </cell>
          <cell r="D232">
            <v>13000</v>
          </cell>
          <cell r="E232">
            <v>12191.210000000001</v>
          </cell>
          <cell r="F232">
            <v>93.77853846153846</v>
          </cell>
          <cell r="G232">
            <v>68.689582222222228</v>
          </cell>
          <cell r="H232">
            <v>50.05</v>
          </cell>
        </row>
        <row r="233">
          <cell r="B233" t="str">
            <v>89-90</v>
          </cell>
          <cell r="C233">
            <v>2812.5</v>
          </cell>
          <cell r="D233">
            <v>13000</v>
          </cell>
          <cell r="E233">
            <v>12464.71</v>
          </cell>
          <cell r="F233">
            <v>95.882384615384609</v>
          </cell>
          <cell r="G233">
            <v>71.313822222222228</v>
          </cell>
          <cell r="H233">
            <v>50.592430238457638</v>
          </cell>
        </row>
        <row r="234">
          <cell r="B234" t="str">
            <v>90-91</v>
          </cell>
          <cell r="C234">
            <v>2682.5</v>
          </cell>
          <cell r="D234">
            <v>13750</v>
          </cell>
          <cell r="E234">
            <v>12376.880000000001</v>
          </cell>
          <cell r="F234">
            <v>90.013672727272734</v>
          </cell>
          <cell r="G234">
            <v>71.034529356943153</v>
          </cell>
          <cell r="H234">
            <v>52.670488154663872</v>
          </cell>
        </row>
        <row r="235">
          <cell r="B235" t="str">
            <v>91-92</v>
          </cell>
          <cell r="C235">
            <v>2682.5</v>
          </cell>
          <cell r="D235">
            <v>13440</v>
          </cell>
          <cell r="E235">
            <v>11579.91</v>
          </cell>
          <cell r="F235">
            <v>86.160044642857144</v>
          </cell>
          <cell r="G235">
            <v>66.919506057781931</v>
          </cell>
          <cell r="H235">
            <v>49.144296925529261</v>
          </cell>
        </row>
        <row r="236">
          <cell r="B236" t="str">
            <v>92-93</v>
          </cell>
          <cell r="C236">
            <v>2682.5</v>
          </cell>
          <cell r="D236">
            <v>13240</v>
          </cell>
          <cell r="E236">
            <v>12363.220000000001</v>
          </cell>
          <cell r="F236">
            <v>93.377794561933541</v>
          </cell>
          <cell r="G236">
            <v>71.4544734389562</v>
          </cell>
          <cell r="H236">
            <v>52.612357279338859</v>
          </cell>
        </row>
        <row r="237">
          <cell r="B237" t="str">
            <v>93-94</v>
          </cell>
          <cell r="C237">
            <v>2882.5</v>
          </cell>
          <cell r="D237">
            <v>14885</v>
          </cell>
          <cell r="E237">
            <v>13331.489799999999</v>
          </cell>
          <cell r="F237">
            <v>89.563250251931478</v>
          </cell>
          <cell r="G237">
            <v>70.561553251088981</v>
          </cell>
          <cell r="H237">
            <v>52.796515740157702</v>
          </cell>
        </row>
        <row r="238">
          <cell r="B238" t="str">
            <v>94-95</v>
          </cell>
          <cell r="C238">
            <v>3092.5</v>
          </cell>
          <cell r="D238">
            <v>14850</v>
          </cell>
          <cell r="E238">
            <v>14781.1</v>
          </cell>
          <cell r="F238">
            <v>99.536026936026943</v>
          </cell>
          <cell r="G238">
            <v>74.786483427647539</v>
          </cell>
          <cell r="H238">
            <v>54.56233411959262</v>
          </cell>
        </row>
        <row r="239">
          <cell r="B239" t="str">
            <v>95-96</v>
          </cell>
          <cell r="C239">
            <v>3092.5</v>
          </cell>
          <cell r="D239">
            <v>16620</v>
          </cell>
          <cell r="E239">
            <v>16071.3</v>
          </cell>
          <cell r="F239">
            <v>96.698555956678703</v>
          </cell>
          <cell r="G239">
            <v>75.344624090541629</v>
          </cell>
          <cell r="H239">
            <v>59.324924419441643</v>
          </cell>
        </row>
        <row r="240">
          <cell r="B240" t="str">
            <v>96-97</v>
          </cell>
          <cell r="C240">
            <v>3092.5</v>
          </cell>
          <cell r="D240">
            <v>16950</v>
          </cell>
          <cell r="E240">
            <v>16867.099999999999</v>
          </cell>
          <cell r="F240">
            <v>99.51091445427727</v>
          </cell>
          <cell r="G240">
            <v>74.891188358932908</v>
          </cell>
          <cell r="H240">
            <v>62.262507244290383</v>
          </cell>
        </row>
        <row r="241">
          <cell r="B241" t="str">
            <v>97-98</v>
          </cell>
          <cell r="C241">
            <v>3092.5</v>
          </cell>
          <cell r="D241">
            <v>17200</v>
          </cell>
          <cell r="E241">
            <v>17966.71</v>
          </cell>
          <cell r="F241">
            <v>104.45761627906977</v>
          </cell>
          <cell r="G241">
            <v>76.25933710590138</v>
          </cell>
          <cell r="H241">
            <v>66.321561592156598</v>
          </cell>
        </row>
        <row r="242">
          <cell r="B242" t="str">
            <v>98-99</v>
          </cell>
          <cell r="C242">
            <v>3092.5</v>
          </cell>
          <cell r="D242">
            <v>17500</v>
          </cell>
          <cell r="E242">
            <v>18471.390000000003</v>
          </cell>
          <cell r="F242">
            <v>105.55080000000001</v>
          </cell>
          <cell r="G242">
            <v>76.04373484236055</v>
          </cell>
          <cell r="H242">
            <v>68.184516229056172</v>
          </cell>
        </row>
        <row r="243">
          <cell r="B243" t="str">
            <v>99-00</v>
          </cell>
          <cell r="C243">
            <v>3512.5</v>
          </cell>
          <cell r="D243">
            <v>19000</v>
          </cell>
          <cell r="E243">
            <v>20146.400000000001</v>
          </cell>
          <cell r="F243">
            <v>106</v>
          </cell>
          <cell r="G243">
            <v>79.099999999999994</v>
          </cell>
          <cell r="H243">
            <v>69.400000000000006</v>
          </cell>
        </row>
        <row r="244">
          <cell r="B244" t="str">
            <v>00-01</v>
          </cell>
          <cell r="C244">
            <v>3512.5</v>
          </cell>
          <cell r="D244">
            <v>21850</v>
          </cell>
          <cell r="E244">
            <v>20415.89</v>
          </cell>
          <cell r="F244">
            <v>93.22</v>
          </cell>
          <cell r="G244">
            <v>77.67</v>
          </cell>
          <cell r="H244">
            <v>66.349999999999994</v>
          </cell>
        </row>
        <row r="245">
          <cell r="A245" t="str">
            <v>Average last 5 years</v>
          </cell>
          <cell r="B245">
            <v>0</v>
          </cell>
          <cell r="C245">
            <v>0</v>
          </cell>
          <cell r="D245">
            <v>18500</v>
          </cell>
          <cell r="E245">
            <v>18773.498</v>
          </cell>
          <cell r="F245">
            <v>101.74786614666941</v>
          </cell>
          <cell r="G245">
            <v>76.792852061438964</v>
          </cell>
          <cell r="H245">
            <v>66.503717013100641</v>
          </cell>
        </row>
        <row r="246">
          <cell r="A246" t="str">
            <v>Korba - I : Retired from 17.06.89</v>
          </cell>
        </row>
        <row r="247">
          <cell r="A247" t="str">
            <v>Korba - II : All units Derated  to 40 MW each   from 01.01.90</v>
          </cell>
        </row>
        <row r="248">
          <cell r="A248" t="str">
            <v>Amarkantak - I : Unit no. 2 derated to 20 MW  from 01.03.93</v>
          </cell>
        </row>
        <row r="249">
          <cell r="A249" t="str">
            <v>M.P. THERMAL</v>
          </cell>
          <cell r="B249" t="str">
            <v>88-89</v>
          </cell>
          <cell r="C249">
            <v>2687.5</v>
          </cell>
          <cell r="D249">
            <v>12340</v>
          </cell>
          <cell r="E249">
            <v>11458.298000000001</v>
          </cell>
          <cell r="F249">
            <v>92.854927066450571</v>
          </cell>
          <cell r="G249" t="str">
            <v/>
          </cell>
          <cell r="H249">
            <v>48.670693426781355</v>
          </cell>
        </row>
        <row r="250">
          <cell r="B250" t="str">
            <v>89-90</v>
          </cell>
          <cell r="C250">
            <v>2687.5</v>
          </cell>
          <cell r="D250">
            <v>12370</v>
          </cell>
          <cell r="E250">
            <v>11772.71</v>
          </cell>
          <cell r="F250">
            <v>95.171463217461607</v>
          </cell>
          <cell r="G250" t="str">
            <v/>
          </cell>
          <cell r="H250">
            <v>50.006201550387594</v>
          </cell>
        </row>
        <row r="251">
          <cell r="B251" t="str">
            <v>90-91</v>
          </cell>
          <cell r="C251">
            <v>2557.5</v>
          </cell>
          <cell r="D251">
            <v>13070</v>
          </cell>
          <cell r="E251">
            <v>11770.724</v>
          </cell>
          <cell r="F251">
            <v>90.059097169089512</v>
          </cell>
          <cell r="G251" t="str">
            <v/>
          </cell>
          <cell r="H251">
            <v>52.539196650553258</v>
          </cell>
        </row>
        <row r="252">
          <cell r="B252" t="str">
            <v>91-92</v>
          </cell>
          <cell r="C252">
            <v>2557.5</v>
          </cell>
          <cell r="D252">
            <v>12760</v>
          </cell>
          <cell r="E252">
            <v>11025.722</v>
          </cell>
          <cell r="F252">
            <v>86.408479623824448</v>
          </cell>
          <cell r="G252" t="str">
            <v/>
          </cell>
          <cell r="H252">
            <v>49.07938008678358</v>
          </cell>
        </row>
        <row r="253">
          <cell r="B253" t="str">
            <v>92-93</v>
          </cell>
          <cell r="C253">
            <v>2557.5</v>
          </cell>
          <cell r="D253">
            <v>12600</v>
          </cell>
          <cell r="E253">
            <v>11747.684000000001</v>
          </cell>
          <cell r="F253">
            <v>93.235587301587316</v>
          </cell>
          <cell r="G253" t="str">
            <v/>
          </cell>
          <cell r="H253">
            <v>52.453775764346368</v>
          </cell>
        </row>
        <row r="254">
          <cell r="B254" t="str">
            <v>93-94</v>
          </cell>
          <cell r="C254">
            <v>2757.5</v>
          </cell>
          <cell r="D254">
            <v>14335</v>
          </cell>
          <cell r="E254">
            <v>12723.7418</v>
          </cell>
          <cell r="F254">
            <v>88.759970701081258</v>
          </cell>
          <cell r="G254" t="str">
            <v/>
          </cell>
          <cell r="H254">
            <v>52.67386910749844</v>
          </cell>
        </row>
        <row r="255">
          <cell r="B255" t="str">
            <v>94-95</v>
          </cell>
          <cell r="C255">
            <v>2967.5</v>
          </cell>
          <cell r="D255">
            <v>14230</v>
          </cell>
          <cell r="E255">
            <v>14181.98</v>
          </cell>
          <cell r="F255">
            <v>99.662543921293036</v>
          </cell>
          <cell r="G255" t="str">
            <v/>
          </cell>
          <cell r="H255">
            <v>54.555938958196286</v>
          </cell>
        </row>
        <row r="256">
          <cell r="B256" t="str">
            <v>95-96</v>
          </cell>
          <cell r="C256">
            <v>2967.5</v>
          </cell>
          <cell r="D256">
            <v>16000</v>
          </cell>
          <cell r="E256">
            <v>15345.699999999999</v>
          </cell>
          <cell r="F256">
            <v>95.910624999999996</v>
          </cell>
          <cell r="G256" t="str">
            <v/>
          </cell>
          <cell r="H256">
            <v>58.871303112191427</v>
          </cell>
        </row>
        <row r="257">
          <cell r="B257" t="str">
            <v>96-97</v>
          </cell>
          <cell r="C257">
            <v>2967.5</v>
          </cell>
          <cell r="D257">
            <v>16290</v>
          </cell>
          <cell r="E257">
            <v>16139.499999999998</v>
          </cell>
          <cell r="F257">
            <v>99.076120319214226</v>
          </cell>
          <cell r="G257" t="str">
            <v/>
          </cell>
          <cell r="H257">
            <v>62.086223278823468</v>
          </cell>
        </row>
      </sheetData>
      <sheetData sheetId="1">
        <row r="3">
          <cell r="A3" t="str">
            <v>STATION NAME</v>
          </cell>
        </row>
      </sheetData>
      <sheetData sheetId="2">
        <row r="3">
          <cell r="A3" t="str">
            <v>STATION NAME</v>
          </cell>
        </row>
      </sheetData>
      <sheetData sheetId="3">
        <row r="3">
          <cell r="A3" t="str">
            <v>STATION NAME</v>
          </cell>
        </row>
      </sheetData>
      <sheetData sheetId="4" refreshError="1">
        <row r="3">
          <cell r="A3" t="str">
            <v>STATION NAME</v>
          </cell>
          <cell r="B3" t="str">
            <v>YEAR</v>
          </cell>
          <cell r="C3" t="str">
            <v>CAPACITY</v>
          </cell>
          <cell r="D3" t="str">
            <v>TARGET</v>
          </cell>
          <cell r="E3" t="str">
            <v>ACTUAL GENE.</v>
          </cell>
          <cell r="F3" t="str">
            <v>ACHIEVE-MENT</v>
          </cell>
          <cell r="G3" t="str">
            <v>AVAIL-ABILITY</v>
          </cell>
          <cell r="H3" t="str">
            <v>P.L.F.</v>
          </cell>
          <cell r="I3" t="str">
            <v>AUXILIARY CONSUMPTION</v>
          </cell>
          <cell r="J3">
            <v>0</v>
          </cell>
          <cell r="K3" t="str">
            <v>MAXIMUM DEMAND</v>
          </cell>
          <cell r="L3" t="str">
            <v>COAL IN MT</v>
          </cell>
          <cell r="M3">
            <v>0</v>
          </cell>
          <cell r="N3" t="str">
            <v>COAL CONSUMED</v>
          </cell>
          <cell r="O3">
            <v>0</v>
          </cell>
          <cell r="P3" t="str">
            <v>FUEL OIL CONSUMPTION</v>
          </cell>
        </row>
        <row r="4">
          <cell r="A4" t="str">
            <v/>
          </cell>
          <cell r="B4" t="str">
            <v>P A R T I C U L A R S</v>
          </cell>
          <cell r="C4" t="str">
            <v>MW</v>
          </cell>
          <cell r="D4" t="str">
            <v>MKwh</v>
          </cell>
          <cell r="E4" t="str">
            <v>MKwh</v>
          </cell>
          <cell r="F4" t="str">
            <v>%</v>
          </cell>
          <cell r="G4" t="str">
            <v>%</v>
          </cell>
          <cell r="H4" t="str">
            <v>%</v>
          </cell>
          <cell r="I4" t="str">
            <v>MKwh</v>
          </cell>
          <cell r="J4" t="str">
            <v>%</v>
          </cell>
          <cell r="K4" t="str">
            <v>MW</v>
          </cell>
          <cell r="L4" t="str">
            <v>OP.STOCK</v>
          </cell>
          <cell r="M4" t="str">
            <v>RECIEPT</v>
          </cell>
          <cell r="N4" t="str">
            <v>MT</v>
          </cell>
          <cell r="O4" t="str">
            <v>Kg/kWH</v>
          </cell>
          <cell r="P4" t="str">
            <v>KL</v>
          </cell>
          <cell r="Q4" t="str">
            <v>ml/KWH</v>
          </cell>
        </row>
        <row r="5">
          <cell r="A5" t="str">
            <v>KORBA EAST I</v>
          </cell>
          <cell r="B5" t="str">
            <v>88-89</v>
          </cell>
          <cell r="C5">
            <v>90</v>
          </cell>
          <cell r="D5">
            <v>350</v>
          </cell>
          <cell r="E5">
            <v>233.16</v>
          </cell>
          <cell r="F5">
            <v>66.617142857142852</v>
          </cell>
          <cell r="G5">
            <v>45.51</v>
          </cell>
          <cell r="H5">
            <v>29.573820395738203</v>
          </cell>
          <cell r="I5" t="str">
            <v/>
          </cell>
          <cell r="J5">
            <v>0</v>
          </cell>
          <cell r="K5">
            <v>57</v>
          </cell>
          <cell r="L5">
            <v>0</v>
          </cell>
          <cell r="M5">
            <v>0</v>
          </cell>
          <cell r="N5">
            <v>277748</v>
          </cell>
          <cell r="O5">
            <v>1.1912334877337452</v>
          </cell>
          <cell r="P5">
            <v>0</v>
          </cell>
          <cell r="Q5">
            <v>0</v>
          </cell>
        </row>
        <row r="6">
          <cell r="A6">
            <v>2</v>
          </cell>
          <cell r="B6" t="str">
            <v>89-90</v>
          </cell>
          <cell r="C6">
            <v>90</v>
          </cell>
          <cell r="D6">
            <v>315</v>
          </cell>
          <cell r="E6">
            <v>64.739999999999995</v>
          </cell>
          <cell r="F6">
            <v>10.23</v>
          </cell>
          <cell r="G6">
            <v>45.51</v>
          </cell>
          <cell r="H6">
            <v>38.924963924963919</v>
          </cell>
          <cell r="I6" t="str">
            <v/>
          </cell>
          <cell r="J6">
            <v>0</v>
          </cell>
          <cell r="K6">
            <v>60</v>
          </cell>
          <cell r="L6">
            <v>0</v>
          </cell>
          <cell r="M6">
            <v>0</v>
          </cell>
          <cell r="N6">
            <v>71743</v>
          </cell>
          <cell r="O6">
            <v>1.1081711461229535</v>
          </cell>
          <cell r="P6">
            <v>0</v>
          </cell>
          <cell r="Q6">
            <v>0</v>
          </cell>
        </row>
        <row r="7">
          <cell r="A7" t="str">
            <v>KORBA EAST II</v>
          </cell>
          <cell r="B7" t="str">
            <v>88-89</v>
          </cell>
          <cell r="C7">
            <v>200</v>
          </cell>
          <cell r="D7">
            <v>900</v>
          </cell>
          <cell r="E7">
            <v>626.98</v>
          </cell>
          <cell r="F7">
            <v>69.664444444444442</v>
          </cell>
          <cell r="G7">
            <v>53.05</v>
          </cell>
          <cell r="H7">
            <v>35.786529680365298</v>
          </cell>
          <cell r="I7" t="str">
            <v/>
          </cell>
          <cell r="J7">
            <v>0</v>
          </cell>
          <cell r="K7">
            <v>160</v>
          </cell>
          <cell r="L7">
            <v>0</v>
          </cell>
          <cell r="M7">
            <v>0</v>
          </cell>
          <cell r="N7">
            <v>588701</v>
          </cell>
          <cell r="O7">
            <v>0.93894701585377527</v>
          </cell>
          <cell r="P7">
            <v>7154</v>
          </cell>
          <cell r="Q7">
            <v>11.410252320648187</v>
          </cell>
        </row>
        <row r="8">
          <cell r="A8">
            <v>4</v>
          </cell>
          <cell r="B8" t="str">
            <v>89-90</v>
          </cell>
          <cell r="C8">
            <v>200</v>
          </cell>
          <cell r="D8">
            <v>900</v>
          </cell>
          <cell r="E8">
            <v>1032.1500000000001</v>
          </cell>
          <cell r="F8">
            <v>114.68333333333335</v>
          </cell>
          <cell r="G8">
            <v>72.95</v>
          </cell>
          <cell r="H8">
            <v>58.912671232876718</v>
          </cell>
          <cell r="I8">
            <v>119</v>
          </cell>
          <cell r="J8">
            <v>11.529331976941336</v>
          </cell>
          <cell r="K8">
            <v>200</v>
          </cell>
          <cell r="L8">
            <v>0</v>
          </cell>
          <cell r="M8">
            <v>0</v>
          </cell>
          <cell r="N8">
            <v>983703</v>
          </cell>
          <cell r="O8">
            <v>0.95306205493387575</v>
          </cell>
          <cell r="P8">
            <v>4674</v>
          </cell>
          <cell r="Q8">
            <v>4.5284115680860335</v>
          </cell>
        </row>
        <row r="9">
          <cell r="A9">
            <v>5</v>
          </cell>
          <cell r="B9" t="str">
            <v>90-91</v>
          </cell>
          <cell r="C9">
            <v>160</v>
          </cell>
          <cell r="D9">
            <v>1050</v>
          </cell>
          <cell r="E9">
            <v>1019.65</v>
          </cell>
          <cell r="F9">
            <v>97.109523809523807</v>
          </cell>
          <cell r="G9">
            <v>76.790000000000006</v>
          </cell>
          <cell r="H9">
            <v>72.749001141552512</v>
          </cell>
          <cell r="I9">
            <v>126</v>
          </cell>
          <cell r="J9">
            <v>12.357181385769627</v>
          </cell>
          <cell r="K9">
            <v>176</v>
          </cell>
          <cell r="L9">
            <v>0</v>
          </cell>
          <cell r="M9">
            <v>0</v>
          </cell>
          <cell r="N9">
            <v>985516</v>
          </cell>
          <cell r="O9">
            <v>0.9665238071887412</v>
          </cell>
          <cell r="P9">
            <v>4737</v>
          </cell>
          <cell r="Q9">
            <v>4.6457117638405334</v>
          </cell>
        </row>
        <row r="10">
          <cell r="A10">
            <v>6</v>
          </cell>
          <cell r="B10" t="str">
            <v>91-92</v>
          </cell>
          <cell r="C10">
            <v>160</v>
          </cell>
          <cell r="D10">
            <v>840</v>
          </cell>
          <cell r="E10">
            <v>623.36</v>
          </cell>
          <cell r="F10">
            <v>74.209523809523816</v>
          </cell>
          <cell r="G10">
            <v>55.55</v>
          </cell>
          <cell r="H10">
            <v>44.474885844748862</v>
          </cell>
          <cell r="I10">
            <v>91.84</v>
          </cell>
          <cell r="J10">
            <v>14.733059548254619</v>
          </cell>
          <cell r="K10">
            <v>146</v>
          </cell>
          <cell r="L10">
            <v>0</v>
          </cell>
          <cell r="M10">
            <v>0</v>
          </cell>
          <cell r="N10">
            <v>626484</v>
          </cell>
          <cell r="O10">
            <v>1.0050115503080082</v>
          </cell>
          <cell r="P10">
            <v>6372</v>
          </cell>
          <cell r="Q10">
            <v>10.222022587268993</v>
          </cell>
        </row>
        <row r="11">
          <cell r="A11" t="str">
            <v>a</v>
          </cell>
          <cell r="B11" t="str">
            <v>92-93</v>
          </cell>
          <cell r="C11">
            <v>160</v>
          </cell>
          <cell r="D11">
            <v>840</v>
          </cell>
          <cell r="E11">
            <v>725.76</v>
          </cell>
          <cell r="F11">
            <v>86.4</v>
          </cell>
          <cell r="G11">
            <v>61.32</v>
          </cell>
          <cell r="H11">
            <v>51.780821917808218</v>
          </cell>
          <cell r="I11">
            <v>104.13</v>
          </cell>
          <cell r="J11">
            <v>14.347718253968255</v>
          </cell>
          <cell r="K11">
            <v>192</v>
          </cell>
          <cell r="L11">
            <v>0</v>
          </cell>
          <cell r="M11">
            <v>0</v>
          </cell>
          <cell r="N11">
            <v>745282</v>
          </cell>
          <cell r="O11">
            <v>1.0268986992945326</v>
          </cell>
          <cell r="P11">
            <v>7889</v>
          </cell>
          <cell r="Q11">
            <v>10.869984567901234</v>
          </cell>
        </row>
        <row r="12">
          <cell r="A12" t="str">
            <v>b</v>
          </cell>
          <cell r="B12" t="str">
            <v>93-94</v>
          </cell>
          <cell r="C12">
            <v>160</v>
          </cell>
          <cell r="D12">
            <v>850</v>
          </cell>
          <cell r="E12">
            <v>726.2</v>
          </cell>
          <cell r="F12">
            <v>85.435294117647061</v>
          </cell>
          <cell r="G12">
            <v>60.264794520547945</v>
          </cell>
          <cell r="H12">
            <v>51.812214611872143</v>
          </cell>
          <cell r="I12">
            <v>102.85735</v>
          </cell>
          <cell r="J12">
            <v>14.163777196364638</v>
          </cell>
          <cell r="K12">
            <v>164</v>
          </cell>
          <cell r="L12">
            <v>0</v>
          </cell>
          <cell r="M12">
            <v>0</v>
          </cell>
          <cell r="N12">
            <v>747152</v>
          </cell>
          <cell r="O12">
            <v>1.0288515560451665</v>
          </cell>
          <cell r="P12">
            <v>6596.07</v>
          </cell>
          <cell r="Q12">
            <v>9.0829936656568435</v>
          </cell>
        </row>
        <row r="13">
          <cell r="A13" t="str">
            <v>c</v>
          </cell>
          <cell r="B13" t="str">
            <v>94-95</v>
          </cell>
          <cell r="C13">
            <v>160</v>
          </cell>
          <cell r="D13">
            <v>850</v>
          </cell>
          <cell r="E13">
            <v>797.1</v>
          </cell>
          <cell r="F13">
            <v>93.776470588235298</v>
          </cell>
          <cell r="G13">
            <v>67.2</v>
          </cell>
          <cell r="H13">
            <v>56.87071917808219</v>
          </cell>
          <cell r="I13">
            <v>111.1</v>
          </cell>
          <cell r="J13">
            <v>13.938025341864257</v>
          </cell>
          <cell r="K13">
            <v>182</v>
          </cell>
          <cell r="L13">
            <v>0</v>
          </cell>
          <cell r="M13">
            <v>0</v>
          </cell>
          <cell r="N13">
            <v>830584</v>
          </cell>
          <cell r="O13">
            <v>1.0420072763768662</v>
          </cell>
          <cell r="P13">
            <v>10237</v>
          </cell>
          <cell r="Q13">
            <v>12.842805168736669</v>
          </cell>
        </row>
        <row r="14">
          <cell r="A14" t="str">
            <v>d</v>
          </cell>
          <cell r="B14" t="str">
            <v>95-96</v>
          </cell>
          <cell r="C14">
            <v>160</v>
          </cell>
          <cell r="D14">
            <v>900</v>
          </cell>
          <cell r="E14">
            <v>1017.6</v>
          </cell>
          <cell r="F14">
            <v>113.06666666666666</v>
          </cell>
          <cell r="G14">
            <v>76.7</v>
          </cell>
          <cell r="H14">
            <v>72.404371584699447</v>
          </cell>
          <cell r="I14">
            <v>127</v>
          </cell>
          <cell r="J14">
            <v>12.480345911949685</v>
          </cell>
          <cell r="K14">
            <v>192</v>
          </cell>
          <cell r="L14">
            <v>0</v>
          </cell>
          <cell r="M14">
            <v>0</v>
          </cell>
          <cell r="N14">
            <v>1055897</v>
          </cell>
          <cell r="O14">
            <v>1.0376346305031448</v>
          </cell>
          <cell r="P14">
            <v>6774</v>
          </cell>
          <cell r="Q14">
            <v>6.6568396226415096</v>
          </cell>
        </row>
        <row r="15">
          <cell r="A15" t="str">
            <v>e</v>
          </cell>
          <cell r="B15" t="str">
            <v>96-97</v>
          </cell>
          <cell r="C15">
            <v>160</v>
          </cell>
          <cell r="D15">
            <v>900</v>
          </cell>
          <cell r="E15">
            <v>1111.0999999999999</v>
          </cell>
          <cell r="F15">
            <v>123.45555555555553</v>
          </cell>
          <cell r="G15">
            <v>81.400000000000006</v>
          </cell>
          <cell r="H15">
            <v>79.273687214611869</v>
          </cell>
          <cell r="I15">
            <v>128.80000000000001</v>
          </cell>
          <cell r="J15">
            <v>11.592115921159214</v>
          </cell>
          <cell r="K15">
            <v>196</v>
          </cell>
          <cell r="L15">
            <v>0</v>
          </cell>
          <cell r="M15">
            <v>0</v>
          </cell>
          <cell r="N15">
            <v>1098156</v>
          </cell>
          <cell r="O15">
            <v>0.98835028350283505</v>
          </cell>
          <cell r="P15">
            <v>6387</v>
          </cell>
          <cell r="Q15">
            <v>5.7483574835748366</v>
          </cell>
        </row>
        <row r="16">
          <cell r="A16" t="str">
            <v>f</v>
          </cell>
          <cell r="B16" t="str">
            <v>97-98</v>
          </cell>
          <cell r="C16">
            <v>160</v>
          </cell>
          <cell r="D16">
            <v>1050</v>
          </cell>
          <cell r="E16">
            <v>1123.95</v>
          </cell>
          <cell r="F16">
            <v>107.04285714285714</v>
          </cell>
          <cell r="G16">
            <v>83.5</v>
          </cell>
          <cell r="H16">
            <v>80.190496575342465</v>
          </cell>
          <cell r="I16">
            <v>132.66300000000001</v>
          </cell>
          <cell r="J16">
            <v>11.803283064193247</v>
          </cell>
          <cell r="K16">
            <v>190</v>
          </cell>
          <cell r="L16">
            <v>0</v>
          </cell>
          <cell r="M16">
            <v>0</v>
          </cell>
          <cell r="N16">
            <v>1049273</v>
          </cell>
          <cell r="O16">
            <v>0.93355843231460478</v>
          </cell>
          <cell r="P16">
            <v>5874</v>
          </cell>
          <cell r="Q16">
            <v>5.2262111303883625</v>
          </cell>
        </row>
        <row r="17">
          <cell r="A17" t="str">
            <v>g</v>
          </cell>
          <cell r="B17" t="str">
            <v>98-99</v>
          </cell>
          <cell r="C17">
            <v>160</v>
          </cell>
          <cell r="D17">
            <v>1000</v>
          </cell>
          <cell r="E17">
            <v>827.49</v>
          </cell>
          <cell r="F17">
            <v>82.748999999999995</v>
          </cell>
          <cell r="G17">
            <v>59.9</v>
          </cell>
          <cell r="H17">
            <v>59.038955479452056</v>
          </cell>
          <cell r="I17">
            <v>98.7</v>
          </cell>
          <cell r="J17">
            <v>11.927636587753327</v>
          </cell>
          <cell r="K17">
            <v>188</v>
          </cell>
          <cell r="L17">
            <v>0</v>
          </cell>
          <cell r="M17">
            <v>0</v>
          </cell>
          <cell r="N17">
            <v>770211</v>
          </cell>
          <cell r="O17">
            <v>0.93077982815502303</v>
          </cell>
          <cell r="P17">
            <v>3594</v>
          </cell>
          <cell r="Q17">
            <v>4.3432549033825181</v>
          </cell>
        </row>
        <row r="18">
          <cell r="A18" t="str">
            <v>h</v>
          </cell>
          <cell r="B18" t="str">
            <v>99-00</v>
          </cell>
          <cell r="C18">
            <v>160</v>
          </cell>
          <cell r="D18">
            <v>900</v>
          </cell>
          <cell r="E18">
            <v>991.4</v>
          </cell>
          <cell r="F18">
            <v>110.15555555555555</v>
          </cell>
          <cell r="G18">
            <v>76.5</v>
          </cell>
          <cell r="H18">
            <v>70.5</v>
          </cell>
          <cell r="I18">
            <v>123.9</v>
          </cell>
          <cell r="J18">
            <v>12.5</v>
          </cell>
          <cell r="K18">
            <v>172</v>
          </cell>
          <cell r="L18">
            <v>0</v>
          </cell>
          <cell r="M18">
            <v>0</v>
          </cell>
          <cell r="N18">
            <v>945093</v>
          </cell>
          <cell r="O18">
            <v>0.95</v>
          </cell>
          <cell r="P18">
            <v>4874</v>
          </cell>
          <cell r="Q18">
            <v>4.9162800080693971</v>
          </cell>
        </row>
        <row r="19">
          <cell r="A19">
            <v>7</v>
          </cell>
          <cell r="B19" t="str">
            <v>00-01</v>
          </cell>
          <cell r="C19">
            <v>160</v>
          </cell>
          <cell r="D19">
            <v>850</v>
          </cell>
          <cell r="E19">
            <v>889.2</v>
          </cell>
          <cell r="F19">
            <v>104.61176470588235</v>
          </cell>
          <cell r="G19">
            <v>64.37</v>
          </cell>
          <cell r="H19">
            <v>63.44</v>
          </cell>
          <cell r="I19">
            <v>107.73</v>
          </cell>
          <cell r="J19">
            <v>12.12</v>
          </cell>
          <cell r="K19">
            <v>180</v>
          </cell>
          <cell r="L19">
            <v>0</v>
          </cell>
          <cell r="M19">
            <v>0</v>
          </cell>
          <cell r="N19">
            <v>852784</v>
          </cell>
          <cell r="O19">
            <v>0.95899999999999996</v>
          </cell>
          <cell r="P19">
            <v>3494</v>
          </cell>
          <cell r="Q19">
            <v>3.93</v>
          </cell>
        </row>
        <row r="20">
          <cell r="A20" t="str">
            <v>Average last 5 years</v>
          </cell>
          <cell r="B20">
            <v>0</v>
          </cell>
          <cell r="C20" t="str">
            <v>No</v>
          </cell>
          <cell r="D20">
            <v>940</v>
          </cell>
          <cell r="E20">
            <v>988.62800000000004</v>
          </cell>
          <cell r="F20">
            <v>105.60294659197011</v>
          </cell>
          <cell r="G20">
            <v>73.134</v>
          </cell>
          <cell r="H20">
            <v>70.488627853881283</v>
          </cell>
          <cell r="I20">
            <v>118.3586</v>
          </cell>
          <cell r="J20">
            <v>11.988607114621157</v>
          </cell>
          <cell r="K20">
            <v>185.2</v>
          </cell>
          <cell r="L20">
            <v>0</v>
          </cell>
          <cell r="M20">
            <v>0</v>
          </cell>
          <cell r="N20">
            <v>943103.4</v>
          </cell>
          <cell r="O20">
            <v>0.95233770879449242</v>
          </cell>
          <cell r="P20">
            <v>4844.6000000000004</v>
          </cell>
          <cell r="Q20">
            <v>4.832820705083023</v>
          </cell>
        </row>
        <row r="21">
          <cell r="A21" t="str">
            <v>KORBA EAST III</v>
          </cell>
          <cell r="B21" t="str">
            <v>88-89</v>
          </cell>
          <cell r="C21">
            <v>240</v>
          </cell>
          <cell r="D21">
            <v>1200</v>
          </cell>
          <cell r="E21">
            <v>1075.1099999999999</v>
          </cell>
          <cell r="F21">
            <v>89.592499999999987</v>
          </cell>
          <cell r="G21">
            <v>73.069999999999993</v>
          </cell>
          <cell r="H21">
            <v>51.137271689497709</v>
          </cell>
          <cell r="I21" t="str">
            <v/>
          </cell>
          <cell r="J21">
            <v>0</v>
          </cell>
          <cell r="K21">
            <v>212</v>
          </cell>
          <cell r="L21">
            <v>0</v>
          </cell>
          <cell r="M21">
            <v>0</v>
          </cell>
          <cell r="N21">
            <v>978858</v>
          </cell>
          <cell r="O21">
            <v>0.9104724167759578</v>
          </cell>
          <cell r="P21">
            <v>19275</v>
          </cell>
          <cell r="Q21">
            <v>17.928398024388205</v>
          </cell>
        </row>
        <row r="22">
          <cell r="A22">
            <v>8</v>
          </cell>
          <cell r="B22" t="str">
            <v>89-90</v>
          </cell>
          <cell r="C22">
            <v>240</v>
          </cell>
          <cell r="D22">
            <v>1110</v>
          </cell>
          <cell r="E22">
            <v>1193.79</v>
          </cell>
          <cell r="F22">
            <v>107.54864864864865</v>
          </cell>
          <cell r="G22">
            <v>78.05</v>
          </cell>
          <cell r="H22">
            <v>56.782248858447488</v>
          </cell>
          <cell r="I22">
            <v>114</v>
          </cell>
          <cell r="J22">
            <v>9.5494182393888369</v>
          </cell>
          <cell r="K22">
            <v>224</v>
          </cell>
          <cell r="L22">
            <v>0</v>
          </cell>
          <cell r="M22">
            <v>0</v>
          </cell>
          <cell r="N22">
            <v>1094158</v>
          </cell>
          <cell r="O22">
            <v>0.916541435260808</v>
          </cell>
          <cell r="P22">
            <v>18208</v>
          </cell>
          <cell r="Q22">
            <v>15.252263798490523</v>
          </cell>
        </row>
        <row r="23">
          <cell r="A23" t="str">
            <v>a</v>
          </cell>
          <cell r="B23" t="str">
            <v>90-91</v>
          </cell>
          <cell r="C23">
            <v>240</v>
          </cell>
          <cell r="D23">
            <v>1250</v>
          </cell>
          <cell r="E23">
            <v>1137.1400000000001</v>
          </cell>
          <cell r="F23">
            <v>90.97120000000001</v>
          </cell>
          <cell r="G23">
            <v>73.55</v>
          </cell>
          <cell r="H23">
            <v>54.087709284627103</v>
          </cell>
          <cell r="I23">
            <v>113</v>
          </cell>
          <cell r="J23">
            <v>9.9372108975148166</v>
          </cell>
          <cell r="K23">
            <v>215</v>
          </cell>
          <cell r="L23">
            <v>0</v>
          </cell>
          <cell r="M23">
            <v>0</v>
          </cell>
          <cell r="N23">
            <v>1065421</v>
          </cell>
          <cell r="O23">
            <v>0.93693036917178185</v>
          </cell>
          <cell r="P23">
            <v>14929</v>
          </cell>
          <cell r="Q23">
            <v>13.128550574247672</v>
          </cell>
        </row>
        <row r="24">
          <cell r="A24" t="str">
            <v>b</v>
          </cell>
          <cell r="B24" t="str">
            <v>91-92</v>
          </cell>
          <cell r="C24">
            <v>240</v>
          </cell>
          <cell r="D24">
            <v>1200</v>
          </cell>
          <cell r="E24">
            <v>850.6</v>
          </cell>
          <cell r="F24">
            <v>70.88333333333334</v>
          </cell>
          <cell r="G24">
            <v>60.67</v>
          </cell>
          <cell r="H24">
            <v>40.458523592085236</v>
          </cell>
          <cell r="I24">
            <v>93.49</v>
          </cell>
          <cell r="J24">
            <v>10.99106513049612</v>
          </cell>
          <cell r="K24">
            <v>218</v>
          </cell>
          <cell r="L24">
            <v>0</v>
          </cell>
          <cell r="M24">
            <v>0</v>
          </cell>
          <cell r="N24">
            <v>821535</v>
          </cell>
          <cell r="O24">
            <v>0.96583000235128147</v>
          </cell>
          <cell r="P24">
            <v>13865</v>
          </cell>
          <cell r="Q24">
            <v>16.300258640959321</v>
          </cell>
        </row>
        <row r="25">
          <cell r="A25" t="str">
            <v>c</v>
          </cell>
          <cell r="B25" t="str">
            <v>92-93</v>
          </cell>
          <cell r="C25">
            <v>240</v>
          </cell>
          <cell r="D25">
            <v>1100</v>
          </cell>
          <cell r="E25">
            <v>866.45</v>
          </cell>
          <cell r="F25">
            <v>78.768181818181816</v>
          </cell>
          <cell r="G25">
            <v>60.12</v>
          </cell>
          <cell r="H25">
            <v>41.212423896499239</v>
          </cell>
          <cell r="I25">
            <v>93.94</v>
          </cell>
          <cell r="J25">
            <v>10.841941254544405</v>
          </cell>
          <cell r="K25">
            <v>220</v>
          </cell>
          <cell r="L25">
            <v>0</v>
          </cell>
          <cell r="M25">
            <v>0</v>
          </cell>
          <cell r="N25">
            <v>837244</v>
          </cell>
          <cell r="O25">
            <v>0.96629234231634831</v>
          </cell>
          <cell r="P25">
            <v>13463</v>
          </cell>
          <cell r="Q25">
            <v>15.538115298055283</v>
          </cell>
        </row>
        <row r="26">
          <cell r="A26" t="str">
            <v>d</v>
          </cell>
          <cell r="B26" t="str">
            <v>93-94</v>
          </cell>
          <cell r="C26">
            <v>240</v>
          </cell>
          <cell r="D26">
            <v>1200</v>
          </cell>
          <cell r="E26">
            <v>1009.737</v>
          </cell>
          <cell r="F26">
            <v>84.144750000000002</v>
          </cell>
          <cell r="G26">
            <v>68.032301369863021</v>
          </cell>
          <cell r="H26">
            <v>48.027825342465754</v>
          </cell>
          <cell r="I26">
            <v>106.832292</v>
          </cell>
          <cell r="J26">
            <v>10.580209698168929</v>
          </cell>
          <cell r="K26">
            <v>216</v>
          </cell>
          <cell r="L26">
            <v>0</v>
          </cell>
          <cell r="M26">
            <v>0</v>
          </cell>
          <cell r="N26">
            <v>1033657</v>
          </cell>
          <cell r="O26">
            <v>1.0236893369263482</v>
          </cell>
          <cell r="P26">
            <v>9864.48</v>
          </cell>
          <cell r="Q26">
            <v>9.7693557827434265</v>
          </cell>
        </row>
        <row r="27">
          <cell r="A27" t="str">
            <v>e</v>
          </cell>
          <cell r="B27" t="str">
            <v>94-95</v>
          </cell>
          <cell r="C27">
            <v>240</v>
          </cell>
          <cell r="D27">
            <v>1150</v>
          </cell>
          <cell r="E27">
            <v>1103</v>
          </cell>
          <cell r="F27">
            <v>95.913043478260875</v>
          </cell>
          <cell r="G27">
            <v>76.5</v>
          </cell>
          <cell r="H27">
            <v>52.463850837138509</v>
          </cell>
          <cell r="I27">
            <v>121.3</v>
          </cell>
          <cell r="J27">
            <v>10.99728014505893</v>
          </cell>
          <cell r="K27">
            <v>217</v>
          </cell>
          <cell r="L27">
            <v>0</v>
          </cell>
          <cell r="M27">
            <v>0</v>
          </cell>
          <cell r="N27">
            <v>1127339</v>
          </cell>
          <cell r="O27">
            <v>1.0220661831368993</v>
          </cell>
          <cell r="P27">
            <v>19357</v>
          </cell>
          <cell r="Q27">
            <v>17.5494106980961</v>
          </cell>
        </row>
        <row r="28">
          <cell r="A28">
            <v>9</v>
          </cell>
          <cell r="B28" t="str">
            <v>95-96</v>
          </cell>
          <cell r="C28">
            <v>240</v>
          </cell>
          <cell r="D28">
            <v>1150</v>
          </cell>
          <cell r="E28">
            <v>1114.5</v>
          </cell>
          <cell r="F28">
            <v>96.913043478260875</v>
          </cell>
          <cell r="G28">
            <v>72.2</v>
          </cell>
          <cell r="H28">
            <v>52.866006375227684</v>
          </cell>
          <cell r="I28">
            <v>119.5</v>
          </cell>
          <cell r="J28">
            <v>10.722296994167788</v>
          </cell>
          <cell r="K28">
            <v>214</v>
          </cell>
          <cell r="L28">
            <v>0</v>
          </cell>
          <cell r="M28">
            <v>0</v>
          </cell>
          <cell r="N28">
            <v>1148422</v>
          </cell>
          <cell r="O28">
            <v>1.0304369672498879</v>
          </cell>
          <cell r="P28">
            <v>9390</v>
          </cell>
          <cell r="Q28">
            <v>8.4253028263795429</v>
          </cell>
        </row>
        <row r="29">
          <cell r="A29">
            <v>10</v>
          </cell>
          <cell r="B29" t="str">
            <v>96-97</v>
          </cell>
          <cell r="C29">
            <v>240</v>
          </cell>
          <cell r="D29">
            <v>1200</v>
          </cell>
          <cell r="E29">
            <v>1261.0999999999999</v>
          </cell>
          <cell r="F29">
            <v>105.09166666666665</v>
          </cell>
          <cell r="G29">
            <v>78.599999999999994</v>
          </cell>
          <cell r="H29">
            <v>59.983828006088274</v>
          </cell>
          <cell r="I29">
            <v>130.69999999999999</v>
          </cell>
          <cell r="J29">
            <v>10.363967964475457</v>
          </cell>
          <cell r="K29">
            <v>217</v>
          </cell>
          <cell r="L29">
            <v>0</v>
          </cell>
          <cell r="M29">
            <v>0</v>
          </cell>
          <cell r="N29">
            <v>1215835</v>
          </cell>
          <cell r="O29">
            <v>0.96410673221790499</v>
          </cell>
          <cell r="P29">
            <v>7474</v>
          </cell>
          <cell r="Q29">
            <v>5.9265720402822932</v>
          </cell>
        </row>
        <row r="30">
          <cell r="A30">
            <v>11</v>
          </cell>
          <cell r="B30" t="str">
            <v>97-98</v>
          </cell>
          <cell r="C30">
            <v>240</v>
          </cell>
          <cell r="D30">
            <v>1000</v>
          </cell>
          <cell r="E30">
            <v>1352.17</v>
          </cell>
          <cell r="F30">
            <v>135.21700000000001</v>
          </cell>
          <cell r="G30">
            <v>83.4</v>
          </cell>
          <cell r="H30">
            <v>64.31554414003044</v>
          </cell>
          <cell r="I30">
            <v>139.19800000000001</v>
          </cell>
          <cell r="J30">
            <v>10.294415643003468</v>
          </cell>
          <cell r="K30">
            <v>213</v>
          </cell>
          <cell r="L30">
            <v>0</v>
          </cell>
          <cell r="M30">
            <v>0</v>
          </cell>
          <cell r="N30">
            <v>1152800</v>
          </cell>
          <cell r="O30">
            <v>0.85255552186485428</v>
          </cell>
          <cell r="P30">
            <v>6231</v>
          </cell>
          <cell r="Q30">
            <v>4.6081483837091488</v>
          </cell>
        </row>
        <row r="31">
          <cell r="A31">
            <v>12</v>
          </cell>
          <cell r="B31" t="str">
            <v>98-99</v>
          </cell>
          <cell r="C31">
            <v>240</v>
          </cell>
          <cell r="D31">
            <v>1100</v>
          </cell>
          <cell r="E31">
            <v>969.66</v>
          </cell>
          <cell r="F31">
            <v>88.150909090909096</v>
          </cell>
          <cell r="G31">
            <v>59.9</v>
          </cell>
          <cell r="H31">
            <v>46.121575342465754</v>
          </cell>
          <cell r="I31">
            <v>104.9</v>
          </cell>
          <cell r="J31">
            <v>10.818224944826023</v>
          </cell>
          <cell r="K31">
            <v>205</v>
          </cell>
          <cell r="L31">
            <v>0</v>
          </cell>
          <cell r="M31">
            <v>0</v>
          </cell>
          <cell r="N31">
            <v>842753</v>
          </cell>
          <cell r="O31">
            <v>0.86912216653259911</v>
          </cell>
          <cell r="P31">
            <v>4062</v>
          </cell>
          <cell r="Q31">
            <v>4.1890972093311056</v>
          </cell>
        </row>
        <row r="32">
          <cell r="A32">
            <v>13</v>
          </cell>
          <cell r="B32" t="str">
            <v>99-00</v>
          </cell>
          <cell r="C32">
            <v>240</v>
          </cell>
          <cell r="D32">
            <v>1000</v>
          </cell>
          <cell r="E32">
            <v>1349.3</v>
          </cell>
          <cell r="F32">
            <v>150.1</v>
          </cell>
          <cell r="G32">
            <v>84.2</v>
          </cell>
          <cell r="H32">
            <v>64</v>
          </cell>
          <cell r="I32">
            <v>136.1</v>
          </cell>
          <cell r="J32">
            <v>10.1</v>
          </cell>
          <cell r="K32">
            <v>208</v>
          </cell>
          <cell r="L32">
            <v>0</v>
          </cell>
          <cell r="M32">
            <v>0</v>
          </cell>
          <cell r="N32">
            <v>1212963</v>
          </cell>
          <cell r="O32">
            <v>0.9</v>
          </cell>
          <cell r="P32">
            <v>5019</v>
          </cell>
          <cell r="Q32">
            <v>3.72</v>
          </cell>
        </row>
        <row r="33">
          <cell r="A33">
            <v>14</v>
          </cell>
          <cell r="B33" t="str">
            <v>00-01</v>
          </cell>
          <cell r="C33">
            <v>240</v>
          </cell>
          <cell r="D33">
            <v>1150</v>
          </cell>
          <cell r="E33">
            <v>1293.6300000000001</v>
          </cell>
          <cell r="F33">
            <v>112.48956521739132</v>
          </cell>
          <cell r="G33">
            <v>81.05</v>
          </cell>
          <cell r="H33">
            <v>61.53</v>
          </cell>
          <cell r="I33">
            <v>128.52000000000001</v>
          </cell>
          <cell r="J33">
            <v>9.93</v>
          </cell>
          <cell r="K33">
            <v>206</v>
          </cell>
          <cell r="L33">
            <v>0</v>
          </cell>
          <cell r="M33">
            <v>0</v>
          </cell>
          <cell r="N33">
            <v>1151942</v>
          </cell>
          <cell r="O33">
            <v>0.89</v>
          </cell>
          <cell r="P33">
            <v>5085</v>
          </cell>
          <cell r="Q33">
            <v>3.93</v>
          </cell>
        </row>
        <row r="34">
          <cell r="A34" t="str">
            <v>Average last 5 years</v>
          </cell>
          <cell r="B34" t="str">
            <v>Cost of  Fuels  per  Kwh  Generated</v>
          </cell>
          <cell r="C34" t="str">
            <v>Paise</v>
          </cell>
          <cell r="D34">
            <v>1090</v>
          </cell>
          <cell r="E34">
            <v>1245.172</v>
          </cell>
          <cell r="F34">
            <v>118.20982819499341</v>
          </cell>
          <cell r="G34">
            <v>77.430000000000007</v>
          </cell>
          <cell r="H34">
            <v>59.190189497716894</v>
          </cell>
          <cell r="I34">
            <v>127.8836</v>
          </cell>
          <cell r="J34">
            <v>10.301321710460989</v>
          </cell>
          <cell r="K34">
            <v>209.8</v>
          </cell>
          <cell r="L34">
            <v>0</v>
          </cell>
          <cell r="M34">
            <v>0</v>
          </cell>
          <cell r="N34">
            <v>1115258.6000000001</v>
          </cell>
          <cell r="O34">
            <v>0.89515688412307171</v>
          </cell>
          <cell r="P34">
            <v>5574.2</v>
          </cell>
          <cell r="Q34">
            <v>4.4747635266645087</v>
          </cell>
        </row>
        <row r="35">
          <cell r="A35" t="str">
            <v>KORBA EAST</v>
          </cell>
          <cell r="B35" t="str">
            <v>88-89</v>
          </cell>
          <cell r="C35">
            <v>530</v>
          </cell>
          <cell r="D35">
            <v>2450</v>
          </cell>
          <cell r="E35">
            <v>1935.25</v>
          </cell>
          <cell r="F35">
            <v>78.989795918367349</v>
          </cell>
          <cell r="G35">
            <v>60.835283018867919</v>
          </cell>
          <cell r="H35">
            <v>41.682820711639529</v>
          </cell>
          <cell r="I35">
            <v>0</v>
          </cell>
          <cell r="J35">
            <v>0</v>
          </cell>
          <cell r="K35" t="str">
            <v/>
          </cell>
          <cell r="L35" t="str">
            <v/>
          </cell>
          <cell r="M35" t="str">
            <v/>
          </cell>
          <cell r="N35">
            <v>1845307</v>
          </cell>
          <cell r="O35">
            <v>0.95352383412995734</v>
          </cell>
          <cell r="P35">
            <v>26429</v>
          </cell>
          <cell r="Q35">
            <v>13.656633509882445</v>
          </cell>
        </row>
        <row r="36">
          <cell r="A36">
            <v>17</v>
          </cell>
          <cell r="B36" t="str">
            <v>89-90</v>
          </cell>
          <cell r="C36">
            <v>530</v>
          </cell>
          <cell r="D36">
            <v>2325</v>
          </cell>
          <cell r="E36">
            <v>2290.6799999999998</v>
          </cell>
          <cell r="F36">
            <v>98.523870967741928</v>
          </cell>
          <cell r="G36">
            <v>70.599811320754725</v>
          </cell>
          <cell r="H36">
            <v>49.338330317911598</v>
          </cell>
          <cell r="I36">
            <v>233</v>
          </cell>
          <cell r="J36">
            <v>10.171652085843506</v>
          </cell>
          <cell r="K36" t="str">
            <v/>
          </cell>
          <cell r="L36">
            <v>126109</v>
          </cell>
          <cell r="M36">
            <v>2052076</v>
          </cell>
          <cell r="N36">
            <v>2149604</v>
          </cell>
          <cell r="O36">
            <v>0.93841304765397171</v>
          </cell>
          <cell r="P36">
            <v>22882</v>
          </cell>
          <cell r="Q36">
            <v>9.9891735205266574</v>
          </cell>
        </row>
        <row r="37">
          <cell r="A37">
            <v>18</v>
          </cell>
          <cell r="B37" t="str">
            <v>90-91</v>
          </cell>
          <cell r="C37">
            <v>400</v>
          </cell>
          <cell r="D37">
            <v>2300</v>
          </cell>
          <cell r="E37">
            <v>2156.79</v>
          </cell>
          <cell r="F37">
            <v>93.773478260869567</v>
          </cell>
          <cell r="G37">
            <v>74.846000000000004</v>
          </cell>
          <cell r="H37">
            <v>61.552226027397261</v>
          </cell>
          <cell r="I37">
            <v>239</v>
          </cell>
          <cell r="J37">
            <v>11.081282832357346</v>
          </cell>
          <cell r="K37" t="str">
            <v/>
          </cell>
          <cell r="L37">
            <v>140564</v>
          </cell>
          <cell r="M37">
            <v>1960713</v>
          </cell>
          <cell r="N37">
            <v>2050937</v>
          </cell>
          <cell r="O37">
            <v>0.9509210447006895</v>
          </cell>
          <cell r="P37">
            <v>19666</v>
          </cell>
          <cell r="Q37">
            <v>9.1181802586250864</v>
          </cell>
        </row>
        <row r="38">
          <cell r="A38" t="str">
            <v>Note :-</v>
          </cell>
          <cell r="B38" t="str">
            <v>91-92</v>
          </cell>
          <cell r="C38">
            <v>400</v>
          </cell>
          <cell r="D38">
            <v>2040</v>
          </cell>
          <cell r="E38">
            <v>1473.96</v>
          </cell>
          <cell r="F38">
            <v>72.252941176470586</v>
          </cell>
          <cell r="G38">
            <v>58.622000000000007</v>
          </cell>
          <cell r="H38">
            <v>41.950136612021858</v>
          </cell>
          <cell r="I38">
            <v>185.32999999999998</v>
          </cell>
          <cell r="J38">
            <v>12.573611224185187</v>
          </cell>
          <cell r="K38" t="str">
            <v/>
          </cell>
          <cell r="L38">
            <v>106295</v>
          </cell>
          <cell r="M38">
            <v>1485028</v>
          </cell>
          <cell r="N38">
            <v>1448019</v>
          </cell>
          <cell r="O38">
            <v>0.98240047219734594</v>
          </cell>
          <cell r="P38">
            <v>20237</v>
          </cell>
          <cell r="Q38">
            <v>13.729680588347037</v>
          </cell>
        </row>
        <row r="39">
          <cell r="A39">
            <v>1</v>
          </cell>
          <cell r="B39" t="str">
            <v>92-93</v>
          </cell>
          <cell r="C39">
            <v>400</v>
          </cell>
          <cell r="D39">
            <v>1940</v>
          </cell>
          <cell r="E39">
            <v>1592.21</v>
          </cell>
          <cell r="F39">
            <v>82.072680412371128</v>
          </cell>
          <cell r="G39">
            <v>60.6</v>
          </cell>
          <cell r="H39">
            <v>45.439783105022833</v>
          </cell>
          <cell r="I39">
            <v>198.07</v>
          </cell>
          <cell r="J39">
            <v>12.439941967454041</v>
          </cell>
          <cell r="K39" t="str">
            <v/>
          </cell>
          <cell r="L39">
            <v>138478</v>
          </cell>
          <cell r="M39">
            <v>1460489</v>
          </cell>
          <cell r="N39">
            <v>1582526</v>
          </cell>
          <cell r="O39">
            <v>0.99391788771581635</v>
          </cell>
          <cell r="P39">
            <v>21352</v>
          </cell>
          <cell r="Q39">
            <v>13.410291356039718</v>
          </cell>
        </row>
        <row r="40">
          <cell r="A40">
            <v>2</v>
          </cell>
          <cell r="B40" t="str">
            <v>93-94</v>
          </cell>
          <cell r="C40">
            <v>400</v>
          </cell>
          <cell r="D40">
            <v>2050</v>
          </cell>
          <cell r="E40">
            <v>1735.9369999999999</v>
          </cell>
          <cell r="F40">
            <v>84.679853658536572</v>
          </cell>
          <cell r="G40">
            <v>64.925298630136979</v>
          </cell>
          <cell r="H40">
            <v>49.541581050228309</v>
          </cell>
          <cell r="I40">
            <v>209.68964199999999</v>
          </cell>
          <cell r="J40">
            <v>12.079334791527572</v>
          </cell>
          <cell r="K40" t="str">
            <v/>
          </cell>
          <cell r="L40">
            <v>55118</v>
          </cell>
          <cell r="M40">
            <v>1778517</v>
          </cell>
          <cell r="N40">
            <v>1780809</v>
          </cell>
          <cell r="O40">
            <v>1.0258488643309061</v>
          </cell>
          <cell r="P40">
            <v>16460.55</v>
          </cell>
          <cell r="Q40">
            <v>9.482227753656959</v>
          </cell>
        </row>
        <row r="41">
          <cell r="A41">
            <v>3</v>
          </cell>
          <cell r="B41" t="str">
            <v>94-95</v>
          </cell>
          <cell r="C41">
            <v>400</v>
          </cell>
          <cell r="D41">
            <v>2000</v>
          </cell>
          <cell r="E41">
            <v>1900.1</v>
          </cell>
          <cell r="F41">
            <v>95.004999999999995</v>
          </cell>
          <cell r="G41">
            <v>72.78</v>
          </cell>
          <cell r="H41">
            <v>54.226598173515981</v>
          </cell>
          <cell r="I41">
            <v>232.39999999999998</v>
          </cell>
          <cell r="J41">
            <v>12.230935213936107</v>
          </cell>
          <cell r="K41">
            <v>390</v>
          </cell>
          <cell r="L41">
            <v>55519</v>
          </cell>
          <cell r="M41">
            <v>1906808</v>
          </cell>
          <cell r="N41">
            <v>1957923</v>
          </cell>
          <cell r="O41">
            <v>1.0304315562338824</v>
          </cell>
          <cell r="P41">
            <v>29594</v>
          </cell>
          <cell r="Q41">
            <v>15.57496973843482</v>
          </cell>
        </row>
        <row r="42">
          <cell r="A42">
            <v>4</v>
          </cell>
          <cell r="B42" t="str">
            <v>95-96</v>
          </cell>
          <cell r="C42">
            <v>400</v>
          </cell>
          <cell r="D42">
            <v>2050</v>
          </cell>
          <cell r="E42">
            <v>2132.1</v>
          </cell>
          <cell r="F42">
            <v>104.00487804878048</v>
          </cell>
          <cell r="G42">
            <v>74</v>
          </cell>
          <cell r="H42">
            <v>60.681352459016395</v>
          </cell>
          <cell r="I42">
            <v>246.5</v>
          </cell>
          <cell r="J42">
            <v>11.561371417850946</v>
          </cell>
          <cell r="K42">
            <v>393</v>
          </cell>
          <cell r="L42">
            <v>66859</v>
          </cell>
          <cell r="M42">
            <v>1965681</v>
          </cell>
          <cell r="N42">
            <v>2204319</v>
          </cell>
          <cell r="O42">
            <v>1.0338722386379626</v>
          </cell>
          <cell r="P42">
            <v>16164</v>
          </cell>
          <cell r="Q42">
            <v>7.581257914731955</v>
          </cell>
        </row>
        <row r="43">
          <cell r="A43">
            <v>5</v>
          </cell>
          <cell r="B43" t="str">
            <v>96-97</v>
          </cell>
          <cell r="C43">
            <v>400</v>
          </cell>
          <cell r="D43">
            <v>2100</v>
          </cell>
          <cell r="E43">
            <v>2372.1999999999998</v>
          </cell>
          <cell r="F43">
            <v>112.96190476190475</v>
          </cell>
          <cell r="G43">
            <v>79.72</v>
          </cell>
          <cell r="H43">
            <v>67.699771689497709</v>
          </cell>
          <cell r="I43">
            <v>259.5</v>
          </cell>
          <cell r="J43">
            <v>10.939212545316584</v>
          </cell>
          <cell r="K43">
            <v>426</v>
          </cell>
          <cell r="L43">
            <v>76639</v>
          </cell>
          <cell r="M43">
            <v>2274395</v>
          </cell>
          <cell r="N43">
            <v>2313991</v>
          </cell>
          <cell r="O43">
            <v>0.97546201837956326</v>
          </cell>
          <cell r="P43">
            <v>13861</v>
          </cell>
          <cell r="Q43">
            <v>5.8430992327796982</v>
          </cell>
        </row>
        <row r="44">
          <cell r="B44" t="str">
            <v>97-98</v>
          </cell>
          <cell r="C44">
            <v>400</v>
          </cell>
          <cell r="D44">
            <v>2050</v>
          </cell>
          <cell r="E44">
            <v>2476.12</v>
          </cell>
          <cell r="F44">
            <v>120.78634146341463</v>
          </cell>
          <cell r="G44">
            <v>83.44</v>
          </cell>
          <cell r="H44">
            <v>70.665525114155244</v>
          </cell>
          <cell r="I44">
            <v>271.86099999999999</v>
          </cell>
          <cell r="J44">
            <v>10.97931441125632</v>
          </cell>
          <cell r="K44">
            <v>395</v>
          </cell>
          <cell r="L44">
            <v>22006</v>
          </cell>
          <cell r="M44">
            <v>2264444</v>
          </cell>
          <cell r="N44">
            <v>2202073</v>
          </cell>
          <cell r="O44">
            <v>0.8893240230683489</v>
          </cell>
          <cell r="P44">
            <v>12105</v>
          </cell>
          <cell r="Q44">
            <v>4.8886968321406075</v>
          </cell>
        </row>
        <row r="45">
          <cell r="A45" t="str">
            <v>EXECUTIVE SUMMARY</v>
          </cell>
          <cell r="B45" t="str">
            <v>98-99</v>
          </cell>
          <cell r="C45">
            <v>400</v>
          </cell>
          <cell r="D45">
            <v>2100</v>
          </cell>
          <cell r="E45">
            <v>1797.15</v>
          </cell>
          <cell r="F45">
            <v>85.578571428571422</v>
          </cell>
          <cell r="G45">
            <v>59.9</v>
          </cell>
          <cell r="H45">
            <v>51.288527397260275</v>
          </cell>
          <cell r="I45">
            <v>203.60000000000002</v>
          </cell>
          <cell r="J45">
            <v>11.329048771666251</v>
          </cell>
          <cell r="K45">
            <v>392</v>
          </cell>
          <cell r="L45">
            <v>82281</v>
          </cell>
          <cell r="M45">
            <v>1607171</v>
          </cell>
          <cell r="N45">
            <v>1612964</v>
          </cell>
          <cell r="O45">
            <v>0.89751217205019063</v>
          </cell>
          <cell r="P45">
            <v>7656</v>
          </cell>
          <cell r="Q45">
            <v>4.2600784575577997</v>
          </cell>
        </row>
        <row r="46">
          <cell r="A46" t="str">
            <v>96-97 to 00-01</v>
          </cell>
          <cell r="B46" t="str">
            <v>99-00</v>
          </cell>
          <cell r="C46">
            <v>400</v>
          </cell>
          <cell r="D46">
            <v>1900</v>
          </cell>
          <cell r="E46">
            <v>2340.6999999999998</v>
          </cell>
          <cell r="F46">
            <v>123.19473684210524</v>
          </cell>
          <cell r="G46">
            <v>81.099999999999994</v>
          </cell>
          <cell r="H46">
            <v>66.599999999999994</v>
          </cell>
          <cell r="I46">
            <v>260</v>
          </cell>
          <cell r="J46">
            <v>11.107788268466699</v>
          </cell>
          <cell r="K46">
            <v>395</v>
          </cell>
          <cell r="L46">
            <v>69143</v>
          </cell>
          <cell r="M46">
            <v>2183603</v>
          </cell>
          <cell r="N46">
            <v>2158056</v>
          </cell>
          <cell r="O46">
            <v>0.92</v>
          </cell>
          <cell r="P46">
            <v>9893</v>
          </cell>
          <cell r="Q46">
            <v>4.2300000000000004</v>
          </cell>
        </row>
        <row r="47">
          <cell r="A47" t="str">
            <v>THERMAL GENETRATION</v>
          </cell>
          <cell r="B47" t="str">
            <v>00-01</v>
          </cell>
          <cell r="C47">
            <v>400</v>
          </cell>
          <cell r="D47">
            <v>2000</v>
          </cell>
          <cell r="E47">
            <v>2182.83</v>
          </cell>
          <cell r="F47">
            <v>109.14149999999999</v>
          </cell>
          <cell r="G47">
            <v>74.38</v>
          </cell>
          <cell r="H47">
            <v>62.3</v>
          </cell>
          <cell r="I47">
            <v>236.25</v>
          </cell>
          <cell r="J47">
            <v>10.82</v>
          </cell>
          <cell r="K47">
            <v>379</v>
          </cell>
          <cell r="L47">
            <v>90525</v>
          </cell>
          <cell r="M47">
            <v>1943564</v>
          </cell>
          <cell r="N47">
            <v>2004726</v>
          </cell>
          <cell r="O47">
            <v>0.91800000000000004</v>
          </cell>
          <cell r="P47">
            <v>8579</v>
          </cell>
          <cell r="Q47">
            <v>3.93</v>
          </cell>
        </row>
        <row r="48">
          <cell r="A48" t="str">
            <v>Average last 5 years</v>
          </cell>
          <cell r="B48" t="str">
            <v>P A R T I C U L A R S</v>
          </cell>
          <cell r="C48">
            <v>0</v>
          </cell>
          <cell r="D48">
            <v>2030</v>
          </cell>
          <cell r="E48">
            <v>2233.7999999999997</v>
          </cell>
          <cell r="F48">
            <v>110.3326108991992</v>
          </cell>
          <cell r="G48">
            <v>75.707999999999998</v>
          </cell>
          <cell r="H48">
            <v>63.710764840182641</v>
          </cell>
          <cell r="I48">
            <v>246.2422</v>
          </cell>
          <cell r="J48">
            <v>11.035072799341171</v>
          </cell>
          <cell r="K48">
            <v>397.4</v>
          </cell>
          <cell r="L48">
            <v>68118.8</v>
          </cell>
          <cell r="M48">
            <v>2054635.4</v>
          </cell>
          <cell r="N48">
            <v>2058362</v>
          </cell>
          <cell r="O48">
            <v>0.92005964269962059</v>
          </cell>
          <cell r="P48">
            <v>10418.799999999999</v>
          </cell>
          <cell r="Q48">
            <v>4.6303749044956213</v>
          </cell>
        </row>
        <row r="49">
          <cell r="A49" t="str">
            <v>STATE  LOAD  DESPATCH  CENTRE  M.P.E.B.  JABALPUR</v>
          </cell>
          <cell r="B49" t="str">
            <v>Thermal  Generation (Including 100 % Satpura )</v>
          </cell>
          <cell r="C49" t="str">
            <v>MU</v>
          </cell>
          <cell r="D49">
            <v>16866.97</v>
          </cell>
          <cell r="E49">
            <v>17966.7</v>
          </cell>
          <cell r="F49">
            <v>18471.39</v>
          </cell>
          <cell r="G49">
            <v>20146.419999999998</v>
          </cell>
          <cell r="H49">
            <v>20415.89</v>
          </cell>
        </row>
        <row r="50">
          <cell r="A50" t="str">
            <v>KORBA WEST</v>
          </cell>
          <cell r="B50" t="str">
            <v xml:space="preserve">Plan Target    </v>
          </cell>
          <cell r="C50" t="str">
            <v>MU</v>
          </cell>
          <cell r="D50">
            <v>16950</v>
          </cell>
          <cell r="E50">
            <v>17200</v>
          </cell>
          <cell r="F50">
            <v>17500</v>
          </cell>
          <cell r="G50">
            <v>19010</v>
          </cell>
          <cell r="H50">
            <v>21860</v>
          </cell>
        </row>
        <row r="51">
          <cell r="A51" t="str">
            <v>STATION NAME</v>
          </cell>
          <cell r="B51" t="str">
            <v>YEAR</v>
          </cell>
          <cell r="C51" t="str">
            <v>CAPACITY</v>
          </cell>
          <cell r="D51" t="str">
            <v>TARGET</v>
          </cell>
          <cell r="E51" t="str">
            <v>ACTUAL GENE.</v>
          </cell>
          <cell r="F51" t="str">
            <v>ACHIEVE-MENT</v>
          </cell>
          <cell r="G51" t="str">
            <v>AVAIL-ABILITY</v>
          </cell>
          <cell r="H51" t="str">
            <v>P.L.F.</v>
          </cell>
          <cell r="I51" t="str">
            <v>AUXILIARY CONSUMPTION</v>
          </cell>
          <cell r="J51">
            <v>0</v>
          </cell>
          <cell r="K51" t="str">
            <v>MAXIMUM DEMAND</v>
          </cell>
          <cell r="L51" t="str">
            <v>COAL IN MT</v>
          </cell>
          <cell r="M51">
            <v>0</v>
          </cell>
          <cell r="N51" t="str">
            <v>COAL CONSUMED</v>
          </cell>
          <cell r="O51">
            <v>0</v>
          </cell>
          <cell r="P51" t="str">
            <v>FUEL OIL CONSUMPTION</v>
          </cell>
        </row>
        <row r="52">
          <cell r="A52">
            <v>4</v>
          </cell>
          <cell r="B52" t="str">
            <v>Plant    Utilisation    Factor            **</v>
          </cell>
          <cell r="C52" t="str">
            <v>MW</v>
          </cell>
          <cell r="D52" t="str">
            <v>MKwh</v>
          </cell>
          <cell r="E52" t="str">
            <v>MKwh</v>
          </cell>
          <cell r="F52" t="str">
            <v>%</v>
          </cell>
          <cell r="G52" t="str">
            <v>%</v>
          </cell>
          <cell r="H52" t="str">
            <v>%</v>
          </cell>
          <cell r="I52" t="str">
            <v>MKwh</v>
          </cell>
          <cell r="J52" t="str">
            <v>%</v>
          </cell>
          <cell r="K52" t="str">
            <v>MW</v>
          </cell>
          <cell r="L52" t="str">
            <v>OP.STOCK</v>
          </cell>
          <cell r="M52" t="str">
            <v>RECIEPT</v>
          </cell>
          <cell r="N52" t="str">
            <v>MT</v>
          </cell>
          <cell r="O52" t="str">
            <v>Kg/kWH</v>
          </cell>
          <cell r="P52" t="str">
            <v>KL</v>
          </cell>
          <cell r="Q52" t="str">
            <v>ml/KWH</v>
          </cell>
        </row>
        <row r="53">
          <cell r="A53" t="str">
            <v>KORBA WEST I</v>
          </cell>
          <cell r="B53" t="str">
            <v>88-89</v>
          </cell>
          <cell r="C53">
            <v>420</v>
          </cell>
          <cell r="D53">
            <v>2000</v>
          </cell>
          <cell r="E53">
            <v>2064.27</v>
          </cell>
          <cell r="F53">
            <v>103.2135</v>
          </cell>
          <cell r="G53">
            <v>68.7</v>
          </cell>
          <cell r="H53">
            <v>56.106490541422048</v>
          </cell>
          <cell r="I53" t="str">
            <v/>
          </cell>
          <cell r="J53">
            <v>0</v>
          </cell>
          <cell r="K53">
            <v>420</v>
          </cell>
          <cell r="L53">
            <v>0</v>
          </cell>
          <cell r="M53">
            <v>0</v>
          </cell>
          <cell r="N53">
            <v>1641352</v>
          </cell>
          <cell r="O53">
            <v>0.79512466876910481</v>
          </cell>
          <cell r="P53">
            <v>8572</v>
          </cell>
          <cell r="Q53">
            <v>4.1525575627219311</v>
          </cell>
        </row>
        <row r="54">
          <cell r="A54">
            <v>6</v>
          </cell>
          <cell r="B54" t="str">
            <v>89-90</v>
          </cell>
          <cell r="C54">
            <v>420</v>
          </cell>
          <cell r="D54">
            <v>2000</v>
          </cell>
          <cell r="E54">
            <v>2369.84</v>
          </cell>
          <cell r="F54">
            <v>118.492</v>
          </cell>
          <cell r="G54">
            <v>73.63</v>
          </cell>
          <cell r="H54">
            <v>64.411828658404005</v>
          </cell>
          <cell r="I54">
            <v>205</v>
          </cell>
          <cell r="J54">
            <v>8.6503730209634409</v>
          </cell>
          <cell r="K54">
            <v>430</v>
          </cell>
          <cell r="L54">
            <v>0</v>
          </cell>
          <cell r="M54">
            <v>0</v>
          </cell>
          <cell r="N54">
            <v>1805424</v>
          </cell>
          <cell r="O54">
            <v>0.76183371029267799</v>
          </cell>
          <cell r="P54">
            <v>10037</v>
          </cell>
          <cell r="Q54">
            <v>4.2353070249468319</v>
          </cell>
        </row>
        <row r="55">
          <cell r="A55" t="str">
            <v>a</v>
          </cell>
          <cell r="B55" t="str">
            <v>90-91</v>
          </cell>
          <cell r="C55">
            <v>420</v>
          </cell>
          <cell r="D55">
            <v>2200</v>
          </cell>
          <cell r="E55">
            <v>2292.38</v>
          </cell>
          <cell r="F55">
            <v>104.19909090909091</v>
          </cell>
          <cell r="G55">
            <v>73.5</v>
          </cell>
          <cell r="H55">
            <v>62.30647966949337</v>
          </cell>
          <cell r="I55">
            <v>212.26</v>
          </cell>
          <cell r="J55">
            <v>9.2593723553686562</v>
          </cell>
          <cell r="K55">
            <v>435</v>
          </cell>
          <cell r="L55">
            <v>0</v>
          </cell>
          <cell r="M55">
            <v>0</v>
          </cell>
          <cell r="N55">
            <v>1619831</v>
          </cell>
          <cell r="O55">
            <v>0.70661539535330098</v>
          </cell>
          <cell r="P55">
            <v>11371</v>
          </cell>
          <cell r="Q55">
            <v>4.9603468883867423</v>
          </cell>
        </row>
        <row r="56">
          <cell r="A56" t="str">
            <v>b</v>
          </cell>
          <cell r="B56" t="str">
            <v>91-92</v>
          </cell>
          <cell r="C56">
            <v>420</v>
          </cell>
          <cell r="D56">
            <v>2200</v>
          </cell>
          <cell r="E56">
            <v>2607.5700000000002</v>
          </cell>
          <cell r="F56">
            <v>118.52590909090911</v>
          </cell>
          <cell r="G56">
            <v>87.35</v>
          </cell>
          <cell r="H56">
            <v>70.873287671232887</v>
          </cell>
          <cell r="I56">
            <v>255</v>
          </cell>
          <cell r="J56">
            <v>9.7792197333149247</v>
          </cell>
          <cell r="K56">
            <v>415</v>
          </cell>
          <cell r="L56">
            <v>0</v>
          </cell>
          <cell r="M56">
            <v>0</v>
          </cell>
          <cell r="N56">
            <v>1954298</v>
          </cell>
          <cell r="O56">
            <v>0.74947096338736829</v>
          </cell>
          <cell r="P56">
            <v>14148</v>
          </cell>
          <cell r="Q56">
            <v>5.4257412073309625</v>
          </cell>
        </row>
        <row r="57">
          <cell r="A57" t="str">
            <v>c</v>
          </cell>
          <cell r="B57" t="str">
            <v>92-93</v>
          </cell>
          <cell r="C57">
            <v>420</v>
          </cell>
          <cell r="D57">
            <v>2400</v>
          </cell>
          <cell r="E57">
            <v>2406.0700000000002</v>
          </cell>
          <cell r="F57">
            <v>100.25291666666668</v>
          </cell>
          <cell r="G57">
            <v>78.28</v>
          </cell>
          <cell r="H57">
            <v>65.396553598608406</v>
          </cell>
          <cell r="I57">
            <v>224.43</v>
          </cell>
          <cell r="J57">
            <v>9.3276587962943722</v>
          </cell>
          <cell r="K57">
            <v>425</v>
          </cell>
          <cell r="L57">
            <v>0</v>
          </cell>
          <cell r="M57">
            <v>0</v>
          </cell>
          <cell r="N57">
            <v>1700511</v>
          </cell>
          <cell r="O57">
            <v>0.70675873935504785</v>
          </cell>
          <cell r="P57">
            <v>12383</v>
          </cell>
          <cell r="Q57">
            <v>5.1465668081144766</v>
          </cell>
        </row>
        <row r="58">
          <cell r="A58" t="str">
            <v>d</v>
          </cell>
          <cell r="B58" t="str">
            <v>93-94</v>
          </cell>
          <cell r="C58">
            <v>420</v>
          </cell>
          <cell r="D58">
            <v>2534</v>
          </cell>
          <cell r="E58">
            <v>2504.9</v>
          </cell>
          <cell r="F58">
            <v>98.851617995264405</v>
          </cell>
          <cell r="G58">
            <v>79.501534246575346</v>
          </cell>
          <cell r="H58">
            <v>68.082735377255929</v>
          </cell>
          <cell r="I58">
            <v>254.25299999999999</v>
          </cell>
          <cell r="J58">
            <v>10.150225557906502</v>
          </cell>
          <cell r="K58">
            <v>440</v>
          </cell>
          <cell r="L58">
            <v>0</v>
          </cell>
          <cell r="M58">
            <v>0</v>
          </cell>
          <cell r="N58">
            <v>1734277</v>
          </cell>
          <cell r="O58">
            <v>0.69235378657830648</v>
          </cell>
          <cell r="P58">
            <v>10457.49</v>
          </cell>
          <cell r="Q58">
            <v>4.1748133658030255</v>
          </cell>
        </row>
        <row r="59">
          <cell r="A59" t="str">
            <v>e</v>
          </cell>
          <cell r="B59" t="str">
            <v>94-95</v>
          </cell>
          <cell r="C59">
            <v>420</v>
          </cell>
          <cell r="D59">
            <v>2480</v>
          </cell>
          <cell r="E59">
            <v>2383</v>
          </cell>
          <cell r="F59">
            <v>96.088709677419359</v>
          </cell>
          <cell r="G59">
            <v>77</v>
          </cell>
          <cell r="H59">
            <v>64.769515111980866</v>
          </cell>
          <cell r="I59">
            <v>253</v>
          </cell>
          <cell r="J59">
            <v>10.616869492236676</v>
          </cell>
          <cell r="K59">
            <v>420</v>
          </cell>
          <cell r="L59">
            <v>0</v>
          </cell>
          <cell r="M59">
            <v>0</v>
          </cell>
          <cell r="N59">
            <v>1601918</v>
          </cell>
          <cell r="O59">
            <v>0.6722274443978179</v>
          </cell>
          <cell r="P59">
            <v>12273</v>
          </cell>
          <cell r="Q59">
            <v>5.150230801510701</v>
          </cell>
        </row>
        <row r="60">
          <cell r="A60" t="str">
            <v>f</v>
          </cell>
          <cell r="B60" t="str">
            <v>95-96</v>
          </cell>
          <cell r="C60">
            <v>420</v>
          </cell>
          <cell r="D60">
            <v>2500</v>
          </cell>
          <cell r="E60">
            <v>2636</v>
          </cell>
          <cell r="F60">
            <v>105.44</v>
          </cell>
          <cell r="G60">
            <v>81</v>
          </cell>
          <cell r="H60">
            <v>71.450255876485386</v>
          </cell>
          <cell r="I60">
            <v>267.8</v>
          </cell>
          <cell r="J60">
            <v>10.159332321699544</v>
          </cell>
          <cell r="K60">
            <v>420</v>
          </cell>
          <cell r="L60">
            <v>0</v>
          </cell>
          <cell r="M60">
            <v>0</v>
          </cell>
          <cell r="N60">
            <v>1807464</v>
          </cell>
          <cell r="O60">
            <v>0.68568437025796658</v>
          </cell>
          <cell r="P60">
            <v>8827</v>
          </cell>
          <cell r="Q60">
            <v>3.3486342943854326</v>
          </cell>
        </row>
        <row r="61">
          <cell r="A61" t="str">
            <v>g</v>
          </cell>
          <cell r="B61" t="str">
            <v>96-97</v>
          </cell>
          <cell r="C61">
            <v>420</v>
          </cell>
          <cell r="D61">
            <v>2550</v>
          </cell>
          <cell r="E61">
            <v>2712.5</v>
          </cell>
          <cell r="F61">
            <v>106.37254901960785</v>
          </cell>
          <cell r="G61">
            <v>79.599999999999994</v>
          </cell>
          <cell r="H61">
            <v>73.725266362252668</v>
          </cell>
          <cell r="I61">
            <v>250.7</v>
          </cell>
          <cell r="J61">
            <v>9.2423963133640559</v>
          </cell>
          <cell r="K61">
            <v>440</v>
          </cell>
          <cell r="L61">
            <v>0</v>
          </cell>
          <cell r="M61">
            <v>0</v>
          </cell>
          <cell r="N61">
            <v>1843079</v>
          </cell>
          <cell r="O61">
            <v>0.67947612903225807</v>
          </cell>
          <cell r="P61">
            <v>9072</v>
          </cell>
          <cell r="Q61">
            <v>3.3445161290322583</v>
          </cell>
        </row>
        <row r="62">
          <cell r="A62" t="str">
            <v>h</v>
          </cell>
          <cell r="B62" t="str">
            <v>97-98</v>
          </cell>
          <cell r="C62">
            <v>420</v>
          </cell>
          <cell r="D62">
            <v>2550</v>
          </cell>
          <cell r="E62">
            <v>2757.26</v>
          </cell>
          <cell r="F62">
            <v>108.1278431372549</v>
          </cell>
          <cell r="G62">
            <v>81.400000000000006</v>
          </cell>
          <cell r="H62">
            <v>74.941835181561203</v>
          </cell>
          <cell r="I62">
            <v>268.755</v>
          </cell>
          <cell r="J62">
            <v>9.7471765448307366</v>
          </cell>
          <cell r="K62">
            <v>435</v>
          </cell>
          <cell r="L62">
            <v>0</v>
          </cell>
          <cell r="M62">
            <v>0</v>
          </cell>
          <cell r="N62">
            <v>1910941</v>
          </cell>
          <cell r="O62">
            <v>0.69305796334041769</v>
          </cell>
          <cell r="P62">
            <v>6239</v>
          </cell>
          <cell r="Q62">
            <v>2.2627536032147857</v>
          </cell>
        </row>
        <row r="63">
          <cell r="A63">
            <v>7</v>
          </cell>
          <cell r="B63" t="str">
            <v>98-99</v>
          </cell>
          <cell r="C63">
            <v>420</v>
          </cell>
          <cell r="D63">
            <v>2600</v>
          </cell>
          <cell r="E63">
            <v>2723.45</v>
          </cell>
          <cell r="F63">
            <v>104.74807692307692</v>
          </cell>
          <cell r="G63">
            <v>80.400000000000006</v>
          </cell>
          <cell r="H63">
            <v>74.022885409871705</v>
          </cell>
          <cell r="I63">
            <v>266.60000000000002</v>
          </cell>
          <cell r="J63">
            <v>9.7890543244781458</v>
          </cell>
          <cell r="K63">
            <v>430</v>
          </cell>
          <cell r="L63">
            <v>0</v>
          </cell>
          <cell r="M63">
            <v>0</v>
          </cell>
          <cell r="N63">
            <v>2064016</v>
          </cell>
          <cell r="O63">
            <v>0.75786814518349888</v>
          </cell>
          <cell r="P63">
            <v>5152</v>
          </cell>
          <cell r="Q63">
            <v>1.8917182250454387</v>
          </cell>
        </row>
        <row r="64">
          <cell r="A64" t="str">
            <v>a</v>
          </cell>
          <cell r="B64" t="str">
            <v>99-00</v>
          </cell>
          <cell r="C64">
            <v>420</v>
          </cell>
          <cell r="D64">
            <v>2700</v>
          </cell>
          <cell r="E64">
            <v>2614.8000000000002</v>
          </cell>
          <cell r="F64">
            <v>96.844444444444449</v>
          </cell>
          <cell r="G64">
            <v>81.3</v>
          </cell>
          <cell r="H64">
            <v>70.900000000000006</v>
          </cell>
          <cell r="I64">
            <v>260.7</v>
          </cell>
          <cell r="J64">
            <v>10</v>
          </cell>
          <cell r="K64">
            <v>420</v>
          </cell>
          <cell r="L64">
            <v>0</v>
          </cell>
          <cell r="M64">
            <v>0</v>
          </cell>
          <cell r="N64">
            <v>2054539</v>
          </cell>
          <cell r="O64">
            <v>0.79</v>
          </cell>
          <cell r="P64">
            <v>3915</v>
          </cell>
          <cell r="Q64">
            <v>1.5</v>
          </cell>
        </row>
        <row r="65">
          <cell r="A65" t="str">
            <v>b</v>
          </cell>
          <cell r="B65" t="str">
            <v>00-01</v>
          </cell>
          <cell r="C65">
            <v>420</v>
          </cell>
          <cell r="D65">
            <v>2800</v>
          </cell>
          <cell r="E65">
            <v>2792.13</v>
          </cell>
          <cell r="F65">
            <v>99.718928571428577</v>
          </cell>
          <cell r="G65">
            <v>87.16</v>
          </cell>
          <cell r="H65">
            <v>75.89</v>
          </cell>
          <cell r="I65">
            <v>267.75</v>
          </cell>
          <cell r="J65">
            <v>9.59</v>
          </cell>
          <cell r="K65">
            <v>420</v>
          </cell>
          <cell r="L65">
            <v>0</v>
          </cell>
          <cell r="M65">
            <v>0</v>
          </cell>
          <cell r="N65">
            <v>2056216</v>
          </cell>
          <cell r="O65">
            <v>0.73599999999999999</v>
          </cell>
          <cell r="P65">
            <v>3523</v>
          </cell>
          <cell r="Q65">
            <v>1.26</v>
          </cell>
        </row>
        <row r="66">
          <cell r="A66" t="str">
            <v>Average last 5 years</v>
          </cell>
          <cell r="B66" t="str">
            <v xml:space="preserve">Forced   Outage   </v>
          </cell>
          <cell r="C66" t="str">
            <v>MU</v>
          </cell>
          <cell r="D66">
            <v>2640</v>
          </cell>
          <cell r="E66">
            <v>2720.0279999999998</v>
          </cell>
          <cell r="F66">
            <v>103.16236841916255</v>
          </cell>
          <cell r="G66">
            <v>81.972000000000008</v>
          </cell>
          <cell r="H66">
            <v>73.895997390737122</v>
          </cell>
          <cell r="I66">
            <v>262.90099999999995</v>
          </cell>
          <cell r="J66">
            <v>9.6737254365345873</v>
          </cell>
          <cell r="K66">
            <v>429</v>
          </cell>
          <cell r="L66">
            <v>0</v>
          </cell>
          <cell r="M66">
            <v>0</v>
          </cell>
          <cell r="N66">
            <v>1985758.2</v>
          </cell>
          <cell r="O66">
            <v>0.73128044751123489</v>
          </cell>
          <cell r="P66">
            <v>5580.2</v>
          </cell>
          <cell r="Q66">
            <v>2.0517975914584965</v>
          </cell>
        </row>
        <row r="67">
          <cell r="A67" t="str">
            <v>KORBA WEST II</v>
          </cell>
          <cell r="B67" t="str">
            <v>88-89</v>
          </cell>
          <cell r="C67">
            <v>420</v>
          </cell>
          <cell r="D67">
            <v>1500</v>
          </cell>
          <cell r="E67">
            <v>1556.53</v>
          </cell>
          <cell r="F67">
            <v>103.76866666666666</v>
          </cell>
          <cell r="G67">
            <v>60.17</v>
          </cell>
          <cell r="H67">
            <v>42.306207871276364</v>
          </cell>
          <cell r="I67" t="str">
            <v/>
          </cell>
          <cell r="J67">
            <v>0</v>
          </cell>
          <cell r="K67">
            <v>405</v>
          </cell>
          <cell r="L67">
            <v>0</v>
          </cell>
          <cell r="M67">
            <v>0</v>
          </cell>
          <cell r="N67">
            <v>1243803</v>
          </cell>
          <cell r="O67">
            <v>0.79908707188425532</v>
          </cell>
          <cell r="P67">
            <v>10940</v>
          </cell>
          <cell r="Q67">
            <v>7.0284543182592047</v>
          </cell>
        </row>
        <row r="68">
          <cell r="A68" t="str">
            <v>b</v>
          </cell>
          <cell r="B68" t="str">
            <v>89-90</v>
          </cell>
          <cell r="C68">
            <v>420</v>
          </cell>
          <cell r="D68">
            <v>1560</v>
          </cell>
          <cell r="E68">
            <v>1683.58</v>
          </cell>
          <cell r="F68">
            <v>107.92179487179487</v>
          </cell>
          <cell r="G68">
            <v>52.76</v>
          </cell>
          <cell r="H68">
            <v>45.759404218308326</v>
          </cell>
          <cell r="I68">
            <v>149</v>
          </cell>
          <cell r="J68">
            <v>8.8501882892407853</v>
          </cell>
          <cell r="K68">
            <v>420</v>
          </cell>
          <cell r="L68">
            <v>0</v>
          </cell>
          <cell r="M68">
            <v>0</v>
          </cell>
          <cell r="N68">
            <v>1297045</v>
          </cell>
          <cell r="O68">
            <v>0.77040889057841033</v>
          </cell>
          <cell r="P68">
            <v>6352</v>
          </cell>
          <cell r="Q68">
            <v>3.7729124841112394</v>
          </cell>
        </row>
        <row r="69">
          <cell r="A69" t="str">
            <v>c</v>
          </cell>
          <cell r="B69" t="str">
            <v>90-91</v>
          </cell>
          <cell r="C69">
            <v>420</v>
          </cell>
          <cell r="D69">
            <v>2200</v>
          </cell>
          <cell r="E69">
            <v>2768.58</v>
          </cell>
          <cell r="F69">
            <v>125.84454545454545</v>
          </cell>
          <cell r="G69">
            <v>89.4</v>
          </cell>
          <cell r="H69">
            <v>75.249510763209386</v>
          </cell>
          <cell r="I69">
            <v>260.75</v>
          </cell>
          <cell r="J69">
            <v>9.4181854958137379</v>
          </cell>
          <cell r="K69">
            <v>420</v>
          </cell>
          <cell r="L69">
            <v>0</v>
          </cell>
          <cell r="M69">
            <v>0</v>
          </cell>
          <cell r="N69">
            <v>1963008</v>
          </cell>
          <cell r="O69">
            <v>0.70903062219621615</v>
          </cell>
          <cell r="P69">
            <v>7928</v>
          </cell>
          <cell r="Q69">
            <v>2.8635618259179796</v>
          </cell>
        </row>
        <row r="70">
          <cell r="A70" t="str">
            <v>d</v>
          </cell>
          <cell r="B70" t="str">
            <v>91-92</v>
          </cell>
          <cell r="C70">
            <v>420</v>
          </cell>
          <cell r="D70">
            <v>2200</v>
          </cell>
          <cell r="E70">
            <v>2041.83</v>
          </cell>
          <cell r="F70">
            <v>92.810454545454547</v>
          </cell>
          <cell r="G70">
            <v>68.760000000000005</v>
          </cell>
          <cell r="H70">
            <v>55.496575342465754</v>
          </cell>
          <cell r="I70">
            <v>189.16</v>
          </cell>
          <cell r="J70">
            <v>9.2642384527605142</v>
          </cell>
          <cell r="K70">
            <v>420</v>
          </cell>
          <cell r="L70">
            <v>0</v>
          </cell>
          <cell r="M70">
            <v>0</v>
          </cell>
          <cell r="N70">
            <v>1514144</v>
          </cell>
          <cell r="O70">
            <v>0.7415622260423248</v>
          </cell>
          <cell r="P70">
            <v>10879</v>
          </cell>
          <cell r="Q70">
            <v>5.3280635508343011</v>
          </cell>
        </row>
        <row r="71">
          <cell r="A71" t="str">
            <v>e</v>
          </cell>
          <cell r="B71" t="str">
            <v>92-93</v>
          </cell>
          <cell r="C71">
            <v>420</v>
          </cell>
          <cell r="D71">
            <v>2400</v>
          </cell>
          <cell r="E71">
            <v>2447.34</v>
          </cell>
          <cell r="F71">
            <v>101.9725</v>
          </cell>
          <cell r="G71">
            <v>81.28</v>
          </cell>
          <cell r="H71">
            <v>66.518264840182653</v>
          </cell>
          <cell r="I71">
            <v>229.96</v>
          </cell>
          <cell r="J71">
            <v>9.3963241723667323</v>
          </cell>
          <cell r="K71">
            <v>420</v>
          </cell>
          <cell r="L71">
            <v>0</v>
          </cell>
          <cell r="M71">
            <v>0</v>
          </cell>
          <cell r="N71">
            <v>1717518</v>
          </cell>
          <cell r="O71">
            <v>0.7017896982029469</v>
          </cell>
          <cell r="P71">
            <v>12666</v>
          </cell>
          <cell r="Q71">
            <v>5.1754149403025318</v>
          </cell>
        </row>
        <row r="72">
          <cell r="A72">
            <v>9</v>
          </cell>
          <cell r="B72" t="str">
            <v>93-94</v>
          </cell>
          <cell r="C72">
            <v>420</v>
          </cell>
          <cell r="D72">
            <v>2466</v>
          </cell>
          <cell r="E72">
            <v>2435.13</v>
          </cell>
          <cell r="F72">
            <v>98.748175182481745</v>
          </cell>
          <cell r="G72">
            <v>80.770465753424659</v>
          </cell>
          <cell r="H72">
            <v>66.186399217221137</v>
          </cell>
          <cell r="I72">
            <v>241.17</v>
          </cell>
          <cell r="J72">
            <v>9.9037833709083287</v>
          </cell>
          <cell r="K72">
            <v>425</v>
          </cell>
          <cell r="L72">
            <v>0</v>
          </cell>
          <cell r="M72">
            <v>0</v>
          </cell>
          <cell r="N72">
            <v>1694854</v>
          </cell>
          <cell r="O72">
            <v>0.69600144550804266</v>
          </cell>
          <cell r="P72">
            <v>12366.135</v>
          </cell>
          <cell r="Q72">
            <v>5.0782237498614036</v>
          </cell>
        </row>
        <row r="73">
          <cell r="A73">
            <v>10</v>
          </cell>
          <cell r="B73" t="str">
            <v>94-95</v>
          </cell>
          <cell r="C73">
            <v>420</v>
          </cell>
          <cell r="D73">
            <v>2520</v>
          </cell>
          <cell r="E73">
            <v>2072</v>
          </cell>
          <cell r="F73">
            <v>82.222222222222229</v>
          </cell>
          <cell r="G73">
            <v>67.599999999999994</v>
          </cell>
          <cell r="H73">
            <v>56.316590563165903</v>
          </cell>
          <cell r="I73">
            <v>207</v>
          </cell>
          <cell r="J73">
            <v>9.9903474903474905</v>
          </cell>
          <cell r="K73">
            <v>420</v>
          </cell>
          <cell r="L73">
            <v>0</v>
          </cell>
          <cell r="M73">
            <v>0</v>
          </cell>
          <cell r="N73">
            <v>1388587</v>
          </cell>
          <cell r="O73">
            <v>0.6701674710424711</v>
          </cell>
          <cell r="P73">
            <v>9236</v>
          </cell>
          <cell r="Q73">
            <v>4.4575289575289574</v>
          </cell>
        </row>
        <row r="74">
          <cell r="A74">
            <v>11</v>
          </cell>
          <cell r="B74" t="str">
            <v>95-96</v>
          </cell>
          <cell r="C74">
            <v>420</v>
          </cell>
          <cell r="D74">
            <v>2550</v>
          </cell>
          <cell r="E74">
            <v>2024.8</v>
          </cell>
          <cell r="F74">
            <v>79.403921568627453</v>
          </cell>
          <cell r="G74">
            <v>65</v>
          </cell>
          <cell r="H74">
            <v>54.883337670222915</v>
          </cell>
          <cell r="I74">
            <v>200</v>
          </cell>
          <cell r="J74">
            <v>9.8775187672856575</v>
          </cell>
          <cell r="K74">
            <v>420</v>
          </cell>
          <cell r="L74">
            <v>0</v>
          </cell>
          <cell r="M74">
            <v>0</v>
          </cell>
          <cell r="N74">
            <v>1377039</v>
          </cell>
          <cell r="O74">
            <v>0.68008642828921373</v>
          </cell>
          <cell r="P74">
            <v>6316</v>
          </cell>
          <cell r="Q74">
            <v>3.1193204267088106</v>
          </cell>
        </row>
        <row r="75">
          <cell r="A75">
            <v>12</v>
          </cell>
          <cell r="B75" t="str">
            <v>96-97</v>
          </cell>
          <cell r="C75">
            <v>420</v>
          </cell>
          <cell r="D75">
            <v>2550</v>
          </cell>
          <cell r="E75">
            <v>2200.6</v>
          </cell>
          <cell r="F75">
            <v>86.298039215686273</v>
          </cell>
          <cell r="G75">
            <v>73.599999999999994</v>
          </cell>
          <cell r="H75">
            <v>59.811915633833443</v>
          </cell>
          <cell r="I75">
            <v>221.2</v>
          </cell>
          <cell r="J75">
            <v>10.051804053439971</v>
          </cell>
          <cell r="K75">
            <v>415</v>
          </cell>
          <cell r="L75">
            <v>0</v>
          </cell>
          <cell r="M75">
            <v>0</v>
          </cell>
          <cell r="N75">
            <v>1498328</v>
          </cell>
          <cell r="O75">
            <v>0.68087248932109423</v>
          </cell>
          <cell r="P75">
            <v>8360</v>
          </cell>
          <cell r="Q75">
            <v>3.7989639189312006</v>
          </cell>
        </row>
        <row r="76">
          <cell r="A76">
            <v>13</v>
          </cell>
          <cell r="B76" t="str">
            <v>97-98</v>
          </cell>
          <cell r="C76">
            <v>420</v>
          </cell>
          <cell r="D76">
            <v>2550</v>
          </cell>
          <cell r="E76">
            <v>2273.96</v>
          </cell>
          <cell r="F76">
            <v>89.174901960784311</v>
          </cell>
          <cell r="G76">
            <v>72</v>
          </cell>
          <cell r="H76">
            <v>61.805827353772557</v>
          </cell>
          <cell r="I76">
            <v>227.755</v>
          </cell>
          <cell r="J76">
            <v>10.015787436894229</v>
          </cell>
          <cell r="K76">
            <v>440</v>
          </cell>
          <cell r="L76">
            <v>0</v>
          </cell>
          <cell r="M76">
            <v>0</v>
          </cell>
          <cell r="N76">
            <v>1574060</v>
          </cell>
          <cell r="O76">
            <v>0.69221094478354939</v>
          </cell>
          <cell r="P76">
            <v>5914</v>
          </cell>
          <cell r="Q76">
            <v>2.6007493535506341</v>
          </cell>
        </row>
        <row r="77">
          <cell r="A77">
            <v>14</v>
          </cell>
          <cell r="B77" t="str">
            <v>98-99</v>
          </cell>
          <cell r="C77">
            <v>420</v>
          </cell>
          <cell r="D77">
            <v>2600</v>
          </cell>
          <cell r="E77">
            <v>2594.7199999999998</v>
          </cell>
          <cell r="F77">
            <v>99.796923076923065</v>
          </cell>
          <cell r="G77">
            <v>81.5</v>
          </cell>
          <cell r="H77">
            <v>70.524026962383118</v>
          </cell>
          <cell r="I77">
            <v>265</v>
          </cell>
          <cell r="J77">
            <v>10.213048036011594</v>
          </cell>
          <cell r="K77">
            <v>420</v>
          </cell>
          <cell r="L77">
            <v>0</v>
          </cell>
          <cell r="M77">
            <v>0</v>
          </cell>
          <cell r="N77">
            <v>1991333</v>
          </cell>
          <cell r="O77">
            <v>0.76745583338471979</v>
          </cell>
          <cell r="P77">
            <v>3723</v>
          </cell>
          <cell r="Q77">
            <v>1.4348368995498553</v>
          </cell>
        </row>
        <row r="78">
          <cell r="A78">
            <v>15</v>
          </cell>
          <cell r="B78" t="str">
            <v>99-00</v>
          </cell>
          <cell r="C78">
            <v>420</v>
          </cell>
          <cell r="D78">
            <v>2600</v>
          </cell>
          <cell r="E78">
            <v>2403.0500000000002</v>
          </cell>
          <cell r="F78">
            <v>92.425000000000011</v>
          </cell>
          <cell r="G78">
            <v>73.599999999999994</v>
          </cell>
          <cell r="H78">
            <v>65.099999999999994</v>
          </cell>
          <cell r="I78">
            <v>228</v>
          </cell>
          <cell r="J78">
            <v>9.5</v>
          </cell>
          <cell r="K78">
            <v>415</v>
          </cell>
          <cell r="L78">
            <v>0</v>
          </cell>
          <cell r="M78">
            <v>0</v>
          </cell>
          <cell r="N78">
            <v>1887370</v>
          </cell>
          <cell r="O78">
            <v>0.79</v>
          </cell>
          <cell r="P78">
            <v>3313</v>
          </cell>
          <cell r="Q78">
            <v>1.38</v>
          </cell>
        </row>
        <row r="79">
          <cell r="A79">
            <v>16</v>
          </cell>
          <cell r="B79" t="str">
            <v>00-01</v>
          </cell>
          <cell r="C79">
            <v>420</v>
          </cell>
          <cell r="D79">
            <v>2650</v>
          </cell>
          <cell r="E79">
            <v>2163.6799999999998</v>
          </cell>
          <cell r="F79">
            <v>81.648301886792439</v>
          </cell>
          <cell r="G79">
            <v>67.81</v>
          </cell>
          <cell r="H79">
            <v>58.81</v>
          </cell>
          <cell r="I79">
            <v>216.61</v>
          </cell>
          <cell r="J79">
            <v>10.01</v>
          </cell>
          <cell r="K79">
            <v>410</v>
          </cell>
          <cell r="L79">
            <v>0</v>
          </cell>
          <cell r="M79">
            <v>0</v>
          </cell>
          <cell r="N79">
            <v>1588622</v>
          </cell>
          <cell r="O79">
            <v>0.73399999999999999</v>
          </cell>
          <cell r="P79">
            <v>3183</v>
          </cell>
          <cell r="Q79">
            <v>1.47</v>
          </cell>
        </row>
        <row r="80">
          <cell r="A80" t="str">
            <v>Average last 5 years</v>
          </cell>
          <cell r="B80" t="str">
            <v>Thermal  Auxiliary Consumption   Percentage</v>
          </cell>
          <cell r="C80" t="str">
            <v>%</v>
          </cell>
          <cell r="D80">
            <v>2590</v>
          </cell>
          <cell r="E80">
            <v>2327.2019999999998</v>
          </cell>
          <cell r="F80">
            <v>89.868633228037226</v>
          </cell>
          <cell r="G80">
            <v>73.701999999999998</v>
          </cell>
          <cell r="H80">
            <v>63.210353989997827</v>
          </cell>
          <cell r="I80">
            <v>231.71300000000002</v>
          </cell>
          <cell r="J80">
            <v>9.9581279052691585</v>
          </cell>
          <cell r="K80">
            <v>420</v>
          </cell>
          <cell r="L80">
            <v>0</v>
          </cell>
          <cell r="M80">
            <v>0</v>
          </cell>
          <cell r="N80">
            <v>1707942.6</v>
          </cell>
          <cell r="O80">
            <v>0.73290785349787269</v>
          </cell>
          <cell r="P80">
            <v>4898.6000000000004</v>
          </cell>
          <cell r="Q80">
            <v>2.1369100344063381</v>
          </cell>
        </row>
        <row r="81">
          <cell r="A81" t="str">
            <v xml:space="preserve">KORBA WEST </v>
          </cell>
          <cell r="B81" t="str">
            <v>88-89</v>
          </cell>
          <cell r="C81">
            <v>840</v>
          </cell>
          <cell r="D81">
            <v>3500</v>
          </cell>
          <cell r="E81">
            <v>3620.8</v>
          </cell>
          <cell r="F81">
            <v>103.45142857142856</v>
          </cell>
          <cell r="G81">
            <v>64.435000000000002</v>
          </cell>
          <cell r="H81" t="str">
            <v>***</v>
          </cell>
          <cell r="I81">
            <v>0</v>
          </cell>
          <cell r="J81">
            <v>0</v>
          </cell>
          <cell r="K81" t="str">
            <v/>
          </cell>
          <cell r="L81" t="str">
            <v/>
          </cell>
          <cell r="M81" t="str">
            <v/>
          </cell>
          <cell r="N81">
            <v>2885155</v>
          </cell>
          <cell r="O81">
            <v>0.79682804904993376</v>
          </cell>
          <cell r="P81">
            <v>19512</v>
          </cell>
          <cell r="Q81">
            <v>5.388864339372514</v>
          </cell>
        </row>
        <row r="82">
          <cell r="A82" t="str">
            <v>Note :-</v>
          </cell>
          <cell r="B82" t="str">
            <v>89-90</v>
          </cell>
          <cell r="C82">
            <v>840</v>
          </cell>
          <cell r="D82">
            <v>3560</v>
          </cell>
          <cell r="E82">
            <v>4053.42</v>
          </cell>
          <cell r="F82">
            <v>113.86011235955056</v>
          </cell>
          <cell r="G82">
            <v>63.195</v>
          </cell>
          <cell r="H82">
            <v>55.085616438356162</v>
          </cell>
          <cell r="I82">
            <v>354</v>
          </cell>
          <cell r="J82">
            <v>8.7333658984265146</v>
          </cell>
          <cell r="K82" t="str">
            <v/>
          </cell>
          <cell r="L82">
            <v>159088</v>
          </cell>
          <cell r="M82">
            <v>3250742</v>
          </cell>
          <cell r="N82">
            <v>3102469</v>
          </cell>
          <cell r="O82">
            <v>0.76539539450636751</v>
          </cell>
          <cell r="P82">
            <v>16389</v>
          </cell>
          <cell r="Q82">
            <v>4.0432523646698346</v>
          </cell>
        </row>
        <row r="83">
          <cell r="A83">
            <v>1</v>
          </cell>
          <cell r="B83" t="str">
            <v>90-91</v>
          </cell>
          <cell r="C83">
            <v>840</v>
          </cell>
          <cell r="D83">
            <v>4400</v>
          </cell>
          <cell r="E83">
            <v>5060.96</v>
          </cell>
          <cell r="F83">
            <v>115.02181818181818</v>
          </cell>
          <cell r="G83">
            <v>81.45</v>
          </cell>
          <cell r="H83">
            <v>68.777995216351385</v>
          </cell>
          <cell r="I83">
            <v>473.01</v>
          </cell>
          <cell r="J83">
            <v>9.3462505137365248</v>
          </cell>
          <cell r="K83" t="str">
            <v/>
          </cell>
          <cell r="L83">
            <v>313023</v>
          </cell>
          <cell r="M83">
            <v>3289767</v>
          </cell>
          <cell r="N83">
            <v>3582839</v>
          </cell>
          <cell r="O83">
            <v>0.7079366365274572</v>
          </cell>
          <cell r="P83">
            <v>19299</v>
          </cell>
          <cell r="Q83">
            <v>3.8133081470709116</v>
          </cell>
        </row>
        <row r="84">
          <cell r="A84">
            <v>2</v>
          </cell>
          <cell r="B84" t="str">
            <v>91-92</v>
          </cell>
          <cell r="C84">
            <v>840</v>
          </cell>
          <cell r="D84">
            <v>4400</v>
          </cell>
          <cell r="E84">
            <v>4649.3999999999996</v>
          </cell>
          <cell r="F84">
            <v>105.66818181818181</v>
          </cell>
          <cell r="G84">
            <v>78.054999999999993</v>
          </cell>
          <cell r="H84">
            <v>63.012295081967203</v>
          </cell>
          <cell r="I84">
            <v>444.15999999999997</v>
          </cell>
          <cell r="J84">
            <v>9.5530606099711797</v>
          </cell>
          <cell r="K84" t="str">
            <v/>
          </cell>
          <cell r="L84">
            <v>123702</v>
          </cell>
          <cell r="M84">
            <v>3358189</v>
          </cell>
          <cell r="N84">
            <v>3468442</v>
          </cell>
          <cell r="O84">
            <v>0.74599776315223465</v>
          </cell>
          <cell r="P84">
            <v>25027</v>
          </cell>
          <cell r="Q84">
            <v>5.3828450982922531</v>
          </cell>
        </row>
        <row r="85">
          <cell r="A85">
            <v>3</v>
          </cell>
          <cell r="B85" t="str">
            <v>92-93</v>
          </cell>
          <cell r="C85">
            <v>840</v>
          </cell>
          <cell r="D85">
            <v>4800</v>
          </cell>
          <cell r="E85">
            <v>4853.41</v>
          </cell>
          <cell r="F85">
            <v>101.11270833333333</v>
          </cell>
          <cell r="G85">
            <v>79.78</v>
          </cell>
          <cell r="H85">
            <v>65.957409219395515</v>
          </cell>
          <cell r="I85">
            <v>454.39</v>
          </cell>
          <cell r="J85">
            <v>9.3622834254678668</v>
          </cell>
          <cell r="K85" t="str">
            <v/>
          </cell>
          <cell r="L85">
            <v>99032</v>
          </cell>
          <cell r="M85">
            <v>3326019</v>
          </cell>
          <cell r="N85">
            <v>3418029</v>
          </cell>
          <cell r="O85">
            <v>0.70425309215582443</v>
          </cell>
          <cell r="P85">
            <v>25049</v>
          </cell>
          <cell r="Q85">
            <v>5.1611135263659982</v>
          </cell>
        </row>
        <row r="86">
          <cell r="A86">
            <v>4</v>
          </cell>
          <cell r="B86" t="str">
            <v>93-94</v>
          </cell>
          <cell r="C86">
            <v>840</v>
          </cell>
          <cell r="D86">
            <v>5000</v>
          </cell>
          <cell r="E86">
            <v>4940.0300000000007</v>
          </cell>
          <cell r="F86">
            <v>98.800600000000017</v>
          </cell>
          <cell r="G86">
            <v>80.135999999999996</v>
          </cell>
          <cell r="H86">
            <v>67.134567297238533</v>
          </cell>
          <cell r="I86">
            <v>495.423</v>
          </cell>
          <cell r="J86">
            <v>10.028744764707906</v>
          </cell>
          <cell r="K86">
            <v>865</v>
          </cell>
          <cell r="L86">
            <v>248312</v>
          </cell>
          <cell r="M86">
            <v>3304685</v>
          </cell>
          <cell r="N86">
            <v>3429131</v>
          </cell>
          <cell r="O86">
            <v>0.69415185737738416</v>
          </cell>
          <cell r="P86">
            <v>22823.625</v>
          </cell>
          <cell r="Q86">
            <v>4.6201389465246159</v>
          </cell>
        </row>
        <row r="87">
          <cell r="A87">
            <v>5</v>
          </cell>
          <cell r="B87" t="str">
            <v>94-95</v>
          </cell>
          <cell r="C87">
            <v>840</v>
          </cell>
          <cell r="D87">
            <v>5000</v>
          </cell>
          <cell r="E87">
            <v>4455</v>
          </cell>
          <cell r="F87">
            <v>89.1</v>
          </cell>
          <cell r="G87">
            <v>72.3</v>
          </cell>
          <cell r="H87">
            <v>60.543052837573384</v>
          </cell>
          <cell r="I87">
            <v>460</v>
          </cell>
          <cell r="J87">
            <v>10.325476992143658</v>
          </cell>
          <cell r="K87">
            <v>840</v>
          </cell>
          <cell r="L87">
            <v>152721</v>
          </cell>
          <cell r="M87">
            <v>3059426</v>
          </cell>
          <cell r="N87">
            <v>2990505</v>
          </cell>
          <cell r="O87">
            <v>0.67126936026936024</v>
          </cell>
          <cell r="P87">
            <v>21509</v>
          </cell>
          <cell r="Q87">
            <v>4.8280583613916948</v>
          </cell>
        </row>
        <row r="88">
          <cell r="B88" t="str">
            <v>95-96</v>
          </cell>
          <cell r="C88">
            <v>840</v>
          </cell>
          <cell r="D88">
            <v>5050</v>
          </cell>
          <cell r="E88">
            <v>4660.8</v>
          </cell>
          <cell r="F88">
            <v>92.29306930693069</v>
          </cell>
          <cell r="G88">
            <v>73</v>
          </cell>
          <cell r="H88">
            <v>63.16679677335415</v>
          </cell>
          <cell r="I88">
            <v>467.8</v>
          </cell>
          <cell r="J88">
            <v>10.03690353587367</v>
          </cell>
          <cell r="K88">
            <v>840</v>
          </cell>
          <cell r="L88">
            <v>281544</v>
          </cell>
          <cell r="M88">
            <v>3036370</v>
          </cell>
          <cell r="N88">
            <v>3184503</v>
          </cell>
          <cell r="O88">
            <v>0.68325244593202883</v>
          </cell>
          <cell r="P88">
            <v>15143</v>
          </cell>
          <cell r="Q88">
            <v>3.2490130449708206</v>
          </cell>
        </row>
        <row r="89">
          <cell r="A89" t="str">
            <v>EXECUTIVE SUMMARY</v>
          </cell>
          <cell r="B89" t="str">
            <v>96-97</v>
          </cell>
          <cell r="C89">
            <v>840</v>
          </cell>
          <cell r="D89">
            <v>5100</v>
          </cell>
          <cell r="E89">
            <v>4913.1000000000004</v>
          </cell>
          <cell r="F89">
            <v>96.335294117647067</v>
          </cell>
          <cell r="G89">
            <v>76.599999999999994</v>
          </cell>
          <cell r="H89">
            <v>66.768590998043067</v>
          </cell>
          <cell r="I89">
            <v>471.9</v>
          </cell>
          <cell r="J89">
            <v>9.6049337485497954</v>
          </cell>
          <cell r="K89">
            <v>840</v>
          </cell>
          <cell r="L89">
            <v>134441</v>
          </cell>
          <cell r="M89">
            <v>3393898</v>
          </cell>
          <cell r="N89">
            <v>3341407</v>
          </cell>
          <cell r="O89">
            <v>0.68010156520323217</v>
          </cell>
          <cell r="P89">
            <v>17432</v>
          </cell>
          <cell r="Q89">
            <v>3.548065376239034</v>
          </cell>
        </row>
        <row r="90">
          <cell r="A90" t="str">
            <v>91-92 to 95-96</v>
          </cell>
          <cell r="B90" t="str">
            <v>97-98</v>
          </cell>
          <cell r="C90">
            <v>840</v>
          </cell>
          <cell r="D90">
            <v>5100</v>
          </cell>
          <cell r="E90">
            <v>5031.22</v>
          </cell>
          <cell r="F90">
            <v>98.651372549019612</v>
          </cell>
          <cell r="G90">
            <v>76.599999999999994</v>
          </cell>
          <cell r="H90">
            <v>68.373831267666887</v>
          </cell>
          <cell r="I90">
            <v>496.51</v>
          </cell>
          <cell r="J90">
            <v>9.8685805828407425</v>
          </cell>
          <cell r="K90">
            <v>870</v>
          </cell>
          <cell r="L90">
            <v>225761</v>
          </cell>
          <cell r="M90">
            <v>3512855</v>
          </cell>
          <cell r="N90">
            <v>3485001</v>
          </cell>
          <cell r="O90">
            <v>0.69267513644801859</v>
          </cell>
          <cell r="P90">
            <v>12153</v>
          </cell>
          <cell r="Q90">
            <v>2.415517508675828</v>
          </cell>
        </row>
        <row r="91">
          <cell r="A91" t="str">
            <v xml:space="preserve"> HYDEL GENETRATION</v>
          </cell>
          <cell r="B91" t="str">
            <v>98-99</v>
          </cell>
          <cell r="C91">
            <v>840</v>
          </cell>
          <cell r="D91">
            <v>5200</v>
          </cell>
          <cell r="E91">
            <v>5318.17</v>
          </cell>
          <cell r="F91">
            <v>102.27249999999999</v>
          </cell>
          <cell r="G91">
            <v>76.599999999999994</v>
          </cell>
          <cell r="H91">
            <v>72.273456186127419</v>
          </cell>
          <cell r="I91">
            <v>531.6</v>
          </cell>
          <cell r="J91">
            <v>9.9959196490522118</v>
          </cell>
          <cell r="K91">
            <v>840</v>
          </cell>
          <cell r="L91">
            <v>189000</v>
          </cell>
          <cell r="M91">
            <v>4085508</v>
          </cell>
          <cell r="N91">
            <v>4055349</v>
          </cell>
          <cell r="O91">
            <v>0.7625459509568141</v>
          </cell>
          <cell r="P91">
            <v>8875</v>
          </cell>
          <cell r="Q91">
            <v>1.6688071272637015</v>
          </cell>
        </row>
        <row r="92">
          <cell r="A92" t="str">
            <v/>
          </cell>
          <cell r="B92" t="str">
            <v>99-00</v>
          </cell>
          <cell r="C92">
            <v>840</v>
          </cell>
          <cell r="D92">
            <v>5300</v>
          </cell>
          <cell r="E92">
            <v>5017.8999999999996</v>
          </cell>
          <cell r="F92">
            <v>94.677358490566021</v>
          </cell>
          <cell r="G92">
            <v>77.5</v>
          </cell>
          <cell r="H92">
            <v>68</v>
          </cell>
          <cell r="I92">
            <v>488.7</v>
          </cell>
          <cell r="J92">
            <v>9.7391339006357249</v>
          </cell>
          <cell r="K92">
            <v>815</v>
          </cell>
          <cell r="L92">
            <v>77595</v>
          </cell>
          <cell r="M92">
            <v>4123724</v>
          </cell>
          <cell r="N92">
            <v>3941909</v>
          </cell>
          <cell r="O92">
            <v>0.79</v>
          </cell>
          <cell r="P92">
            <v>7229</v>
          </cell>
          <cell r="Q92">
            <v>1.4406424998505352</v>
          </cell>
        </row>
        <row r="93">
          <cell r="A93">
            <v>1</v>
          </cell>
          <cell r="B93" t="str">
            <v>00-01</v>
          </cell>
          <cell r="C93">
            <v>840</v>
          </cell>
          <cell r="D93">
            <v>5450</v>
          </cell>
          <cell r="E93">
            <v>4955.8099999999995</v>
          </cell>
          <cell r="F93">
            <v>90.932293577981639</v>
          </cell>
          <cell r="G93">
            <v>77.48</v>
          </cell>
          <cell r="H93">
            <v>67.349999999999994</v>
          </cell>
          <cell r="I93">
            <v>484.36</v>
          </cell>
          <cell r="J93">
            <v>9.773578890231871</v>
          </cell>
          <cell r="K93">
            <v>820</v>
          </cell>
          <cell r="L93">
            <v>259409</v>
          </cell>
          <cell r="M93">
            <v>3227819</v>
          </cell>
          <cell r="N93">
            <v>3644838</v>
          </cell>
          <cell r="O93">
            <v>0.73499999999999999</v>
          </cell>
          <cell r="P93">
            <v>6706</v>
          </cell>
          <cell r="Q93">
            <v>1.35</v>
          </cell>
        </row>
        <row r="94">
          <cell r="A94" t="str">
            <v>Average last 5 years</v>
          </cell>
          <cell r="B94" t="str">
            <v xml:space="preserve">Target (PLAN )   </v>
          </cell>
          <cell r="C94" t="str">
            <v>MU</v>
          </cell>
          <cell r="D94">
            <v>5230</v>
          </cell>
          <cell r="E94">
            <v>5047.24</v>
          </cell>
          <cell r="F94">
            <v>96.573763747042861</v>
          </cell>
          <cell r="G94">
            <v>76.955999999999989</v>
          </cell>
          <cell r="H94">
            <v>68.553175690367468</v>
          </cell>
          <cell r="I94">
            <v>494.61400000000003</v>
          </cell>
          <cell r="J94">
            <v>9.7964293542620702</v>
          </cell>
          <cell r="K94">
            <v>837</v>
          </cell>
          <cell r="L94">
            <v>177241.2</v>
          </cell>
          <cell r="M94">
            <v>3668760.8</v>
          </cell>
          <cell r="N94">
            <v>3693700.8</v>
          </cell>
          <cell r="O94">
            <v>0.73206453052161291</v>
          </cell>
          <cell r="P94">
            <v>10479</v>
          </cell>
          <cell r="Q94">
            <v>2.0846065024058196</v>
          </cell>
        </row>
        <row r="95">
          <cell r="A95" t="str">
            <v>STATE  LOAD  DESPATCH  CENTRE  M.P.E.B.  JABALPUR</v>
          </cell>
          <cell r="B95" t="str">
            <v>ACHIEVEMENT Percentage of ( 2 )</v>
          </cell>
          <cell r="C95" t="str">
            <v>%</v>
          </cell>
          <cell r="D95">
            <v>74.768492377188025</v>
          </cell>
          <cell r="E95">
            <v>69.277005347593587</v>
          </cell>
          <cell r="F95">
            <v>85.009625668449203</v>
          </cell>
          <cell r="G95">
            <v>116.05466839694657</v>
          </cell>
          <cell r="H95">
            <v>105.23</v>
          </cell>
        </row>
        <row r="96">
          <cell r="A96" t="str">
            <v>AMARKANTAK</v>
          </cell>
          <cell r="B96" t="str">
            <v>Hydel Generation M.P.Share</v>
          </cell>
          <cell r="C96" t="str">
            <v>MU</v>
          </cell>
          <cell r="D96">
            <v>1498.64</v>
          </cell>
          <cell r="E96">
            <v>1511.19</v>
          </cell>
          <cell r="F96">
            <v>1658.26</v>
          </cell>
          <cell r="G96">
            <v>2415.3094620000002</v>
          </cell>
          <cell r="H96">
            <v>2253.15</v>
          </cell>
        </row>
        <row r="97">
          <cell r="A97" t="str">
            <v>STATION NAME</v>
          </cell>
          <cell r="B97" t="str">
            <v>YEAR</v>
          </cell>
          <cell r="C97" t="str">
            <v>CAPACITY</v>
          </cell>
          <cell r="D97" t="str">
            <v>TARGET</v>
          </cell>
          <cell r="E97" t="str">
            <v>ACTUAL GENE.</v>
          </cell>
          <cell r="F97" t="str">
            <v>ACHIEVE-MENT</v>
          </cell>
          <cell r="G97" t="str">
            <v>AVAIL-ABILITY</v>
          </cell>
          <cell r="H97" t="str">
            <v>P.L.F.</v>
          </cell>
          <cell r="I97" t="str">
            <v>AUXILIARY CONSUMPTION</v>
          </cell>
          <cell r="J97">
            <v>0</v>
          </cell>
          <cell r="K97" t="str">
            <v>MAXIMUM DEMAND</v>
          </cell>
          <cell r="L97" t="str">
            <v>COAL IN MT</v>
          </cell>
          <cell r="M97">
            <v>0</v>
          </cell>
          <cell r="N97" t="str">
            <v>COAL CONSUMED</v>
          </cell>
          <cell r="O97">
            <v>0</v>
          </cell>
          <cell r="P97" t="str">
            <v>FUEL OIL CONSUMPTION</v>
          </cell>
        </row>
        <row r="98">
          <cell r="A98">
            <v>6</v>
          </cell>
          <cell r="B98" t="str">
            <v>ACHIEVEMENT Percentage of ( 5 )</v>
          </cell>
          <cell r="C98" t="str">
            <v>MW</v>
          </cell>
          <cell r="D98" t="str">
            <v>MKwh</v>
          </cell>
          <cell r="E98" t="str">
            <v>MKwh</v>
          </cell>
          <cell r="F98" t="str">
            <v>%</v>
          </cell>
          <cell r="G98" t="str">
            <v>%</v>
          </cell>
          <cell r="H98" t="str">
            <v>%</v>
          </cell>
          <cell r="I98" t="str">
            <v>MKwh</v>
          </cell>
          <cell r="J98" t="str">
            <v>%</v>
          </cell>
          <cell r="K98" t="str">
            <v>MW</v>
          </cell>
          <cell r="L98" t="str">
            <v>OP.STOCK</v>
          </cell>
          <cell r="M98" t="str">
            <v>RECIEPT</v>
          </cell>
          <cell r="N98" t="str">
            <v>MT</v>
          </cell>
          <cell r="O98" t="str">
            <v>Kg/kWH</v>
          </cell>
          <cell r="P98" t="str">
            <v>KL</v>
          </cell>
          <cell r="Q98" t="str">
            <v>ml/KWH</v>
          </cell>
        </row>
        <row r="99">
          <cell r="A99" t="str">
            <v>AMARKANTAK I</v>
          </cell>
          <cell r="B99" t="str">
            <v>88-89</v>
          </cell>
          <cell r="C99">
            <v>60</v>
          </cell>
          <cell r="D99">
            <v>300</v>
          </cell>
          <cell r="E99">
            <v>375.32</v>
          </cell>
          <cell r="F99">
            <v>125.10666666666667</v>
          </cell>
          <cell r="G99">
            <v>87.49</v>
          </cell>
          <cell r="H99">
            <v>71.407914764079152</v>
          </cell>
          <cell r="I99" t="str">
            <v/>
          </cell>
          <cell r="J99">
            <v>0</v>
          </cell>
          <cell r="K99">
            <v>61</v>
          </cell>
          <cell r="L99">
            <v>0</v>
          </cell>
          <cell r="M99">
            <v>0</v>
          </cell>
          <cell r="N99">
            <v>252980</v>
          </cell>
          <cell r="O99">
            <v>0.6740381541084941</v>
          </cell>
          <cell r="P99">
            <v>2143</v>
          </cell>
          <cell r="Q99">
            <v>5.7097943088564422</v>
          </cell>
        </row>
        <row r="100">
          <cell r="A100" t="str">
            <v>a</v>
          </cell>
          <cell r="B100" t="str">
            <v>89-90</v>
          </cell>
          <cell r="C100">
            <v>60</v>
          </cell>
          <cell r="D100">
            <v>330</v>
          </cell>
          <cell r="E100">
            <v>348.29</v>
          </cell>
          <cell r="F100">
            <v>105.54242424242425</v>
          </cell>
          <cell r="G100">
            <v>94.49</v>
          </cell>
          <cell r="H100">
            <v>66.265220700152213</v>
          </cell>
          <cell r="I100" t="str">
            <v/>
          </cell>
          <cell r="J100">
            <v>0</v>
          </cell>
          <cell r="K100">
            <v>60</v>
          </cell>
          <cell r="L100">
            <v>0</v>
          </cell>
          <cell r="M100">
            <v>0</v>
          </cell>
          <cell r="N100">
            <v>241459</v>
          </cell>
          <cell r="O100">
            <v>0.69326997616928421</v>
          </cell>
          <cell r="P100">
            <v>3121</v>
          </cell>
          <cell r="Q100">
            <v>8.9609233684573191</v>
          </cell>
        </row>
        <row r="101">
          <cell r="A101" t="str">
            <v/>
          </cell>
          <cell r="B101" t="str">
            <v>90-91</v>
          </cell>
          <cell r="C101">
            <v>60</v>
          </cell>
          <cell r="D101">
            <v>350</v>
          </cell>
          <cell r="E101">
            <v>212.54</v>
          </cell>
          <cell r="F101">
            <v>60.725714285714282</v>
          </cell>
          <cell r="G101">
            <v>55.52</v>
          </cell>
          <cell r="H101">
            <v>40.43759512937595</v>
          </cell>
          <cell r="I101">
            <v>21.16</v>
          </cell>
          <cell r="J101">
            <v>9.9557730309588788</v>
          </cell>
          <cell r="K101">
            <v>58</v>
          </cell>
          <cell r="L101">
            <v>0</v>
          </cell>
          <cell r="M101">
            <v>0</v>
          </cell>
          <cell r="N101">
            <v>159372</v>
          </cell>
          <cell r="O101">
            <v>0.74984473510868543</v>
          </cell>
          <cell r="P101">
            <v>5292</v>
          </cell>
          <cell r="Q101">
            <v>24.898842570810203</v>
          </cell>
        </row>
        <row r="102">
          <cell r="A102" t="str">
            <v>b</v>
          </cell>
          <cell r="B102" t="str">
            <v>91-92</v>
          </cell>
          <cell r="C102">
            <v>60</v>
          </cell>
          <cell r="D102">
            <v>350</v>
          </cell>
          <cell r="E102">
            <v>166.64</v>
          </cell>
          <cell r="F102">
            <v>47.611428571428569</v>
          </cell>
          <cell r="G102">
            <v>42.98</v>
          </cell>
          <cell r="H102">
            <v>31.704718417047182</v>
          </cell>
          <cell r="I102">
            <v>17.46</v>
          </cell>
          <cell r="J102">
            <v>10.477676428228518</v>
          </cell>
          <cell r="K102">
            <v>30</v>
          </cell>
          <cell r="L102">
            <v>0</v>
          </cell>
          <cell r="M102">
            <v>0</v>
          </cell>
          <cell r="N102">
            <v>126486</v>
          </cell>
          <cell r="O102">
            <v>0.75903744599135858</v>
          </cell>
          <cell r="P102">
            <v>1923</v>
          </cell>
          <cell r="Q102">
            <v>11.539846375420067</v>
          </cell>
        </row>
        <row r="103">
          <cell r="A103" t="str">
            <v/>
          </cell>
          <cell r="B103" t="str">
            <v>92-93</v>
          </cell>
          <cell r="C103">
            <v>60</v>
          </cell>
          <cell r="D103">
            <v>300</v>
          </cell>
          <cell r="E103">
            <v>284.81</v>
          </cell>
          <cell r="F103">
            <v>94.936666666666667</v>
          </cell>
          <cell r="G103">
            <v>87.9</v>
          </cell>
          <cell r="H103">
            <v>54.965647676393395</v>
          </cell>
          <cell r="I103">
            <v>29.54</v>
          </cell>
          <cell r="J103">
            <v>10.371826831923036</v>
          </cell>
          <cell r="K103">
            <v>50</v>
          </cell>
          <cell r="L103">
            <v>0</v>
          </cell>
          <cell r="M103">
            <v>0</v>
          </cell>
          <cell r="N103">
            <v>205036</v>
          </cell>
          <cell r="O103">
            <v>0.71990449773533227</v>
          </cell>
          <cell r="P103">
            <v>3864</v>
          </cell>
          <cell r="Q103">
            <v>13.566939363084161</v>
          </cell>
        </row>
        <row r="104">
          <cell r="A104" t="str">
            <v>c</v>
          </cell>
          <cell r="B104" t="str">
            <v>93-94</v>
          </cell>
          <cell r="C104">
            <v>50</v>
          </cell>
          <cell r="D104">
            <v>300</v>
          </cell>
          <cell r="E104">
            <v>304.72899999999998</v>
          </cell>
          <cell r="F104">
            <v>101.57633333333332</v>
          </cell>
          <cell r="G104">
            <v>92.043342465753426</v>
          </cell>
          <cell r="H104">
            <v>69.572831050228316</v>
          </cell>
          <cell r="I104">
            <v>32.345314999999999</v>
          </cell>
          <cell r="J104">
            <v>10.614452513544823</v>
          </cell>
          <cell r="K104">
            <v>50</v>
          </cell>
          <cell r="L104">
            <v>0</v>
          </cell>
          <cell r="M104">
            <v>0</v>
          </cell>
          <cell r="N104">
            <v>211815.05</v>
          </cell>
          <cell r="O104">
            <v>0.69509318115440277</v>
          </cell>
          <cell r="P104">
            <v>3308.25</v>
          </cell>
          <cell r="Q104">
            <v>10.856367460924297</v>
          </cell>
        </row>
        <row r="105">
          <cell r="A105" t="str">
            <v/>
          </cell>
          <cell r="B105" t="str">
            <v>94-95</v>
          </cell>
          <cell r="C105">
            <v>50</v>
          </cell>
          <cell r="D105">
            <v>300</v>
          </cell>
          <cell r="E105">
            <v>304.39999999999998</v>
          </cell>
          <cell r="F105">
            <v>101.46666666666665</v>
          </cell>
          <cell r="G105">
            <v>89.8</v>
          </cell>
          <cell r="H105">
            <v>69.49771689497716</v>
          </cell>
          <cell r="I105">
            <v>31.2</v>
          </cell>
          <cell r="J105">
            <v>10.249671484888305</v>
          </cell>
          <cell r="K105">
            <v>50</v>
          </cell>
          <cell r="L105">
            <v>0</v>
          </cell>
          <cell r="M105">
            <v>0</v>
          </cell>
          <cell r="N105">
            <v>214826</v>
          </cell>
          <cell r="O105">
            <v>0.70573587385019709</v>
          </cell>
          <cell r="P105">
            <v>5006</v>
          </cell>
          <cell r="Q105">
            <v>16.445466491458607</v>
          </cell>
        </row>
        <row r="106">
          <cell r="A106" t="str">
            <v>d</v>
          </cell>
          <cell r="B106" t="str">
            <v>95-96</v>
          </cell>
          <cell r="C106">
            <v>50</v>
          </cell>
          <cell r="D106">
            <v>300</v>
          </cell>
          <cell r="E106">
            <v>294.39999999999998</v>
          </cell>
          <cell r="F106">
            <v>98.133333333333326</v>
          </cell>
          <cell r="G106">
            <v>90.6</v>
          </cell>
          <cell r="H106">
            <v>67.030965391621123</v>
          </cell>
          <cell r="I106">
            <v>32.299999999999997</v>
          </cell>
          <cell r="J106">
            <v>10.971467391304348</v>
          </cell>
          <cell r="K106">
            <v>50</v>
          </cell>
          <cell r="L106">
            <v>0</v>
          </cell>
          <cell r="M106">
            <v>0</v>
          </cell>
          <cell r="N106">
            <v>204359</v>
          </cell>
          <cell r="O106">
            <v>0.69415421195652172</v>
          </cell>
          <cell r="P106">
            <v>2743</v>
          </cell>
          <cell r="Q106">
            <v>9.3172554347826093</v>
          </cell>
        </row>
        <row r="107">
          <cell r="A107" t="str">
            <v/>
          </cell>
          <cell r="B107" t="str">
            <v>96-97</v>
          </cell>
          <cell r="C107">
            <v>50</v>
          </cell>
          <cell r="D107">
            <v>300</v>
          </cell>
          <cell r="E107">
            <v>258.89999999999998</v>
          </cell>
          <cell r="F107">
            <v>86.299999999999983</v>
          </cell>
          <cell r="G107">
            <v>85.6</v>
          </cell>
          <cell r="H107">
            <v>59.10958904109588</v>
          </cell>
          <cell r="I107">
            <v>29</v>
          </cell>
          <cell r="J107">
            <v>11.201235998455003</v>
          </cell>
          <cell r="K107">
            <v>49</v>
          </cell>
          <cell r="L107">
            <v>0</v>
          </cell>
          <cell r="M107">
            <v>0</v>
          </cell>
          <cell r="N107">
            <v>177922</v>
          </cell>
          <cell r="O107">
            <v>0.68722286597141757</v>
          </cell>
          <cell r="P107">
            <v>2063</v>
          </cell>
          <cell r="Q107">
            <v>7.9683275395905762</v>
          </cell>
        </row>
        <row r="108">
          <cell r="A108" t="str">
            <v>e</v>
          </cell>
          <cell r="B108" t="str">
            <v>97-98</v>
          </cell>
          <cell r="C108">
            <v>50</v>
          </cell>
          <cell r="D108">
            <v>300</v>
          </cell>
          <cell r="E108">
            <v>251.97</v>
          </cell>
          <cell r="F108">
            <v>83.99</v>
          </cell>
          <cell r="G108">
            <v>87.6</v>
          </cell>
          <cell r="H108">
            <v>57.527397260273972</v>
          </cell>
          <cell r="I108">
            <v>30.628</v>
          </cell>
          <cell r="J108">
            <v>12.155415327221496</v>
          </cell>
          <cell r="K108">
            <v>50</v>
          </cell>
          <cell r="L108">
            <v>0</v>
          </cell>
          <cell r="M108">
            <v>0</v>
          </cell>
          <cell r="N108">
            <v>174156</v>
          </cell>
          <cell r="O108">
            <v>0.69117752113346831</v>
          </cell>
          <cell r="P108">
            <v>2350</v>
          </cell>
          <cell r="Q108">
            <v>9.3265071238639514</v>
          </cell>
        </row>
        <row r="109">
          <cell r="A109" t="str">
            <v/>
          </cell>
          <cell r="B109" t="str">
            <v>98-99</v>
          </cell>
          <cell r="C109">
            <v>50</v>
          </cell>
          <cell r="D109">
            <v>300</v>
          </cell>
          <cell r="E109">
            <v>202.17</v>
          </cell>
          <cell r="F109">
            <v>67.39</v>
          </cell>
          <cell r="G109">
            <v>76</v>
          </cell>
          <cell r="H109">
            <v>46.157534246575345</v>
          </cell>
          <cell r="I109">
            <v>25.5</v>
          </cell>
          <cell r="J109">
            <v>12.613147351239057</v>
          </cell>
          <cell r="K109">
            <v>49</v>
          </cell>
          <cell r="L109">
            <v>0</v>
          </cell>
          <cell r="M109">
            <v>0</v>
          </cell>
          <cell r="N109">
            <v>135455</v>
          </cell>
          <cell r="O109">
            <v>0.67000544096552406</v>
          </cell>
          <cell r="P109">
            <v>2779</v>
          </cell>
          <cell r="Q109">
            <v>13.745857446703271</v>
          </cell>
        </row>
        <row r="110">
          <cell r="A110" t="str">
            <v>f</v>
          </cell>
          <cell r="B110" t="str">
            <v>99-00</v>
          </cell>
          <cell r="C110">
            <v>50</v>
          </cell>
          <cell r="D110">
            <v>250</v>
          </cell>
          <cell r="E110">
            <v>248.2</v>
          </cell>
          <cell r="F110">
            <v>98.9</v>
          </cell>
          <cell r="G110">
            <v>86.2</v>
          </cell>
          <cell r="H110">
            <v>56.5</v>
          </cell>
          <cell r="I110">
            <v>29.3</v>
          </cell>
          <cell r="J110">
            <v>11.804995970991136</v>
          </cell>
          <cell r="K110">
            <v>50</v>
          </cell>
          <cell r="L110">
            <v>0</v>
          </cell>
          <cell r="M110">
            <v>0</v>
          </cell>
          <cell r="N110">
            <v>170257</v>
          </cell>
          <cell r="O110">
            <v>0.68596696212731667</v>
          </cell>
          <cell r="P110">
            <v>1599</v>
          </cell>
          <cell r="Q110">
            <v>6.4423851732473816</v>
          </cell>
        </row>
        <row r="111">
          <cell r="A111" t="str">
            <v/>
          </cell>
          <cell r="B111" t="str">
            <v>00-01</v>
          </cell>
          <cell r="C111">
            <v>50</v>
          </cell>
          <cell r="D111">
            <v>250</v>
          </cell>
          <cell r="E111">
            <v>180.96</v>
          </cell>
          <cell r="F111">
            <v>71.81</v>
          </cell>
          <cell r="G111">
            <v>64.22</v>
          </cell>
          <cell r="H111">
            <v>41.31</v>
          </cell>
          <cell r="I111">
            <v>23.72</v>
          </cell>
          <cell r="J111">
            <v>13.1078691423519</v>
          </cell>
          <cell r="K111">
            <v>49</v>
          </cell>
          <cell r="L111">
            <v>0</v>
          </cell>
          <cell r="M111">
            <v>0</v>
          </cell>
          <cell r="N111">
            <v>131657</v>
          </cell>
          <cell r="O111">
            <v>0.72754752431476566</v>
          </cell>
          <cell r="P111">
            <v>2944</v>
          </cell>
          <cell r="Q111">
            <v>16.268788682581786</v>
          </cell>
        </row>
        <row r="112">
          <cell r="A112" t="str">
            <v>Average last 5 years</v>
          </cell>
          <cell r="B112" t="str">
            <v xml:space="preserve">RAJGHAT     MDDL    </v>
          </cell>
          <cell r="C112" t="str">
            <v>M</v>
          </cell>
          <cell r="D112">
            <v>280</v>
          </cell>
          <cell r="E112">
            <v>228.44</v>
          </cell>
          <cell r="F112">
            <v>81.677999999999983</v>
          </cell>
          <cell r="G112">
            <v>79.924000000000007</v>
          </cell>
          <cell r="H112">
            <v>52.120904109589034</v>
          </cell>
          <cell r="I112">
            <v>27.6296</v>
          </cell>
          <cell r="J112">
            <v>12.176532758051719</v>
          </cell>
          <cell r="K112">
            <v>49.4</v>
          </cell>
          <cell r="L112">
            <v>0</v>
          </cell>
          <cell r="M112">
            <v>0</v>
          </cell>
          <cell r="N112">
            <v>157889.4</v>
          </cell>
          <cell r="O112">
            <v>0.69238406290249854</v>
          </cell>
          <cell r="P112">
            <v>2347</v>
          </cell>
          <cell r="Q112">
            <v>10.750373193197394</v>
          </cell>
        </row>
        <row r="113">
          <cell r="A113" t="str">
            <v>AMARKANTAK II</v>
          </cell>
          <cell r="B113" t="str">
            <v>88-89</v>
          </cell>
          <cell r="C113">
            <v>240</v>
          </cell>
          <cell r="D113">
            <v>1250</v>
          </cell>
          <cell r="E113">
            <v>1209.6600000000001</v>
          </cell>
          <cell r="F113">
            <v>96.772800000000018</v>
          </cell>
          <cell r="G113">
            <v>78.19</v>
          </cell>
          <cell r="H113">
            <v>57.537100456621012</v>
          </cell>
          <cell r="I113" t="str">
            <v/>
          </cell>
          <cell r="J113">
            <v>0</v>
          </cell>
          <cell r="K113">
            <v>230</v>
          </cell>
          <cell r="L113">
            <v>0</v>
          </cell>
          <cell r="M113">
            <v>0</v>
          </cell>
          <cell r="N113">
            <v>908200</v>
          </cell>
          <cell r="O113">
            <v>0.75078947803515039</v>
          </cell>
          <cell r="P113">
            <v>9857</v>
          </cell>
          <cell r="Q113">
            <v>8.1485706727510205</v>
          </cell>
        </row>
        <row r="114">
          <cell r="A114" t="str">
            <v/>
          </cell>
          <cell r="B114" t="str">
            <v>89-90</v>
          </cell>
          <cell r="C114">
            <v>240</v>
          </cell>
          <cell r="D114">
            <v>1310</v>
          </cell>
          <cell r="E114">
            <v>988.66</v>
          </cell>
          <cell r="F114">
            <v>75.470229007633591</v>
          </cell>
          <cell r="G114">
            <v>69.31</v>
          </cell>
          <cell r="H114">
            <v>47.025304414003045</v>
          </cell>
          <cell r="I114">
            <v>103</v>
          </cell>
          <cell r="J114">
            <v>10.418141727186294</v>
          </cell>
          <cell r="K114">
            <v>200</v>
          </cell>
          <cell r="L114">
            <v>0</v>
          </cell>
          <cell r="M114">
            <v>0</v>
          </cell>
          <cell r="N114">
            <v>755851</v>
          </cell>
          <cell r="O114">
            <v>0.76452066433354238</v>
          </cell>
          <cell r="P114">
            <v>11664</v>
          </cell>
          <cell r="Q114">
            <v>11.797786903485527</v>
          </cell>
        </row>
        <row r="115">
          <cell r="A115">
            <v>1</v>
          </cell>
          <cell r="B115" t="str">
            <v>90-91</v>
          </cell>
          <cell r="C115">
            <v>240</v>
          </cell>
          <cell r="D115">
            <v>1250</v>
          </cell>
          <cell r="E115">
            <v>791.39</v>
          </cell>
          <cell r="F115">
            <v>63.311199999999999</v>
          </cell>
          <cell r="G115">
            <v>55.96</v>
          </cell>
          <cell r="H115">
            <v>37.642218417047182</v>
          </cell>
          <cell r="I115">
            <v>87.17</v>
          </cell>
          <cell r="J115">
            <v>11.014796750022112</v>
          </cell>
          <cell r="K115">
            <v>190</v>
          </cell>
          <cell r="L115">
            <v>0</v>
          </cell>
          <cell r="M115">
            <v>0</v>
          </cell>
          <cell r="N115">
            <v>643580</v>
          </cell>
          <cell r="O115">
            <v>0.81322735945614677</v>
          </cell>
          <cell r="P115">
            <v>10599</v>
          </cell>
          <cell r="Q115">
            <v>13.39289098927204</v>
          </cell>
        </row>
        <row r="116">
          <cell r="A116">
            <v>2</v>
          </cell>
          <cell r="B116" t="str">
            <v>91-92</v>
          </cell>
          <cell r="C116">
            <v>240</v>
          </cell>
          <cell r="D116">
            <v>1200</v>
          </cell>
          <cell r="E116">
            <v>902.14</v>
          </cell>
          <cell r="F116">
            <v>75.178333333333327</v>
          </cell>
          <cell r="G116">
            <v>63.18</v>
          </cell>
          <cell r="H116">
            <v>42.792767152398298</v>
          </cell>
          <cell r="I116">
            <v>96.78</v>
          </cell>
          <cell r="J116">
            <v>10.727824949564368</v>
          </cell>
          <cell r="K116">
            <v>195</v>
          </cell>
          <cell r="L116">
            <v>0</v>
          </cell>
          <cell r="M116">
            <v>0</v>
          </cell>
          <cell r="N116">
            <v>744899</v>
          </cell>
          <cell r="O116">
            <v>0.82570221916775666</v>
          </cell>
          <cell r="P116">
            <v>13223</v>
          </cell>
          <cell r="Q116">
            <v>14.657370252954086</v>
          </cell>
        </row>
        <row r="117">
          <cell r="A117">
            <v>3</v>
          </cell>
          <cell r="B117" t="str">
            <v>92-93</v>
          </cell>
          <cell r="C117">
            <v>240</v>
          </cell>
          <cell r="D117">
            <v>1200</v>
          </cell>
          <cell r="E117">
            <v>991.24</v>
          </cell>
          <cell r="F117">
            <v>82.603333333333339</v>
          </cell>
          <cell r="G117">
            <v>70.989999999999995</v>
          </cell>
          <cell r="H117">
            <v>47.148021308980212</v>
          </cell>
          <cell r="I117">
            <v>106.47</v>
          </cell>
          <cell r="J117">
            <v>10.741091965618821</v>
          </cell>
          <cell r="K117">
            <v>211</v>
          </cell>
          <cell r="L117">
            <v>0</v>
          </cell>
          <cell r="M117">
            <v>0</v>
          </cell>
          <cell r="N117">
            <v>797288</v>
          </cell>
          <cell r="O117">
            <v>0.80433396553811387</v>
          </cell>
          <cell r="P117">
            <v>13294</v>
          </cell>
          <cell r="Q117">
            <v>13.411484605141036</v>
          </cell>
        </row>
        <row r="118">
          <cell r="A118" t="str">
            <v>Note :-</v>
          </cell>
          <cell r="B118" t="str">
            <v>93-94</v>
          </cell>
          <cell r="C118">
            <v>240</v>
          </cell>
          <cell r="D118">
            <v>1120</v>
          </cell>
          <cell r="E118">
            <v>1070.5160000000001</v>
          </cell>
          <cell r="F118">
            <v>95.581785714285715</v>
          </cell>
          <cell r="G118">
            <v>70.069999999999993</v>
          </cell>
          <cell r="H118">
            <v>50.918759512937605</v>
          </cell>
          <cell r="I118">
            <v>104.467</v>
          </cell>
          <cell r="J118">
            <v>9.7585650284535674</v>
          </cell>
          <cell r="K118">
            <v>205</v>
          </cell>
          <cell r="L118">
            <v>0</v>
          </cell>
          <cell r="M118">
            <v>0</v>
          </cell>
          <cell r="N118">
            <v>783385.61</v>
          </cell>
          <cell r="O118">
            <v>0.73178318679963683</v>
          </cell>
          <cell r="P118">
            <v>10814.63</v>
          </cell>
          <cell r="Q118">
            <v>10.10225909748196</v>
          </cell>
        </row>
        <row r="119">
          <cell r="A119" t="str">
            <v>Note :-</v>
          </cell>
          <cell r="B119" t="str">
            <v>94-95</v>
          </cell>
          <cell r="C119">
            <v>240</v>
          </cell>
          <cell r="D119">
            <v>1100</v>
          </cell>
          <cell r="E119">
            <v>1122.9000000000001</v>
          </cell>
          <cell r="F119">
            <v>102.08181818181819</v>
          </cell>
          <cell r="G119">
            <v>76.099999999999994</v>
          </cell>
          <cell r="H119">
            <v>53.410388127853885</v>
          </cell>
          <cell r="I119">
            <v>106.9</v>
          </cell>
          <cell r="J119">
            <v>9.5199928755899901</v>
          </cell>
          <cell r="K119">
            <v>225</v>
          </cell>
          <cell r="L119">
            <v>0</v>
          </cell>
          <cell r="M119">
            <v>0</v>
          </cell>
          <cell r="N119">
            <v>871239</v>
          </cell>
          <cell r="O119">
            <v>0.7758829815655891</v>
          </cell>
          <cell r="P119">
            <v>12775</v>
          </cell>
          <cell r="Q119">
            <v>11.376792234393088</v>
          </cell>
        </row>
        <row r="120">
          <cell r="A120" t="str">
            <v>EXECUTIVE SUMMARY</v>
          </cell>
          <cell r="B120" t="str">
            <v>95-96</v>
          </cell>
          <cell r="C120">
            <v>240</v>
          </cell>
          <cell r="D120">
            <v>1150</v>
          </cell>
          <cell r="E120">
            <v>958</v>
          </cell>
          <cell r="F120">
            <v>83.304347826086953</v>
          </cell>
          <cell r="G120">
            <v>73.400000000000006</v>
          </cell>
          <cell r="H120">
            <v>45.442471159684274</v>
          </cell>
          <cell r="I120">
            <v>101.8</v>
          </cell>
          <cell r="J120">
            <v>10.626304801670146</v>
          </cell>
          <cell r="K120">
            <v>215</v>
          </cell>
          <cell r="L120">
            <v>0</v>
          </cell>
          <cell r="M120">
            <v>0</v>
          </cell>
          <cell r="N120">
            <v>742828</v>
          </cell>
          <cell r="O120">
            <v>0.77539457202505224</v>
          </cell>
          <cell r="P120">
            <v>11723</v>
          </cell>
          <cell r="Q120">
            <v>12.236951983298539</v>
          </cell>
        </row>
        <row r="121">
          <cell r="A121" t="str">
            <v>96-97 to 00-01</v>
          </cell>
          <cell r="B121" t="str">
            <v>96-97</v>
          </cell>
          <cell r="C121">
            <v>240</v>
          </cell>
          <cell r="D121">
            <v>1200</v>
          </cell>
          <cell r="E121">
            <v>420.6</v>
          </cell>
          <cell r="F121">
            <v>35.049999999999997</v>
          </cell>
          <cell r="G121">
            <v>29.8</v>
          </cell>
          <cell r="H121">
            <v>20.005707762557076</v>
          </cell>
          <cell r="I121">
            <v>45.2</v>
          </cell>
          <cell r="J121">
            <v>10.746552543984784</v>
          </cell>
          <cell r="K121">
            <v>105</v>
          </cell>
          <cell r="L121">
            <v>0</v>
          </cell>
          <cell r="M121">
            <v>0</v>
          </cell>
          <cell r="N121">
            <v>321549</v>
          </cell>
          <cell r="O121">
            <v>0.76450071326676172</v>
          </cell>
          <cell r="P121">
            <v>3942</v>
          </cell>
          <cell r="Q121">
            <v>9.3723252496433656</v>
          </cell>
        </row>
        <row r="122">
          <cell r="A122" t="str">
            <v xml:space="preserve"> HYDEL GENETRATION</v>
          </cell>
          <cell r="B122" t="str">
            <v>97-98</v>
          </cell>
          <cell r="C122">
            <v>240</v>
          </cell>
          <cell r="D122">
            <v>1000</v>
          </cell>
          <cell r="E122">
            <v>526.26</v>
          </cell>
          <cell r="F122">
            <v>52.625999999999998</v>
          </cell>
          <cell r="G122">
            <v>31.9</v>
          </cell>
          <cell r="H122">
            <v>25.031392694063928</v>
          </cell>
          <cell r="I122">
            <v>49.438000000000002</v>
          </cell>
          <cell r="J122">
            <v>9.39421578687341</v>
          </cell>
          <cell r="K122">
            <v>220</v>
          </cell>
          <cell r="L122">
            <v>0</v>
          </cell>
          <cell r="M122">
            <v>0</v>
          </cell>
          <cell r="N122">
            <v>385051</v>
          </cell>
          <cell r="O122">
            <v>0.73167445749249416</v>
          </cell>
          <cell r="P122">
            <v>3240</v>
          </cell>
          <cell r="Q122">
            <v>6.1566526051761485</v>
          </cell>
        </row>
        <row r="123">
          <cell r="A123" t="str">
            <v/>
          </cell>
          <cell r="B123" t="str">
            <v>98-99</v>
          </cell>
          <cell r="C123">
            <v>240</v>
          </cell>
          <cell r="D123">
            <v>1200</v>
          </cell>
          <cell r="E123">
            <v>997.7</v>
          </cell>
          <cell r="F123">
            <v>83.141666666666666</v>
          </cell>
          <cell r="G123">
            <v>58.8</v>
          </cell>
          <cell r="H123">
            <v>47.455289193302889</v>
          </cell>
          <cell r="I123">
            <v>97.4</v>
          </cell>
          <cell r="J123">
            <v>9.7624536433797733</v>
          </cell>
          <cell r="K123">
            <v>220</v>
          </cell>
          <cell r="L123">
            <v>0</v>
          </cell>
          <cell r="M123">
            <v>0</v>
          </cell>
          <cell r="N123">
            <v>652165</v>
          </cell>
          <cell r="O123">
            <v>0.65366843740603386</v>
          </cell>
          <cell r="P123">
            <v>3605</v>
          </cell>
          <cell r="Q123">
            <v>3.6133106144131499</v>
          </cell>
        </row>
        <row r="124">
          <cell r="A124">
            <v>1</v>
          </cell>
          <cell r="B124" t="str">
            <v>99-00</v>
          </cell>
          <cell r="C124">
            <v>240</v>
          </cell>
          <cell r="D124">
            <v>900</v>
          </cell>
          <cell r="E124">
            <v>1048.8</v>
          </cell>
          <cell r="F124">
            <v>87.4</v>
          </cell>
          <cell r="G124">
            <v>65.099999999999994</v>
          </cell>
          <cell r="H124">
            <v>49.7</v>
          </cell>
          <cell r="I124">
            <v>105.9</v>
          </cell>
          <cell r="J124">
            <v>10.09725400457666</v>
          </cell>
          <cell r="K124">
            <v>200</v>
          </cell>
          <cell r="L124">
            <v>0</v>
          </cell>
          <cell r="M124">
            <v>0</v>
          </cell>
          <cell r="N124">
            <v>674871</v>
          </cell>
          <cell r="O124">
            <v>0.64346967963386725</v>
          </cell>
          <cell r="P124">
            <v>3020</v>
          </cell>
          <cell r="Q124">
            <v>2.8794813119755913</v>
          </cell>
        </row>
        <row r="125">
          <cell r="A125">
            <v>2</v>
          </cell>
          <cell r="B125" t="str">
            <v>00-01</v>
          </cell>
          <cell r="C125">
            <v>240</v>
          </cell>
          <cell r="D125">
            <v>1150</v>
          </cell>
          <cell r="E125">
            <v>968.97</v>
          </cell>
          <cell r="F125">
            <v>84.19</v>
          </cell>
          <cell r="G125">
            <v>62.4</v>
          </cell>
          <cell r="H125">
            <v>46.09</v>
          </cell>
          <cell r="I125">
            <v>95.83</v>
          </cell>
          <cell r="J125">
            <v>9.8898830717153263</v>
          </cell>
          <cell r="K125">
            <v>200</v>
          </cell>
          <cell r="L125">
            <v>0</v>
          </cell>
          <cell r="M125">
            <v>0</v>
          </cell>
          <cell r="N125">
            <v>723885</v>
          </cell>
          <cell r="O125">
            <v>0.74706647264621195</v>
          </cell>
          <cell r="P125">
            <v>5474</v>
          </cell>
          <cell r="Q125">
            <v>5.6492977078753723</v>
          </cell>
        </row>
        <row r="126">
          <cell r="A126" t="str">
            <v>Average last 5 years</v>
          </cell>
          <cell r="B126" t="str">
            <v>ACHIEVEMENT Percentage of ( 2 )</v>
          </cell>
          <cell r="C126" t="str">
            <v>%</v>
          </cell>
          <cell r="D126">
            <v>1090</v>
          </cell>
          <cell r="E126">
            <v>792.46600000000001</v>
          </cell>
          <cell r="F126">
            <v>68.481533333333331</v>
          </cell>
          <cell r="G126">
            <v>49.6</v>
          </cell>
          <cell r="H126">
            <v>37.656477929984774</v>
          </cell>
          <cell r="I126">
            <v>78.753599999999992</v>
          </cell>
          <cell r="J126">
            <v>9.9780718101059911</v>
          </cell>
          <cell r="K126">
            <v>189</v>
          </cell>
          <cell r="L126">
            <v>0</v>
          </cell>
          <cell r="M126">
            <v>0</v>
          </cell>
          <cell r="N126">
            <v>551504.19999999995</v>
          </cell>
          <cell r="O126">
            <v>0.70807595208907392</v>
          </cell>
          <cell r="P126">
            <v>3856.2</v>
          </cell>
          <cell r="Q126">
            <v>5.5342134978167259</v>
          </cell>
        </row>
        <row r="127">
          <cell r="A127" t="str">
            <v>AMARKANTAK</v>
          </cell>
          <cell r="B127" t="str">
            <v>88-89</v>
          </cell>
          <cell r="C127">
            <v>300</v>
          </cell>
          <cell r="D127">
            <v>1550</v>
          </cell>
          <cell r="E127">
            <v>1584.98</v>
          </cell>
          <cell r="F127">
            <v>102.25677419354838</v>
          </cell>
          <cell r="G127">
            <v>80.05</v>
          </cell>
          <cell r="H127">
            <v>60.31126331811263</v>
          </cell>
          <cell r="I127">
            <v>0</v>
          </cell>
          <cell r="J127">
            <v>0</v>
          </cell>
          <cell r="K127" t="str">
            <v/>
          </cell>
          <cell r="L127" t="str">
            <v/>
          </cell>
          <cell r="M127" t="str">
            <v/>
          </cell>
          <cell r="N127">
            <v>1161180</v>
          </cell>
          <cell r="O127">
            <v>0.73261492258577399</v>
          </cell>
          <cell r="P127">
            <v>12000</v>
          </cell>
          <cell r="Q127">
            <v>7.57107345203094</v>
          </cell>
        </row>
        <row r="128">
          <cell r="A128">
            <v>5</v>
          </cell>
          <cell r="B128" t="str">
            <v>89-90</v>
          </cell>
          <cell r="C128">
            <v>300</v>
          </cell>
          <cell r="D128">
            <v>1640</v>
          </cell>
          <cell r="E128">
            <v>1336.95</v>
          </cell>
          <cell r="F128">
            <v>81.521341463414629</v>
          </cell>
          <cell r="G128">
            <v>74.346000000000004</v>
          </cell>
          <cell r="H128">
            <v>50.873287671232873</v>
          </cell>
          <cell r="I128">
            <v>103</v>
          </cell>
          <cell r="J128">
            <v>7.7041026216388042</v>
          </cell>
          <cell r="K128" t="str">
            <v/>
          </cell>
          <cell r="L128">
            <v>31115</v>
          </cell>
          <cell r="M128">
            <v>1015605</v>
          </cell>
          <cell r="N128">
            <v>997310</v>
          </cell>
          <cell r="O128">
            <v>0.74595908597928118</v>
          </cell>
          <cell r="P128">
            <v>14785</v>
          </cell>
          <cell r="Q128">
            <v>11.0587531321291</v>
          </cell>
        </row>
        <row r="129">
          <cell r="A129">
            <v>6</v>
          </cell>
          <cell r="B129" t="str">
            <v>90-91</v>
          </cell>
          <cell r="C129">
            <v>300</v>
          </cell>
          <cell r="D129">
            <v>1600</v>
          </cell>
          <cell r="E129">
            <v>1003.93</v>
          </cell>
          <cell r="F129">
            <v>62.745624999999997</v>
          </cell>
          <cell r="G129">
            <v>55.871999999999993</v>
          </cell>
          <cell r="H129">
            <v>38.201293759512936</v>
          </cell>
          <cell r="I129">
            <v>108.33</v>
          </cell>
          <cell r="J129">
            <v>10.790592969629357</v>
          </cell>
          <cell r="K129" t="str">
            <v/>
          </cell>
          <cell r="L129">
            <v>47723</v>
          </cell>
          <cell r="M129">
            <v>791141</v>
          </cell>
          <cell r="N129">
            <v>802952</v>
          </cell>
          <cell r="O129">
            <v>0.7998087516061877</v>
          </cell>
          <cell r="P129">
            <v>15891</v>
          </cell>
          <cell r="Q129">
            <v>15.828792844122599</v>
          </cell>
        </row>
        <row r="130">
          <cell r="A130">
            <v>7</v>
          </cell>
          <cell r="B130" t="str">
            <v>91-92</v>
          </cell>
          <cell r="C130">
            <v>300</v>
          </cell>
          <cell r="D130">
            <v>1550</v>
          </cell>
          <cell r="E130">
            <v>1068.78</v>
          </cell>
          <cell r="F130">
            <v>68.953548387096774</v>
          </cell>
          <cell r="G130">
            <v>59.14</v>
          </cell>
          <cell r="H130">
            <v>40.557832422586522</v>
          </cell>
          <cell r="I130">
            <v>114.24000000000001</v>
          </cell>
          <cell r="J130">
            <v>10.688822769887162</v>
          </cell>
          <cell r="K130" t="str">
            <v/>
          </cell>
          <cell r="L130">
            <v>51627</v>
          </cell>
          <cell r="M130">
            <v>828867</v>
          </cell>
          <cell r="N130">
            <v>871385</v>
          </cell>
          <cell r="O130">
            <v>0.81530810831041001</v>
          </cell>
          <cell r="P130">
            <v>15146</v>
          </cell>
          <cell r="Q130">
            <v>14.171298115608451</v>
          </cell>
        </row>
        <row r="131">
          <cell r="A131" t="str">
            <v>a</v>
          </cell>
          <cell r="B131" t="str">
            <v>92-93</v>
          </cell>
          <cell r="C131">
            <v>300</v>
          </cell>
          <cell r="D131">
            <v>1500</v>
          </cell>
          <cell r="E131">
            <v>1276.05</v>
          </cell>
          <cell r="F131">
            <v>85.07</v>
          </cell>
          <cell r="G131">
            <v>74.372</v>
          </cell>
          <cell r="H131">
            <v>48.693790640168515</v>
          </cell>
          <cell r="I131">
            <v>136.01</v>
          </cell>
          <cell r="J131">
            <v>10.65867324948082</v>
          </cell>
          <cell r="K131" t="str">
            <v/>
          </cell>
          <cell r="L131">
            <v>3954</v>
          </cell>
          <cell r="M131">
            <v>1008841</v>
          </cell>
          <cell r="N131">
            <v>1002324</v>
          </cell>
          <cell r="O131">
            <v>0.78548959680263308</v>
          </cell>
          <cell r="P131">
            <v>17158</v>
          </cell>
          <cell r="Q131">
            <v>13.446181575957056</v>
          </cell>
        </row>
        <row r="132">
          <cell r="A132" t="str">
            <v/>
          </cell>
          <cell r="B132" t="str">
            <v>93-94</v>
          </cell>
          <cell r="C132">
            <v>290</v>
          </cell>
          <cell r="D132">
            <v>1420</v>
          </cell>
          <cell r="E132">
            <v>1375.2450000000001</v>
          </cell>
          <cell r="F132">
            <v>96.848239436619721</v>
          </cell>
          <cell r="G132">
            <v>73.858507321681628</v>
          </cell>
          <cell r="H132">
            <v>54.134978743504959</v>
          </cell>
          <cell r="I132">
            <v>136.81231500000001</v>
          </cell>
          <cell r="J132">
            <v>9.9482139546044532</v>
          </cell>
          <cell r="K132" t="str">
            <v/>
          </cell>
          <cell r="L132">
            <v>10262</v>
          </cell>
          <cell r="M132">
            <v>1014037</v>
          </cell>
          <cell r="N132">
            <v>995200.65999999992</v>
          </cell>
          <cell r="O132">
            <v>0.72365335631105709</v>
          </cell>
          <cell r="P132">
            <v>14122.88</v>
          </cell>
          <cell r="Q132">
            <v>10.269355642085591</v>
          </cell>
        </row>
        <row r="133">
          <cell r="A133" t="str">
            <v>b</v>
          </cell>
          <cell r="B133" t="str">
            <v>94-95</v>
          </cell>
          <cell r="C133">
            <v>290</v>
          </cell>
          <cell r="D133">
            <v>1400</v>
          </cell>
          <cell r="E133">
            <v>1427.3000000000002</v>
          </cell>
          <cell r="F133">
            <v>101.95000000000002</v>
          </cell>
          <cell r="G133">
            <v>78.462068965517247</v>
          </cell>
          <cell r="H133">
            <v>56.030557125808691</v>
          </cell>
          <cell r="I133">
            <v>138.1</v>
          </cell>
          <cell r="J133">
            <v>9.6756112940517056</v>
          </cell>
          <cell r="K133" t="str">
            <v/>
          </cell>
          <cell r="L133">
            <v>41415</v>
          </cell>
          <cell r="M133">
            <v>1102016</v>
          </cell>
          <cell r="N133">
            <v>1086065</v>
          </cell>
          <cell r="O133">
            <v>0.76092272122188731</v>
          </cell>
          <cell r="P133">
            <v>17781</v>
          </cell>
          <cell r="Q133">
            <v>12.457787430813422</v>
          </cell>
        </row>
        <row r="134">
          <cell r="A134" t="str">
            <v/>
          </cell>
          <cell r="B134" t="str">
            <v>95-96</v>
          </cell>
          <cell r="C134">
            <v>290</v>
          </cell>
          <cell r="D134">
            <v>1450</v>
          </cell>
          <cell r="E134">
            <v>1252.4000000000001</v>
          </cell>
          <cell r="F134">
            <v>86.372413793103462</v>
          </cell>
          <cell r="G134">
            <v>76.365517241379308</v>
          </cell>
          <cell r="H134">
            <v>49.299322941269097</v>
          </cell>
          <cell r="I134">
            <v>134.1</v>
          </cell>
          <cell r="J134">
            <v>10.707441711913127</v>
          </cell>
          <cell r="K134">
            <v>245</v>
          </cell>
          <cell r="L134">
            <v>58749</v>
          </cell>
          <cell r="M134">
            <v>972440</v>
          </cell>
          <cell r="N134">
            <v>947187</v>
          </cell>
          <cell r="O134">
            <v>0.7562975087831364</v>
          </cell>
          <cell r="P134">
            <v>14466</v>
          </cell>
          <cell r="Q134">
            <v>11.550622804215905</v>
          </cell>
        </row>
        <row r="135">
          <cell r="A135" t="str">
            <v>c</v>
          </cell>
          <cell r="B135" t="str">
            <v>96-97</v>
          </cell>
          <cell r="C135">
            <v>290</v>
          </cell>
          <cell r="D135">
            <v>1500</v>
          </cell>
          <cell r="E135">
            <v>679.5</v>
          </cell>
          <cell r="F135">
            <v>45.3</v>
          </cell>
          <cell r="G135">
            <v>39.420689655172417</v>
          </cell>
          <cell r="H135">
            <v>26.747756258856874</v>
          </cell>
          <cell r="I135">
            <v>74.2</v>
          </cell>
          <cell r="J135">
            <v>10.919793966151582</v>
          </cell>
          <cell r="K135">
            <v>245</v>
          </cell>
          <cell r="L135">
            <v>84001</v>
          </cell>
          <cell r="M135">
            <v>471584</v>
          </cell>
          <cell r="N135">
            <v>499471</v>
          </cell>
          <cell r="O135">
            <v>0.73505665930831499</v>
          </cell>
          <cell r="P135">
            <v>6005</v>
          </cell>
          <cell r="Q135">
            <v>8.8373804267844012</v>
          </cell>
        </row>
        <row r="136">
          <cell r="A136" t="str">
            <v/>
          </cell>
          <cell r="B136" t="str">
            <v>97-98</v>
          </cell>
          <cell r="C136">
            <v>290</v>
          </cell>
          <cell r="D136">
            <v>1300</v>
          </cell>
          <cell r="E136">
            <v>778.23</v>
          </cell>
          <cell r="F136">
            <v>59.863846153846154</v>
          </cell>
          <cell r="G136">
            <v>41.50344827586207</v>
          </cell>
          <cell r="H136">
            <v>30.634152102031177</v>
          </cell>
          <cell r="I136">
            <v>80.066000000000003</v>
          </cell>
          <cell r="J136">
            <v>10.288218136026625</v>
          </cell>
          <cell r="K136">
            <v>258</v>
          </cell>
          <cell r="L136">
            <v>58003</v>
          </cell>
          <cell r="M136">
            <v>576062</v>
          </cell>
          <cell r="N136">
            <v>559207</v>
          </cell>
          <cell r="O136">
            <v>0.71856263572465728</v>
          </cell>
          <cell r="P136">
            <v>5590</v>
          </cell>
          <cell r="Q136">
            <v>7.1829664752065581</v>
          </cell>
        </row>
        <row r="137">
          <cell r="A137" t="str">
            <v>d</v>
          </cell>
          <cell r="B137" t="str">
            <v>98-99</v>
          </cell>
          <cell r="C137">
            <v>290</v>
          </cell>
          <cell r="D137">
            <v>1500</v>
          </cell>
          <cell r="E137">
            <v>1199.8700000000001</v>
          </cell>
          <cell r="F137">
            <v>79.991333333333344</v>
          </cell>
          <cell r="G137">
            <v>61.765517241379314</v>
          </cell>
          <cell r="H137">
            <v>47.231538340418837</v>
          </cell>
          <cell r="I137">
            <v>122.9</v>
          </cell>
          <cell r="J137">
            <v>10.242776300765914</v>
          </cell>
          <cell r="K137">
            <v>270</v>
          </cell>
          <cell r="L137">
            <v>100659</v>
          </cell>
          <cell r="M137">
            <v>783861</v>
          </cell>
          <cell r="N137">
            <v>787620</v>
          </cell>
          <cell r="O137">
            <v>0.65642111228716427</v>
          </cell>
          <cell r="P137">
            <v>6384</v>
          </cell>
          <cell r="Q137">
            <v>5.3205763957762082</v>
          </cell>
        </row>
        <row r="138">
          <cell r="A138" t="str">
            <v/>
          </cell>
          <cell r="B138" t="str">
            <v>99-00</v>
          </cell>
          <cell r="C138">
            <v>290</v>
          </cell>
          <cell r="D138">
            <v>1150</v>
          </cell>
          <cell r="E138">
            <v>1297</v>
          </cell>
          <cell r="F138">
            <v>112.8</v>
          </cell>
          <cell r="G138">
            <v>68.7</v>
          </cell>
          <cell r="H138">
            <v>50.9</v>
          </cell>
          <cell r="I138">
            <v>135.19999999999999</v>
          </cell>
          <cell r="J138">
            <v>10.424055512721663</v>
          </cell>
          <cell r="K138">
            <v>235</v>
          </cell>
          <cell r="L138">
            <v>0</v>
          </cell>
          <cell r="M138">
            <v>875677</v>
          </cell>
          <cell r="N138">
            <v>845128</v>
          </cell>
          <cell r="O138">
            <v>0.65160215882806471</v>
          </cell>
          <cell r="P138">
            <v>4619</v>
          </cell>
          <cell r="Q138">
            <v>3.5612952968388587</v>
          </cell>
        </row>
        <row r="139">
          <cell r="A139" t="str">
            <v>e</v>
          </cell>
          <cell r="B139" t="str">
            <v>00-01</v>
          </cell>
          <cell r="C139">
            <v>290</v>
          </cell>
          <cell r="D139">
            <v>1400</v>
          </cell>
          <cell r="E139">
            <v>1149.93</v>
          </cell>
          <cell r="F139">
            <v>82.14</v>
          </cell>
          <cell r="G139">
            <v>62.71</v>
          </cell>
          <cell r="H139">
            <v>45.27</v>
          </cell>
          <cell r="I139">
            <v>119.56</v>
          </cell>
          <cell r="J139">
            <v>10.397154609411007</v>
          </cell>
          <cell r="K139">
            <v>229</v>
          </cell>
          <cell r="L139">
            <v>106452</v>
          </cell>
          <cell r="M139">
            <v>784705</v>
          </cell>
          <cell r="N139">
            <v>855542</v>
          </cell>
          <cell r="O139">
            <v>0.74399485186054803</v>
          </cell>
          <cell r="P139">
            <v>8418</v>
          </cell>
          <cell r="Q139">
            <v>7.3204455923404028</v>
          </cell>
        </row>
        <row r="140">
          <cell r="A140" t="str">
            <v>Average last 5 years</v>
          </cell>
          <cell r="B140" t="str">
            <v>Energy   Contents   in   MKwh</v>
          </cell>
          <cell r="C140" t="str">
            <v>MU</v>
          </cell>
          <cell r="D140">
            <v>1370</v>
          </cell>
          <cell r="E140">
            <v>1020.9060000000002</v>
          </cell>
          <cell r="F140">
            <v>76.019035897435899</v>
          </cell>
          <cell r="G140">
            <v>54.819931034482764</v>
          </cell>
          <cell r="H140">
            <v>40.15668934026138</v>
          </cell>
          <cell r="I140">
            <v>106.38520000000001</v>
          </cell>
          <cell r="J140">
            <v>10.454399705015359</v>
          </cell>
          <cell r="K140">
            <v>247.4</v>
          </cell>
          <cell r="L140">
            <v>69823</v>
          </cell>
          <cell r="M140">
            <v>698377.8</v>
          </cell>
          <cell r="N140">
            <v>709393.6</v>
          </cell>
          <cell r="O140">
            <v>0.70112748360174992</v>
          </cell>
          <cell r="P140">
            <v>6203.2</v>
          </cell>
          <cell r="Q140">
            <v>6.4445328373892865</v>
          </cell>
        </row>
        <row r="141">
          <cell r="A141" t="str">
            <v>STATE  LOAD  DESPATCH  CENTRE  M.P.E.B.  JABALPUR</v>
          </cell>
          <cell r="B141" t="str">
            <v>HASDEO-BANGO    MDDL    329.79 M</v>
          </cell>
          <cell r="C141" t="str">
            <v>M</v>
          </cell>
          <cell r="D141">
            <v>345</v>
          </cell>
          <cell r="E141">
            <v>355.56</v>
          </cell>
          <cell r="F141">
            <v>334.51</v>
          </cell>
          <cell r="G141">
            <v>344.57</v>
          </cell>
          <cell r="H141">
            <v>345.48</v>
          </cell>
        </row>
        <row r="142">
          <cell r="A142" t="str">
            <v>SATPURA</v>
          </cell>
          <cell r="B142" t="str">
            <v>Energy   Contents   in   MKwh</v>
          </cell>
          <cell r="C142" t="str">
            <v>MU</v>
          </cell>
          <cell r="D142">
            <v>68</v>
          </cell>
          <cell r="E142">
            <v>187.4</v>
          </cell>
          <cell r="F142">
            <v>13.18</v>
          </cell>
          <cell r="G142">
            <v>64.849999999999994</v>
          </cell>
          <cell r="H142">
            <v>71.36</v>
          </cell>
        </row>
        <row r="143">
          <cell r="A143" t="str">
            <v>STATION NAME</v>
          </cell>
          <cell r="B143" t="str">
            <v>YEAR</v>
          </cell>
          <cell r="C143" t="str">
            <v>CAPACITY</v>
          </cell>
          <cell r="D143" t="str">
            <v>TARGET</v>
          </cell>
          <cell r="E143" t="str">
            <v>ACTUAL GENE.</v>
          </cell>
          <cell r="F143" t="str">
            <v>ACHIEVE-MENT</v>
          </cell>
          <cell r="G143" t="str">
            <v>AVAIL-ABILITY</v>
          </cell>
          <cell r="H143" t="str">
            <v>P.L.F.</v>
          </cell>
          <cell r="I143" t="str">
            <v>AUXILIARY CONSUMPTION</v>
          </cell>
          <cell r="J143">
            <v>0</v>
          </cell>
          <cell r="K143" t="str">
            <v>MAXIMUM DEMAND</v>
          </cell>
          <cell r="L143" t="str">
            <v>COAL IN MT</v>
          </cell>
          <cell r="M143">
            <v>0</v>
          </cell>
          <cell r="N143" t="str">
            <v>COAL CONSUMED</v>
          </cell>
          <cell r="O143">
            <v>0</v>
          </cell>
          <cell r="P143" t="str">
            <v>FUEL OIL CONSUMPTION</v>
          </cell>
        </row>
        <row r="144">
          <cell r="A144" t="str">
            <v/>
          </cell>
          <cell r="B144" t="str">
            <v>Energy   Contents   in   MKwh</v>
          </cell>
          <cell r="C144" t="str">
            <v>MW</v>
          </cell>
          <cell r="D144" t="str">
            <v>MKwh</v>
          </cell>
          <cell r="E144" t="str">
            <v>MKwh</v>
          </cell>
          <cell r="F144" t="str">
            <v>%</v>
          </cell>
          <cell r="G144" t="str">
            <v>%</v>
          </cell>
          <cell r="H144" t="str">
            <v>%</v>
          </cell>
          <cell r="I144" t="str">
            <v>MKwh</v>
          </cell>
          <cell r="J144" t="str">
            <v>%</v>
          </cell>
          <cell r="K144" t="str">
            <v>MW</v>
          </cell>
          <cell r="L144" t="str">
            <v>OP.STOCK</v>
          </cell>
          <cell r="M144" t="str">
            <v>RECIEPT</v>
          </cell>
          <cell r="N144" t="str">
            <v>MT</v>
          </cell>
          <cell r="O144" t="str">
            <v>Kg/kWH</v>
          </cell>
          <cell r="P144" t="str">
            <v>KL</v>
          </cell>
          <cell r="Q144" t="str">
            <v>ml/KWH</v>
          </cell>
        </row>
        <row r="145">
          <cell r="A145" t="str">
            <v>SATPURA I</v>
          </cell>
          <cell r="B145" t="str">
            <v>88-89</v>
          </cell>
          <cell r="C145">
            <v>312.5</v>
          </cell>
          <cell r="D145">
            <v>1650</v>
          </cell>
          <cell r="E145">
            <v>1832.28</v>
          </cell>
          <cell r="F145">
            <v>111.04727272727273</v>
          </cell>
          <cell r="G145">
            <v>78.5</v>
          </cell>
          <cell r="H145">
            <v>66.932602739726022</v>
          </cell>
          <cell r="I145" t="str">
            <v/>
          </cell>
          <cell r="J145">
            <v>0</v>
          </cell>
          <cell r="K145">
            <v>312</v>
          </cell>
          <cell r="L145">
            <v>0</v>
          </cell>
          <cell r="M145">
            <v>0</v>
          </cell>
          <cell r="N145">
            <v>1518619</v>
          </cell>
          <cell r="O145">
            <v>0.82881382758093736</v>
          </cell>
          <cell r="P145">
            <v>25303</v>
          </cell>
          <cell r="Q145">
            <v>13.809570589647871</v>
          </cell>
        </row>
        <row r="146">
          <cell r="A146">
            <v>1</v>
          </cell>
          <cell r="B146" t="str">
            <v>89-90</v>
          </cell>
          <cell r="C146">
            <v>312.5</v>
          </cell>
          <cell r="D146">
            <v>1575</v>
          </cell>
          <cell r="E146">
            <v>1730</v>
          </cell>
          <cell r="F146">
            <v>109.84126984126983</v>
          </cell>
          <cell r="G146">
            <v>77.010000000000005</v>
          </cell>
          <cell r="H146">
            <v>63.196347031963469</v>
          </cell>
          <cell r="I146">
            <v>183</v>
          </cell>
          <cell r="J146">
            <v>10.578034682080926</v>
          </cell>
          <cell r="K146">
            <v>300</v>
          </cell>
          <cell r="L146">
            <v>0</v>
          </cell>
          <cell r="M146">
            <v>0</v>
          </cell>
          <cell r="N146">
            <v>1355923</v>
          </cell>
          <cell r="O146">
            <v>0.78377052023121385</v>
          </cell>
          <cell r="P146">
            <v>41696</v>
          </cell>
          <cell r="Q146">
            <v>24.101734104046244</v>
          </cell>
        </row>
        <row r="147">
          <cell r="A147">
            <v>2</v>
          </cell>
          <cell r="B147" t="str">
            <v>90-91</v>
          </cell>
          <cell r="C147">
            <v>312.5</v>
          </cell>
          <cell r="D147">
            <v>1700</v>
          </cell>
          <cell r="E147">
            <v>1515.39</v>
          </cell>
          <cell r="F147">
            <v>89.140588235294118</v>
          </cell>
          <cell r="G147">
            <v>72.61</v>
          </cell>
          <cell r="H147">
            <v>55.356712328767124</v>
          </cell>
          <cell r="I147">
            <v>170.39</v>
          </cell>
          <cell r="J147">
            <v>11.243970199090663</v>
          </cell>
          <cell r="K147">
            <v>270</v>
          </cell>
          <cell r="L147">
            <v>0</v>
          </cell>
          <cell r="M147">
            <v>0</v>
          </cell>
          <cell r="N147">
            <v>1267262</v>
          </cell>
          <cell r="O147">
            <v>0.83626129247256487</v>
          </cell>
          <cell r="P147">
            <v>29278</v>
          </cell>
          <cell r="Q147">
            <v>19.320438962907236</v>
          </cell>
        </row>
        <row r="148">
          <cell r="A148">
            <v>3</v>
          </cell>
          <cell r="B148" t="str">
            <v>91-92</v>
          </cell>
          <cell r="C148">
            <v>312.5</v>
          </cell>
          <cell r="D148">
            <v>1700</v>
          </cell>
          <cell r="E148">
            <v>1385.47</v>
          </cell>
          <cell r="F148">
            <v>81.498235294117649</v>
          </cell>
          <cell r="G148">
            <v>64.790000000000006</v>
          </cell>
          <cell r="H148">
            <v>50.610776255707762</v>
          </cell>
          <cell r="I148">
            <v>149.15</v>
          </cell>
          <cell r="J148">
            <v>10.765299862140646</v>
          </cell>
          <cell r="K148">
            <v>260</v>
          </cell>
          <cell r="L148">
            <v>0</v>
          </cell>
          <cell r="M148">
            <v>0</v>
          </cell>
          <cell r="N148">
            <v>1231619</v>
          </cell>
          <cell r="O148">
            <v>0.88895392899160575</v>
          </cell>
          <cell r="P148">
            <v>24484</v>
          </cell>
          <cell r="Q148">
            <v>17.67198134928941</v>
          </cell>
        </row>
        <row r="149">
          <cell r="A149" t="str">
            <v>Note :-</v>
          </cell>
          <cell r="B149" t="str">
            <v>92-93</v>
          </cell>
          <cell r="C149">
            <v>312.5</v>
          </cell>
          <cell r="D149">
            <v>1600</v>
          </cell>
          <cell r="E149">
            <v>1538.84</v>
          </cell>
          <cell r="F149">
            <v>96.177499999999995</v>
          </cell>
          <cell r="G149">
            <v>72.41</v>
          </cell>
          <cell r="H149">
            <v>56.213333333333331</v>
          </cell>
          <cell r="I149">
            <v>157.91</v>
          </cell>
          <cell r="J149">
            <v>10.261625640092538</v>
          </cell>
          <cell r="K149">
            <v>305</v>
          </cell>
          <cell r="L149">
            <v>0</v>
          </cell>
          <cell r="M149">
            <v>0</v>
          </cell>
          <cell r="N149">
            <v>1453111</v>
          </cell>
          <cell r="O149">
            <v>0.94428985469574489</v>
          </cell>
          <cell r="P149">
            <v>28065</v>
          </cell>
          <cell r="Q149">
            <v>18.237763510176496</v>
          </cell>
        </row>
        <row r="150">
          <cell r="A150" t="str">
            <v>Note :-</v>
          </cell>
          <cell r="B150" t="str">
            <v>93-94</v>
          </cell>
          <cell r="C150">
            <v>312.5</v>
          </cell>
          <cell r="D150">
            <v>1500</v>
          </cell>
          <cell r="E150">
            <v>1519.37</v>
          </cell>
          <cell r="F150">
            <v>101.29133333333333</v>
          </cell>
          <cell r="G150">
            <v>72.699726027397261</v>
          </cell>
          <cell r="H150">
            <v>55.502100456621008</v>
          </cell>
          <cell r="I150">
            <v>165.02799999999999</v>
          </cell>
          <cell r="J150">
            <v>10.861607113474664</v>
          </cell>
          <cell r="K150">
            <v>306</v>
          </cell>
          <cell r="L150">
            <v>0</v>
          </cell>
          <cell r="M150">
            <v>0</v>
          </cell>
          <cell r="N150">
            <v>1405416</v>
          </cell>
          <cell r="O150">
            <v>0.92499917729058756</v>
          </cell>
          <cell r="P150">
            <v>29911.776000000002</v>
          </cell>
          <cell r="Q150">
            <v>19.686959726728844</v>
          </cell>
        </row>
        <row r="151">
          <cell r="B151" t="str">
            <v>94-95</v>
          </cell>
          <cell r="C151">
            <v>312.5</v>
          </cell>
          <cell r="D151">
            <v>1550</v>
          </cell>
          <cell r="E151">
            <v>1497.8</v>
          </cell>
          <cell r="F151">
            <v>96.632258064516122</v>
          </cell>
          <cell r="G151">
            <v>70</v>
          </cell>
          <cell r="H151">
            <v>54.714155251141555</v>
          </cell>
          <cell r="I151">
            <v>161.1</v>
          </cell>
          <cell r="J151">
            <v>10.755775136867406</v>
          </cell>
          <cell r="K151">
            <v>310</v>
          </cell>
          <cell r="L151" t="str">
            <v/>
          </cell>
          <cell r="M151">
            <v>0</v>
          </cell>
          <cell r="N151">
            <v>1384902</v>
          </cell>
          <cell r="O151">
            <v>0.92462411536920819</v>
          </cell>
          <cell r="P151">
            <v>20311</v>
          </cell>
          <cell r="Q151">
            <v>13.560555481372681</v>
          </cell>
        </row>
        <row r="152">
          <cell r="B152" t="str">
            <v>95-96</v>
          </cell>
          <cell r="C152">
            <v>312.5</v>
          </cell>
          <cell r="D152">
            <v>1550</v>
          </cell>
          <cell r="E152">
            <v>1814</v>
          </cell>
          <cell r="F152">
            <v>117.03225806451613</v>
          </cell>
          <cell r="G152">
            <v>78.900000000000006</v>
          </cell>
          <cell r="H152">
            <v>66.083788706739526</v>
          </cell>
          <cell r="I152">
            <v>173.2</v>
          </cell>
          <cell r="J152">
            <v>9.5479603087100333</v>
          </cell>
          <cell r="K152">
            <v>313</v>
          </cell>
          <cell r="L152">
            <v>0</v>
          </cell>
          <cell r="M152">
            <v>0</v>
          </cell>
          <cell r="N152">
            <v>1640420</v>
          </cell>
          <cell r="O152">
            <v>0.90431091510474093</v>
          </cell>
          <cell r="P152">
            <v>17336</v>
          </cell>
          <cell r="Q152">
            <v>9.5567805953693501</v>
          </cell>
        </row>
        <row r="153">
          <cell r="B153" t="str">
            <v>96-97</v>
          </cell>
          <cell r="C153">
            <v>312.5</v>
          </cell>
          <cell r="D153">
            <v>1650</v>
          </cell>
          <cell r="E153">
            <v>1819</v>
          </cell>
          <cell r="F153">
            <v>110.24242424242425</v>
          </cell>
          <cell r="G153">
            <v>78</v>
          </cell>
          <cell r="H153">
            <v>66.447488584474883</v>
          </cell>
          <cell r="I153">
            <v>169</v>
          </cell>
          <cell r="J153">
            <v>9.2908191313908741</v>
          </cell>
          <cell r="K153">
            <v>315</v>
          </cell>
          <cell r="L153">
            <v>0</v>
          </cell>
          <cell r="M153">
            <v>0</v>
          </cell>
          <cell r="N153">
            <v>1634052</v>
          </cell>
          <cell r="O153">
            <v>0.89832435404068167</v>
          </cell>
          <cell r="P153">
            <v>14501</v>
          </cell>
          <cell r="Q153">
            <v>7.97196261682243</v>
          </cell>
        </row>
        <row r="154">
          <cell r="B154" t="str">
            <v>97-98</v>
          </cell>
          <cell r="C154">
            <v>312.5</v>
          </cell>
          <cell r="D154">
            <v>1800</v>
          </cell>
          <cell r="E154">
            <v>2122.88</v>
          </cell>
          <cell r="F154">
            <v>117.93777777777778</v>
          </cell>
          <cell r="G154">
            <v>85.2</v>
          </cell>
          <cell r="H154">
            <v>77.548127853881283</v>
          </cell>
          <cell r="I154">
            <v>192.33500000000001</v>
          </cell>
          <cell r="J154">
            <v>9.0600976032559544</v>
          </cell>
          <cell r="K154">
            <v>325</v>
          </cell>
          <cell r="L154">
            <v>0</v>
          </cell>
          <cell r="M154">
            <v>0</v>
          </cell>
          <cell r="N154">
            <v>1889366</v>
          </cell>
          <cell r="O154">
            <v>0.89000131896291834</v>
          </cell>
          <cell r="P154">
            <v>10789</v>
          </cell>
          <cell r="Q154">
            <v>5.0822467591196858</v>
          </cell>
        </row>
        <row r="155">
          <cell r="B155" t="str">
            <v>98-99</v>
          </cell>
          <cell r="C155">
            <v>312.5</v>
          </cell>
          <cell r="D155">
            <v>1700</v>
          </cell>
          <cell r="E155">
            <v>1925.81</v>
          </cell>
          <cell r="F155">
            <v>113.28294117647059</v>
          </cell>
          <cell r="G155">
            <v>78.900000000000006</v>
          </cell>
          <cell r="H155">
            <v>70.349223744292232</v>
          </cell>
          <cell r="I155">
            <v>175.8</v>
          </cell>
          <cell r="J155">
            <v>9.1286263961657692</v>
          </cell>
          <cell r="K155">
            <v>308</v>
          </cell>
          <cell r="L155">
            <v>0</v>
          </cell>
          <cell r="M155">
            <v>0</v>
          </cell>
          <cell r="N155">
            <v>1687020</v>
          </cell>
          <cell r="O155">
            <v>0.87600542109553903</v>
          </cell>
          <cell r="P155">
            <v>9962</v>
          </cell>
          <cell r="Q155">
            <v>5.1728882911606027</v>
          </cell>
        </row>
        <row r="156">
          <cell r="B156" t="str">
            <v>99-00</v>
          </cell>
          <cell r="C156">
            <v>312.5</v>
          </cell>
          <cell r="D156">
            <v>2050</v>
          </cell>
          <cell r="E156">
            <v>2102.1999999999998</v>
          </cell>
          <cell r="F156">
            <v>102.5</v>
          </cell>
          <cell r="G156">
            <v>80.8</v>
          </cell>
          <cell r="H156">
            <v>76.599999999999994</v>
          </cell>
          <cell r="I156">
            <v>187.6</v>
          </cell>
          <cell r="J156">
            <v>8.9</v>
          </cell>
          <cell r="K156">
            <v>313</v>
          </cell>
          <cell r="L156">
            <v>0</v>
          </cell>
          <cell r="M156">
            <v>0</v>
          </cell>
          <cell r="N156">
            <v>1663406</v>
          </cell>
          <cell r="O156">
            <v>0.79</v>
          </cell>
          <cell r="P156">
            <v>8205</v>
          </cell>
          <cell r="Q156">
            <v>3.9</v>
          </cell>
        </row>
        <row r="157">
          <cell r="B157" t="str">
            <v>00-01</v>
          </cell>
          <cell r="C157">
            <v>312.5</v>
          </cell>
          <cell r="D157">
            <v>1950</v>
          </cell>
          <cell r="E157">
            <v>1972.36</v>
          </cell>
          <cell r="F157">
            <v>101.15</v>
          </cell>
          <cell r="G157">
            <v>78.77</v>
          </cell>
          <cell r="H157">
            <v>72.05</v>
          </cell>
          <cell r="I157">
            <v>180.9</v>
          </cell>
          <cell r="J157">
            <v>9.17</v>
          </cell>
          <cell r="K157">
            <v>308</v>
          </cell>
          <cell r="L157">
            <v>0</v>
          </cell>
          <cell r="M157">
            <v>0</v>
          </cell>
          <cell r="N157">
            <v>1663767</v>
          </cell>
          <cell r="O157">
            <v>0.84399999999999997</v>
          </cell>
          <cell r="P157">
            <v>9457</v>
          </cell>
          <cell r="Q157">
            <v>4.8</v>
          </cell>
        </row>
        <row r="158">
          <cell r="A158" t="str">
            <v>Average last 5 years</v>
          </cell>
          <cell r="B158">
            <v>0</v>
          </cell>
          <cell r="C158">
            <v>0</v>
          </cell>
          <cell r="D158">
            <v>1830</v>
          </cell>
          <cell r="E158">
            <v>1988.45</v>
          </cell>
          <cell r="F158">
            <v>109.02262863933451</v>
          </cell>
          <cell r="G158">
            <v>80.333999999999989</v>
          </cell>
          <cell r="H158">
            <v>72.598968036529669</v>
          </cell>
          <cell r="I158">
            <v>181.12700000000001</v>
          </cell>
          <cell r="J158">
            <v>9.10990862616252</v>
          </cell>
          <cell r="K158">
            <v>313.8</v>
          </cell>
          <cell r="L158">
            <v>0</v>
          </cell>
          <cell r="M158">
            <v>0</v>
          </cell>
          <cell r="N158">
            <v>1707522.2</v>
          </cell>
          <cell r="O158">
            <v>0.85966621881982785</v>
          </cell>
          <cell r="P158">
            <v>10582.8</v>
          </cell>
          <cell r="Q158">
            <v>5.3854195334205439</v>
          </cell>
        </row>
        <row r="159">
          <cell r="A159" t="str">
            <v>SATPURA II</v>
          </cell>
          <cell r="B159" t="str">
            <v>88-89</v>
          </cell>
          <cell r="C159">
            <v>410</v>
          </cell>
          <cell r="D159">
            <v>1800</v>
          </cell>
          <cell r="E159">
            <v>1359.91</v>
          </cell>
          <cell r="F159">
            <v>75.550555555555562</v>
          </cell>
          <cell r="G159">
            <v>64.67</v>
          </cell>
          <cell r="H159">
            <v>37.863626239002116</v>
          </cell>
          <cell r="I159" t="str">
            <v/>
          </cell>
          <cell r="J159">
            <v>0</v>
          </cell>
          <cell r="K159">
            <v>370</v>
          </cell>
          <cell r="L159">
            <v>0</v>
          </cell>
          <cell r="M159">
            <v>0</v>
          </cell>
          <cell r="N159">
            <v>1073518</v>
          </cell>
          <cell r="O159">
            <v>0.78940371053966807</v>
          </cell>
          <cell r="P159">
            <v>49985</v>
          </cell>
          <cell r="Q159">
            <v>36.756108860145154</v>
          </cell>
        </row>
        <row r="160">
          <cell r="B160" t="str">
            <v>89-90</v>
          </cell>
          <cell r="C160">
            <v>410</v>
          </cell>
          <cell r="D160">
            <v>1800</v>
          </cell>
          <cell r="E160">
            <v>1247.99</v>
          </cell>
          <cell r="F160">
            <v>69.332777777777778</v>
          </cell>
          <cell r="G160">
            <v>64.5</v>
          </cell>
          <cell r="H160">
            <v>34.747466310279542</v>
          </cell>
          <cell r="I160">
            <v>163</v>
          </cell>
          <cell r="J160">
            <v>13.061002091362912</v>
          </cell>
          <cell r="K160">
            <v>370</v>
          </cell>
          <cell r="L160">
            <v>0</v>
          </cell>
          <cell r="M160">
            <v>0</v>
          </cell>
          <cell r="N160">
            <v>957978</v>
          </cell>
          <cell r="O160">
            <v>0.7676167276981386</v>
          </cell>
          <cell r="P160">
            <v>69673</v>
          </cell>
          <cell r="Q160">
            <v>55.828171700093748</v>
          </cell>
        </row>
        <row r="161">
          <cell r="B161" t="str">
            <v>90-91</v>
          </cell>
          <cell r="C161">
            <v>410</v>
          </cell>
          <cell r="D161">
            <v>1800</v>
          </cell>
          <cell r="E161">
            <v>1143.08</v>
          </cell>
          <cell r="F161">
            <v>63.504444444444445</v>
          </cell>
          <cell r="G161">
            <v>59.01</v>
          </cell>
          <cell r="H161">
            <v>31.826484018264839</v>
          </cell>
          <cell r="I161">
            <v>154.97</v>
          </cell>
          <cell r="J161">
            <v>13.557231339888723</v>
          </cell>
          <cell r="K161">
            <v>360</v>
          </cell>
          <cell r="L161">
            <v>0</v>
          </cell>
          <cell r="M161">
            <v>0</v>
          </cell>
          <cell r="N161">
            <v>940719</v>
          </cell>
          <cell r="O161">
            <v>0.82296864611400777</v>
          </cell>
          <cell r="P161">
            <v>46329</v>
          </cell>
          <cell r="Q161">
            <v>40.529971655527177</v>
          </cell>
        </row>
        <row r="162">
          <cell r="B162" t="str">
            <v>91-92</v>
          </cell>
          <cell r="C162">
            <v>410</v>
          </cell>
          <cell r="D162">
            <v>1800</v>
          </cell>
          <cell r="E162">
            <v>1261.23</v>
          </cell>
          <cell r="F162">
            <v>70.068333333333328</v>
          </cell>
          <cell r="G162">
            <v>57.19</v>
          </cell>
          <cell r="H162">
            <v>35.116104243234211</v>
          </cell>
          <cell r="I162">
            <v>163.13</v>
          </cell>
          <cell r="J162">
            <v>12.934199154793337</v>
          </cell>
          <cell r="K162">
            <v>360</v>
          </cell>
          <cell r="L162">
            <v>0</v>
          </cell>
          <cell r="M162">
            <v>0</v>
          </cell>
          <cell r="N162">
            <v>1092330</v>
          </cell>
          <cell r="O162">
            <v>0.86608310934563881</v>
          </cell>
          <cell r="P162">
            <v>32897</v>
          </cell>
          <cell r="Q162">
            <v>26.083267920997756</v>
          </cell>
        </row>
        <row r="163">
          <cell r="B163" t="str">
            <v>92-93</v>
          </cell>
          <cell r="C163">
            <v>410</v>
          </cell>
          <cell r="D163">
            <v>1600</v>
          </cell>
          <cell r="E163">
            <v>1091.3900000000001</v>
          </cell>
          <cell r="F163">
            <v>68.211875000000006</v>
          </cell>
          <cell r="G163">
            <v>52.11</v>
          </cell>
          <cell r="H163">
            <v>30.387292571555857</v>
          </cell>
          <cell r="I163">
            <v>140.04</v>
          </cell>
          <cell r="J163">
            <v>12.831343516066665</v>
          </cell>
          <cell r="K163">
            <v>360</v>
          </cell>
          <cell r="L163">
            <v>0</v>
          </cell>
          <cell r="M163">
            <v>0</v>
          </cell>
          <cell r="N163">
            <v>1018559</v>
          </cell>
          <cell r="O163">
            <v>0.93326766783642878</v>
          </cell>
          <cell r="P163">
            <v>47822</v>
          </cell>
          <cell r="Q163">
            <v>43.817517111206804</v>
          </cell>
        </row>
        <row r="164">
          <cell r="B164" t="str">
            <v>93-94</v>
          </cell>
          <cell r="C164">
            <v>410</v>
          </cell>
          <cell r="D164">
            <v>1400</v>
          </cell>
          <cell r="E164">
            <v>1268.5727999999999</v>
          </cell>
          <cell r="F164">
            <v>90.612342857142863</v>
          </cell>
          <cell r="G164">
            <v>50.802958904109587</v>
          </cell>
          <cell r="H164">
            <v>35.320547945205476</v>
          </cell>
          <cell r="I164">
            <v>141.77538000000001</v>
          </cell>
          <cell r="J164">
            <v>11.175975080026941</v>
          </cell>
          <cell r="K164">
            <v>380</v>
          </cell>
          <cell r="L164">
            <v>0</v>
          </cell>
          <cell r="M164">
            <v>0</v>
          </cell>
          <cell r="N164">
            <v>1109586.71</v>
          </cell>
          <cell r="O164">
            <v>0.87467326274061696</v>
          </cell>
          <cell r="P164">
            <v>22408.133999999998</v>
          </cell>
          <cell r="Q164">
            <v>17.664050498323785</v>
          </cell>
        </row>
        <row r="165">
          <cell r="B165" t="str">
            <v>94-95</v>
          </cell>
          <cell r="C165">
            <v>410</v>
          </cell>
          <cell r="D165">
            <v>1400</v>
          </cell>
          <cell r="E165">
            <v>2021.1</v>
          </cell>
          <cell r="F165">
            <v>144.36428571428573</v>
          </cell>
          <cell r="G165">
            <v>74.5</v>
          </cell>
          <cell r="H165">
            <v>56.272970263949212</v>
          </cell>
          <cell r="I165">
            <v>195.6</v>
          </cell>
          <cell r="J165">
            <v>9.6778981742615411</v>
          </cell>
          <cell r="K165">
            <v>425</v>
          </cell>
          <cell r="L165">
            <v>0</v>
          </cell>
          <cell r="M165">
            <v>0</v>
          </cell>
          <cell r="N165">
            <v>1776510</v>
          </cell>
          <cell r="O165">
            <v>0.8789817426154074</v>
          </cell>
          <cell r="P165">
            <v>27860</v>
          </cell>
          <cell r="Q165">
            <v>13.784572757409332</v>
          </cell>
        </row>
        <row r="166">
          <cell r="B166" t="str">
            <v>95-96</v>
          </cell>
          <cell r="C166">
            <v>410</v>
          </cell>
          <cell r="D166">
            <v>2000</v>
          </cell>
          <cell r="E166">
            <v>2079.3000000000002</v>
          </cell>
          <cell r="F166">
            <v>103.96500000000002</v>
          </cell>
          <cell r="G166">
            <v>77.3</v>
          </cell>
          <cell r="H166">
            <v>57.735239237638289</v>
          </cell>
          <cell r="I166">
            <v>206.9</v>
          </cell>
          <cell r="J166">
            <v>9.9504640984946846</v>
          </cell>
          <cell r="K166">
            <v>425</v>
          </cell>
          <cell r="L166">
            <v>0</v>
          </cell>
          <cell r="M166">
            <v>0</v>
          </cell>
          <cell r="N166">
            <v>1823764</v>
          </cell>
          <cell r="O166">
            <v>0.87710479488289317</v>
          </cell>
          <cell r="P166">
            <v>19304</v>
          </cell>
          <cell r="Q166">
            <v>9.2838936180445337</v>
          </cell>
        </row>
        <row r="167">
          <cell r="B167" t="str">
            <v>96-97</v>
          </cell>
          <cell r="C167">
            <v>410</v>
          </cell>
          <cell r="D167">
            <v>2000</v>
          </cell>
          <cell r="E167">
            <v>2273.1</v>
          </cell>
          <cell r="F167">
            <v>113.655</v>
          </cell>
          <cell r="G167">
            <v>77.599999999999994</v>
          </cell>
          <cell r="H167">
            <v>63.289341797527563</v>
          </cell>
          <cell r="I167">
            <v>213</v>
          </cell>
          <cell r="J167">
            <v>9.3704632440279791</v>
          </cell>
          <cell r="K167">
            <v>410</v>
          </cell>
          <cell r="L167">
            <v>0</v>
          </cell>
          <cell r="M167">
            <v>0</v>
          </cell>
          <cell r="N167">
            <v>1969440</v>
          </cell>
          <cell r="O167">
            <v>0.86641150851260396</v>
          </cell>
          <cell r="P167">
            <v>11164</v>
          </cell>
          <cell r="Q167">
            <v>4.9113545378557921</v>
          </cell>
        </row>
        <row r="168">
          <cell r="B168" t="str">
            <v>97-98</v>
          </cell>
          <cell r="C168">
            <v>410</v>
          </cell>
          <cell r="D168">
            <v>2200</v>
          </cell>
          <cell r="E168">
            <v>2601.9899999999998</v>
          </cell>
          <cell r="F168">
            <v>118.27227272727271</v>
          </cell>
          <cell r="G168">
            <v>84.5</v>
          </cell>
          <cell r="H168">
            <v>72.446541931172732</v>
          </cell>
          <cell r="I168">
            <v>249.321</v>
          </cell>
          <cell r="J168">
            <v>9.5819353648553616</v>
          </cell>
          <cell r="K168">
            <v>425</v>
          </cell>
          <cell r="L168">
            <v>0</v>
          </cell>
          <cell r="M168">
            <v>0</v>
          </cell>
          <cell r="N168">
            <v>2253381</v>
          </cell>
          <cell r="O168">
            <v>0.86602215996218279</v>
          </cell>
          <cell r="P168">
            <v>10505</v>
          </cell>
          <cell r="Q168">
            <v>4.0372945322618463</v>
          </cell>
        </row>
        <row r="169">
          <cell r="B169" t="str">
            <v>98-99</v>
          </cell>
          <cell r="C169">
            <v>410</v>
          </cell>
          <cell r="D169">
            <v>2150</v>
          </cell>
          <cell r="E169">
            <v>2881.87</v>
          </cell>
          <cell r="F169">
            <v>134.04046511627908</v>
          </cell>
          <cell r="G169">
            <v>87.5</v>
          </cell>
          <cell r="H169">
            <v>80.239169172513641</v>
          </cell>
          <cell r="I169">
            <v>254</v>
          </cell>
          <cell r="J169">
            <v>8.8137216460145673</v>
          </cell>
          <cell r="K169">
            <v>425</v>
          </cell>
          <cell r="L169">
            <v>0</v>
          </cell>
          <cell r="M169">
            <v>0</v>
          </cell>
          <cell r="N169">
            <v>2346034</v>
          </cell>
          <cell r="O169">
            <v>0.81406656094827312</v>
          </cell>
          <cell r="P169">
            <v>4710</v>
          </cell>
          <cell r="Q169">
            <v>1.6343554705798666</v>
          </cell>
        </row>
        <row r="170">
          <cell r="B170" t="str">
            <v>99-00</v>
          </cell>
          <cell r="C170">
            <v>410</v>
          </cell>
          <cell r="D170">
            <v>2700</v>
          </cell>
          <cell r="E170">
            <v>2520.9</v>
          </cell>
          <cell r="F170">
            <v>93.3</v>
          </cell>
          <cell r="G170">
            <v>75.2</v>
          </cell>
          <cell r="H170">
            <v>70</v>
          </cell>
          <cell r="I170">
            <v>226.5</v>
          </cell>
          <cell r="J170">
            <v>8.9848863501130545</v>
          </cell>
          <cell r="K170">
            <v>425</v>
          </cell>
          <cell r="L170">
            <v>0</v>
          </cell>
          <cell r="M170">
            <v>0</v>
          </cell>
          <cell r="N170">
            <v>1970136</v>
          </cell>
          <cell r="O170">
            <v>0.78152088539807207</v>
          </cell>
          <cell r="P170">
            <v>4059</v>
          </cell>
          <cell r="Q170">
            <v>1.6101392359871474</v>
          </cell>
        </row>
        <row r="171">
          <cell r="B171" t="str">
            <v>00-01</v>
          </cell>
          <cell r="C171">
            <v>410</v>
          </cell>
          <cell r="D171">
            <v>2850</v>
          </cell>
          <cell r="E171">
            <v>2450.13</v>
          </cell>
          <cell r="F171">
            <v>85.97</v>
          </cell>
          <cell r="G171">
            <v>77.64</v>
          </cell>
          <cell r="H171">
            <v>68.22</v>
          </cell>
          <cell r="I171">
            <v>222.63</v>
          </cell>
          <cell r="J171">
            <v>9.0864566369947717</v>
          </cell>
          <cell r="K171">
            <v>415</v>
          </cell>
          <cell r="L171">
            <v>0</v>
          </cell>
          <cell r="M171">
            <v>0</v>
          </cell>
          <cell r="N171">
            <v>1980025</v>
          </cell>
          <cell r="O171">
            <v>0.80813058898915568</v>
          </cell>
          <cell r="P171">
            <v>7560</v>
          </cell>
          <cell r="Q171">
            <v>3.0855505626232076</v>
          </cell>
        </row>
        <row r="172">
          <cell r="A172" t="str">
            <v>Average last 5 years</v>
          </cell>
          <cell r="B172">
            <v>0</v>
          </cell>
          <cell r="C172">
            <v>0</v>
          </cell>
          <cell r="D172">
            <v>2380</v>
          </cell>
          <cell r="E172">
            <v>2545.5980000000004</v>
          </cell>
          <cell r="F172">
            <v>109.04754756871037</v>
          </cell>
          <cell r="G172">
            <v>80.488</v>
          </cell>
          <cell r="H172">
            <v>70.839010580242785</v>
          </cell>
          <cell r="I172">
            <v>233.09020000000001</v>
          </cell>
          <cell r="J172">
            <v>9.1674926484011472</v>
          </cell>
          <cell r="K172">
            <v>420</v>
          </cell>
          <cell r="L172">
            <v>0</v>
          </cell>
          <cell r="M172">
            <v>0</v>
          </cell>
          <cell r="N172">
            <v>2103803.2000000002</v>
          </cell>
          <cell r="O172">
            <v>0.82723034076205759</v>
          </cell>
          <cell r="P172">
            <v>7599.6</v>
          </cell>
          <cell r="Q172">
            <v>3.0557388678615722</v>
          </cell>
        </row>
        <row r="173">
          <cell r="A173" t="str">
            <v>SATPURA III</v>
          </cell>
          <cell r="B173" t="str">
            <v>88-89</v>
          </cell>
          <cell r="C173">
            <v>420</v>
          </cell>
          <cell r="D173">
            <v>2050</v>
          </cell>
          <cell r="E173">
            <v>1857.99</v>
          </cell>
          <cell r="F173">
            <v>90.633658536585372</v>
          </cell>
          <cell r="G173">
            <v>75.62</v>
          </cell>
          <cell r="H173">
            <v>50.4998369210698</v>
          </cell>
          <cell r="I173" t="str">
            <v/>
          </cell>
          <cell r="J173">
            <v>0</v>
          </cell>
          <cell r="K173">
            <v>420</v>
          </cell>
          <cell r="L173">
            <v>0</v>
          </cell>
          <cell r="M173">
            <v>0</v>
          </cell>
          <cell r="N173">
            <v>1419331</v>
          </cell>
          <cell r="O173">
            <v>0.76390669486918661</v>
          </cell>
          <cell r="P173">
            <v>19789</v>
          </cell>
          <cell r="Q173">
            <v>10.650757000844999</v>
          </cell>
        </row>
        <row r="174">
          <cell r="B174" t="str">
            <v>89-90</v>
          </cell>
          <cell r="C174">
            <v>420</v>
          </cell>
          <cell r="D174">
            <v>2100</v>
          </cell>
          <cell r="E174">
            <v>1805.67</v>
          </cell>
          <cell r="F174">
            <v>85.984285714285718</v>
          </cell>
          <cell r="G174">
            <v>88.7</v>
          </cell>
          <cell r="H174">
            <v>49.077788649706456</v>
          </cell>
          <cell r="I174">
            <v>189</v>
          </cell>
          <cell r="J174">
            <v>10.467028859093855</v>
          </cell>
          <cell r="K174">
            <v>370</v>
          </cell>
          <cell r="L174">
            <v>0</v>
          </cell>
          <cell r="M174">
            <v>0</v>
          </cell>
          <cell r="N174">
            <v>1317205</v>
          </cell>
          <cell r="O174">
            <v>0.72948268509749847</v>
          </cell>
          <cell r="P174">
            <v>56636</v>
          </cell>
          <cell r="Q174">
            <v>31.365642670033836</v>
          </cell>
        </row>
        <row r="175">
          <cell r="B175" t="str">
            <v>90-91</v>
          </cell>
          <cell r="C175">
            <v>420</v>
          </cell>
          <cell r="D175">
            <v>1950</v>
          </cell>
          <cell r="E175">
            <v>1496.73</v>
          </cell>
          <cell r="F175">
            <v>76.755384615384614</v>
          </cell>
          <cell r="G175">
            <v>67.97</v>
          </cell>
          <cell r="H175">
            <v>40.680854533594257</v>
          </cell>
          <cell r="I175">
            <v>168.45</v>
          </cell>
          <cell r="J175">
            <v>11.254534886051593</v>
          </cell>
          <cell r="K175">
            <v>380</v>
          </cell>
          <cell r="L175">
            <v>0</v>
          </cell>
          <cell r="M175">
            <v>0</v>
          </cell>
          <cell r="N175">
            <v>1201210</v>
          </cell>
          <cell r="O175">
            <v>0.80255623926827147</v>
          </cell>
          <cell r="P175">
            <v>50058</v>
          </cell>
          <cell r="Q175">
            <v>33.444909903589824</v>
          </cell>
        </row>
        <row r="176">
          <cell r="B176" t="str">
            <v>91-92</v>
          </cell>
          <cell r="C176">
            <v>420</v>
          </cell>
          <cell r="D176">
            <v>1950</v>
          </cell>
          <cell r="E176">
            <v>1741.07</v>
          </cell>
          <cell r="F176">
            <v>89.285641025641027</v>
          </cell>
          <cell r="G176">
            <v>69.19</v>
          </cell>
          <cell r="H176">
            <v>47.321972167862576</v>
          </cell>
          <cell r="I176">
            <v>179.06</v>
          </cell>
          <cell r="J176">
            <v>10.284480233419679</v>
          </cell>
          <cell r="K176">
            <v>380</v>
          </cell>
          <cell r="L176">
            <v>0</v>
          </cell>
          <cell r="M176">
            <v>0</v>
          </cell>
          <cell r="N176">
            <v>1516544</v>
          </cell>
          <cell r="O176">
            <v>0.87104137111086866</v>
          </cell>
          <cell r="P176">
            <v>29511</v>
          </cell>
          <cell r="Q176">
            <v>16.949921599935671</v>
          </cell>
        </row>
        <row r="177">
          <cell r="B177" t="str">
            <v>92-93</v>
          </cell>
          <cell r="C177">
            <v>420</v>
          </cell>
          <cell r="D177">
            <v>1800</v>
          </cell>
          <cell r="E177">
            <v>2011.32</v>
          </cell>
          <cell r="F177">
            <v>111.74</v>
          </cell>
          <cell r="G177">
            <v>81.23</v>
          </cell>
          <cell r="H177">
            <v>54.667318982387478</v>
          </cell>
          <cell r="I177">
            <v>201.66</v>
          </cell>
          <cell r="J177">
            <v>10.026251416979894</v>
          </cell>
          <cell r="K177">
            <v>410</v>
          </cell>
          <cell r="L177">
            <v>0</v>
          </cell>
          <cell r="M177">
            <v>0</v>
          </cell>
          <cell r="N177">
            <v>1890962</v>
          </cell>
          <cell r="O177">
            <v>0.94015969611996097</v>
          </cell>
          <cell r="P177">
            <v>38920</v>
          </cell>
          <cell r="Q177">
            <v>19.35047630411869</v>
          </cell>
        </row>
        <row r="178">
          <cell r="B178" t="str">
            <v>93-94</v>
          </cell>
          <cell r="C178">
            <v>420</v>
          </cell>
          <cell r="D178">
            <v>2015</v>
          </cell>
          <cell r="E178">
            <v>2278.799</v>
          </cell>
          <cell r="F178">
            <v>113.0917617866005</v>
          </cell>
          <cell r="G178">
            <v>81.576273972602735</v>
          </cell>
          <cell r="H178">
            <v>61.93735051098065</v>
          </cell>
          <cell r="I178">
            <v>217.87020000000001</v>
          </cell>
          <cell r="J178">
            <v>9.5607466915686725</v>
          </cell>
          <cell r="K178">
            <v>420</v>
          </cell>
          <cell r="L178">
            <v>0</v>
          </cell>
          <cell r="M178">
            <v>0</v>
          </cell>
          <cell r="N178">
            <v>2020976</v>
          </cell>
          <cell r="O178">
            <v>0.88686013992458312</v>
          </cell>
          <cell r="P178">
            <v>29590.454000000002</v>
          </cell>
          <cell r="Q178">
            <v>12.985109261501345</v>
          </cell>
        </row>
        <row r="179">
          <cell r="B179" t="str">
            <v>94-95</v>
          </cell>
          <cell r="C179">
            <v>420</v>
          </cell>
          <cell r="D179">
            <v>2000</v>
          </cell>
          <cell r="E179">
            <v>2280.8000000000002</v>
          </cell>
          <cell r="F179">
            <v>114.04000000000002</v>
          </cell>
          <cell r="G179">
            <v>85.1</v>
          </cell>
          <cell r="H179">
            <v>61.991737334203094</v>
          </cell>
          <cell r="I179">
            <v>230.8</v>
          </cell>
          <cell r="J179">
            <v>10.119256401262714</v>
          </cell>
          <cell r="K179">
            <v>420</v>
          </cell>
          <cell r="L179">
            <v>0</v>
          </cell>
          <cell r="M179">
            <v>0</v>
          </cell>
          <cell r="N179">
            <v>2011129</v>
          </cell>
          <cell r="O179">
            <v>0.88176473167309721</v>
          </cell>
          <cell r="P179">
            <v>33934</v>
          </cell>
          <cell r="Q179">
            <v>14.878112942827077</v>
          </cell>
        </row>
        <row r="180">
          <cell r="B180" t="str">
            <v>95-96</v>
          </cell>
          <cell r="C180">
            <v>420</v>
          </cell>
          <cell r="D180">
            <v>2100</v>
          </cell>
          <cell r="E180">
            <v>2141.3000000000002</v>
          </cell>
          <cell r="F180">
            <v>101.96666666666668</v>
          </cell>
          <cell r="G180">
            <v>77.400000000000006</v>
          </cell>
          <cell r="H180">
            <v>58.041135397692784</v>
          </cell>
          <cell r="I180">
            <v>217.7</v>
          </cell>
          <cell r="J180">
            <v>10.166721150702843</v>
          </cell>
          <cell r="K180">
            <v>420</v>
          </cell>
          <cell r="L180">
            <v>0</v>
          </cell>
          <cell r="M180">
            <v>0</v>
          </cell>
          <cell r="N180">
            <v>1891560</v>
          </cell>
          <cell r="O180">
            <v>0.88336991547190957</v>
          </cell>
          <cell r="P180">
            <v>18396</v>
          </cell>
          <cell r="Q180">
            <v>8.5910428244524351</v>
          </cell>
        </row>
        <row r="181">
          <cell r="B181" t="str">
            <v>96-97</v>
          </cell>
          <cell r="C181">
            <v>420</v>
          </cell>
          <cell r="D181">
            <v>2100</v>
          </cell>
          <cell r="E181">
            <v>2447.1999999999998</v>
          </cell>
          <cell r="F181">
            <v>116.53333333333332</v>
          </cell>
          <cell r="G181">
            <v>82.1</v>
          </cell>
          <cell r="H181">
            <v>66.514459665144585</v>
          </cell>
          <cell r="I181">
            <v>235.2</v>
          </cell>
          <cell r="J181">
            <v>9.610983981693364</v>
          </cell>
          <cell r="K181">
            <v>420</v>
          </cell>
          <cell r="L181">
            <v>0</v>
          </cell>
          <cell r="M181">
            <v>0</v>
          </cell>
          <cell r="N181">
            <v>2117083</v>
          </cell>
          <cell r="O181">
            <v>0.86510420071918925</v>
          </cell>
          <cell r="P181">
            <v>10325</v>
          </cell>
          <cell r="Q181">
            <v>4.2191075514874141</v>
          </cell>
        </row>
        <row r="182">
          <cell r="B182" t="str">
            <v>97-98</v>
          </cell>
          <cell r="C182">
            <v>420</v>
          </cell>
          <cell r="D182">
            <v>2300</v>
          </cell>
          <cell r="E182">
            <v>2706.67</v>
          </cell>
          <cell r="F182">
            <v>117.68130434782609</v>
          </cell>
          <cell r="G182">
            <v>82.6</v>
          </cell>
          <cell r="H182">
            <v>73.566808001739503</v>
          </cell>
          <cell r="I182">
            <v>235.6</v>
          </cell>
          <cell r="J182">
            <v>8.7044227778044601</v>
          </cell>
          <cell r="K182">
            <v>430</v>
          </cell>
          <cell r="L182">
            <v>0</v>
          </cell>
          <cell r="M182">
            <v>0</v>
          </cell>
          <cell r="N182">
            <v>2345918</v>
          </cell>
          <cell r="O182">
            <v>0.86671740552043652</v>
          </cell>
          <cell r="P182">
            <v>6198</v>
          </cell>
          <cell r="Q182">
            <v>2.2898986577602738</v>
          </cell>
        </row>
        <row r="183">
          <cell r="B183" t="str">
            <v>98-99</v>
          </cell>
          <cell r="C183">
            <v>420</v>
          </cell>
          <cell r="D183">
            <v>2250</v>
          </cell>
          <cell r="E183">
            <v>2830.37</v>
          </cell>
          <cell r="F183">
            <v>125.79422222222222</v>
          </cell>
          <cell r="G183">
            <v>82.9</v>
          </cell>
          <cell r="H183">
            <v>76.92895194607523</v>
          </cell>
          <cell r="I183">
            <v>244</v>
          </cell>
          <cell r="J183">
            <v>8.6207810286287661</v>
          </cell>
          <cell r="K183">
            <v>430</v>
          </cell>
          <cell r="L183">
            <v>0</v>
          </cell>
          <cell r="M183">
            <v>0</v>
          </cell>
          <cell r="N183">
            <v>2296097</v>
          </cell>
          <cell r="O183">
            <v>0.81123563350374683</v>
          </cell>
          <cell r="P183">
            <v>3438</v>
          </cell>
          <cell r="Q183">
            <v>1.2146821793617089</v>
          </cell>
        </row>
        <row r="184">
          <cell r="B184" t="str">
            <v>99-00</v>
          </cell>
          <cell r="C184">
            <v>420</v>
          </cell>
          <cell r="D184">
            <v>2750</v>
          </cell>
          <cell r="E184">
            <v>3093.5</v>
          </cell>
          <cell r="F184">
            <v>112.5</v>
          </cell>
          <cell r="G184">
            <v>87.3</v>
          </cell>
          <cell r="H184">
            <v>83.9</v>
          </cell>
          <cell r="I184">
            <v>263.5</v>
          </cell>
          <cell r="J184">
            <v>8.51786002909326</v>
          </cell>
          <cell r="K184">
            <v>430</v>
          </cell>
          <cell r="L184">
            <v>0</v>
          </cell>
          <cell r="M184">
            <v>0</v>
          </cell>
          <cell r="N184">
            <v>2416220</v>
          </cell>
          <cell r="O184">
            <v>0.78106352028446746</v>
          </cell>
          <cell r="P184">
            <v>2388</v>
          </cell>
          <cell r="Q184">
            <v>0.77194116696298687</v>
          </cell>
        </row>
        <row r="185">
          <cell r="B185" t="str">
            <v>00-01</v>
          </cell>
          <cell r="C185">
            <v>420</v>
          </cell>
          <cell r="D185">
            <v>2800</v>
          </cell>
          <cell r="E185">
            <v>2780.62</v>
          </cell>
          <cell r="F185">
            <v>97.46</v>
          </cell>
          <cell r="G185">
            <v>79.290000000000006</v>
          </cell>
          <cell r="H185">
            <v>75.58</v>
          </cell>
          <cell r="I185">
            <v>239.04</v>
          </cell>
          <cell r="J185">
            <v>8.5966439139472488</v>
          </cell>
          <cell r="K185">
            <v>420</v>
          </cell>
          <cell r="L185">
            <v>0</v>
          </cell>
          <cell r="M185">
            <v>0</v>
          </cell>
          <cell r="N185">
            <v>2263305</v>
          </cell>
          <cell r="O185">
            <v>0.81395695923930633</v>
          </cell>
          <cell r="P185">
            <v>3634</v>
          </cell>
          <cell r="Q185">
            <v>1.3069027770784933</v>
          </cell>
        </row>
        <row r="186">
          <cell r="A186" t="str">
            <v>Average last 5 years</v>
          </cell>
          <cell r="B186">
            <v>0</v>
          </cell>
          <cell r="C186">
            <v>0</v>
          </cell>
          <cell r="D186">
            <v>2440</v>
          </cell>
          <cell r="E186">
            <v>2771.672</v>
          </cell>
          <cell r="F186">
            <v>113.99377198067631</v>
          </cell>
          <cell r="G186">
            <v>82.837999999999994</v>
          </cell>
          <cell r="H186">
            <v>75.298043922591859</v>
          </cell>
          <cell r="I186">
            <v>243.46799999999999</v>
          </cell>
          <cell r="J186">
            <v>8.8101383462334191</v>
          </cell>
          <cell r="K186">
            <v>426</v>
          </cell>
          <cell r="L186">
            <v>0</v>
          </cell>
          <cell r="M186">
            <v>0</v>
          </cell>
          <cell r="N186">
            <v>2287724.6</v>
          </cell>
          <cell r="O186">
            <v>0.82761554385342928</v>
          </cell>
          <cell r="P186">
            <v>5196.6000000000004</v>
          </cell>
          <cell r="Q186">
            <v>1.9605064665301755</v>
          </cell>
        </row>
        <row r="187">
          <cell r="A187" t="str">
            <v>STATE  LOAD  DESPATCH  CENTRE  M.P.E.B.  JABALPUR</v>
          </cell>
        </row>
        <row r="188">
          <cell r="A188" t="str">
            <v>SATPURA</v>
          </cell>
        </row>
        <row r="189">
          <cell r="A189" t="str">
            <v>STATION NAME</v>
          </cell>
          <cell r="B189" t="str">
            <v>YEAR</v>
          </cell>
          <cell r="C189" t="str">
            <v>CAPACITY</v>
          </cell>
          <cell r="D189" t="str">
            <v>TARGET</v>
          </cell>
          <cell r="E189" t="str">
            <v>ACTUAL GENE.</v>
          </cell>
          <cell r="F189" t="str">
            <v>ACHIEVE-MENT</v>
          </cell>
          <cell r="G189" t="str">
            <v>AVAIL-ABILITY</v>
          </cell>
          <cell r="H189" t="str">
            <v>P.L.F.</v>
          </cell>
          <cell r="I189" t="str">
            <v>AUXILIARY CONSUMPTION</v>
          </cell>
          <cell r="J189">
            <v>0</v>
          </cell>
          <cell r="K189" t="str">
            <v>MAXIMUM DEMAND</v>
          </cell>
          <cell r="L189" t="str">
            <v>COAL IN MT</v>
          </cell>
          <cell r="M189">
            <v>0</v>
          </cell>
          <cell r="N189" t="str">
            <v>COAL CONSUMED</v>
          </cell>
          <cell r="O189">
            <v>0</v>
          </cell>
          <cell r="P189" t="str">
            <v>FUEL OIL CONSUMPTION</v>
          </cell>
        </row>
        <row r="190">
          <cell r="C190" t="str">
            <v>MW</v>
          </cell>
          <cell r="D190" t="str">
            <v>MKwh</v>
          </cell>
          <cell r="E190" t="str">
            <v>MKwh</v>
          </cell>
          <cell r="F190" t="str">
            <v>%</v>
          </cell>
          <cell r="G190" t="str">
            <v>%</v>
          </cell>
          <cell r="H190" t="str">
            <v>%</v>
          </cell>
          <cell r="I190" t="str">
            <v>MKwh</v>
          </cell>
          <cell r="J190" t="str">
            <v>%</v>
          </cell>
          <cell r="K190" t="str">
            <v>MW</v>
          </cell>
          <cell r="L190" t="str">
            <v>OP.STOCK</v>
          </cell>
          <cell r="M190" t="str">
            <v>RECIEPT</v>
          </cell>
          <cell r="N190" t="str">
            <v>MT</v>
          </cell>
          <cell r="O190" t="str">
            <v>Kg/kWH</v>
          </cell>
          <cell r="P190" t="str">
            <v>KL</v>
          </cell>
          <cell r="Q190" t="str">
            <v>ml/KWH</v>
          </cell>
        </row>
        <row r="191">
          <cell r="A191" t="str">
            <v>SATPURA</v>
          </cell>
          <cell r="B191" t="str">
            <v>88-89</v>
          </cell>
          <cell r="C191">
            <v>1142.5</v>
          </cell>
          <cell r="D191">
            <v>5500</v>
          </cell>
          <cell r="E191">
            <v>5050.18</v>
          </cell>
          <cell r="F191">
            <v>91.821454545454543</v>
          </cell>
          <cell r="G191">
            <v>72.4782056892779</v>
          </cell>
          <cell r="H191">
            <v>50.459918267837693</v>
          </cell>
          <cell r="I191">
            <v>0</v>
          </cell>
          <cell r="J191">
            <v>0</v>
          </cell>
          <cell r="K191" t="str">
            <v/>
          </cell>
          <cell r="L191" t="str">
            <v/>
          </cell>
          <cell r="M191" t="str">
            <v/>
          </cell>
          <cell r="N191">
            <v>4011468</v>
          </cell>
          <cell r="O191">
            <v>0.79432178655018237</v>
          </cell>
          <cell r="P191">
            <v>95077</v>
          </cell>
          <cell r="Q191">
            <v>18.826457670815692</v>
          </cell>
        </row>
        <row r="192">
          <cell r="B192" t="str">
            <v>89-90</v>
          </cell>
          <cell r="C192">
            <v>1142.5</v>
          </cell>
          <cell r="D192">
            <v>5475</v>
          </cell>
          <cell r="E192">
            <v>4783.66</v>
          </cell>
          <cell r="F192">
            <v>87.372785388127852</v>
          </cell>
          <cell r="G192">
            <v>76.818052516411385</v>
          </cell>
          <cell r="H192">
            <v>47.796928549304077</v>
          </cell>
          <cell r="I192">
            <v>535</v>
          </cell>
          <cell r="J192">
            <v>11.183905210654604</v>
          </cell>
          <cell r="K192" t="str">
            <v/>
          </cell>
          <cell r="L192">
            <v>110061</v>
          </cell>
          <cell r="M192">
            <v>3568758</v>
          </cell>
          <cell r="N192">
            <v>3631106</v>
          </cell>
          <cell r="O192">
            <v>0.75906439838951767</v>
          </cell>
          <cell r="P192">
            <v>168005</v>
          </cell>
          <cell r="Q192">
            <v>35.120598035813586</v>
          </cell>
        </row>
        <row r="193">
          <cell r="B193" t="str">
            <v>90-91</v>
          </cell>
          <cell r="C193">
            <v>1142.5</v>
          </cell>
          <cell r="D193">
            <v>5450</v>
          </cell>
          <cell r="E193">
            <v>4155.2000000000007</v>
          </cell>
          <cell r="F193">
            <v>76.242201834862399</v>
          </cell>
          <cell r="G193">
            <v>66.023741794310723</v>
          </cell>
          <cell r="H193">
            <v>41.517540441433617</v>
          </cell>
          <cell r="I193">
            <v>493.81</v>
          </cell>
          <cell r="J193">
            <v>11.884145167500961</v>
          </cell>
          <cell r="K193" t="str">
            <v/>
          </cell>
          <cell r="L193">
            <v>29753</v>
          </cell>
          <cell r="M193">
            <v>3508276</v>
          </cell>
          <cell r="N193">
            <v>3409191</v>
          </cell>
          <cell r="O193">
            <v>0.82046375625721968</v>
          </cell>
          <cell r="P193">
            <v>125665</v>
          </cell>
          <cell r="Q193">
            <v>30.242828263380819</v>
          </cell>
        </row>
        <row r="194">
          <cell r="B194" t="str">
            <v>91-92</v>
          </cell>
          <cell r="C194">
            <v>1142.5</v>
          </cell>
          <cell r="D194">
            <v>5450</v>
          </cell>
          <cell r="E194">
            <v>4387.7699999999995</v>
          </cell>
          <cell r="F194">
            <v>80.509541284403653</v>
          </cell>
          <cell r="G194">
            <v>63.680153172866518</v>
          </cell>
          <cell r="H194">
            <v>43.721526706604003</v>
          </cell>
          <cell r="I194">
            <v>491.34</v>
          </cell>
          <cell r="J194">
            <v>11.197943374424822</v>
          </cell>
          <cell r="K194" t="str">
            <v/>
          </cell>
          <cell r="L194">
            <v>61501</v>
          </cell>
          <cell r="M194">
            <v>3837342</v>
          </cell>
          <cell r="N194">
            <v>3840493</v>
          </cell>
          <cell r="O194">
            <v>0.8752721769828411</v>
          </cell>
          <cell r="P194">
            <v>86892</v>
          </cell>
          <cell r="Q194">
            <v>19.803225784396176</v>
          </cell>
        </row>
        <row r="195">
          <cell r="B195" t="str">
            <v>92-93</v>
          </cell>
          <cell r="C195">
            <v>1142.5</v>
          </cell>
          <cell r="D195">
            <v>5000</v>
          </cell>
          <cell r="E195">
            <v>4641.55</v>
          </cell>
          <cell r="F195">
            <v>92.831000000000003</v>
          </cell>
          <cell r="G195">
            <v>68.367461706783374</v>
          </cell>
          <cell r="H195">
            <v>46.37700708412018</v>
          </cell>
          <cell r="I195">
            <v>499.61</v>
          </cell>
          <cell r="J195">
            <v>10.76386121015609</v>
          </cell>
          <cell r="K195" t="str">
            <v/>
          </cell>
          <cell r="L195">
            <v>62991</v>
          </cell>
          <cell r="M195">
            <v>4445312</v>
          </cell>
          <cell r="N195">
            <v>4362632</v>
          </cell>
          <cell r="O195">
            <v>0.93990843575960614</v>
          </cell>
          <cell r="P195">
            <v>114807</v>
          </cell>
          <cell r="Q195">
            <v>24.734625286811518</v>
          </cell>
        </row>
        <row r="196">
          <cell r="B196" t="str">
            <v>93-94</v>
          </cell>
          <cell r="C196">
            <v>1142.5</v>
          </cell>
          <cell r="D196">
            <v>4915</v>
          </cell>
          <cell r="E196">
            <v>5066.7417999999998</v>
          </cell>
          <cell r="F196">
            <v>103.08732044760936</v>
          </cell>
          <cell r="G196">
            <v>68.104956326249209</v>
          </cell>
          <cell r="H196">
            <v>50.625398918897318</v>
          </cell>
          <cell r="I196">
            <v>524.67358000000002</v>
          </cell>
          <cell r="J196">
            <v>10.355246047864528</v>
          </cell>
          <cell r="K196" t="str">
            <v/>
          </cell>
          <cell r="L196">
            <v>125960</v>
          </cell>
          <cell r="M196">
            <v>4514568</v>
          </cell>
          <cell r="N196">
            <v>4535978.71</v>
          </cell>
          <cell r="O196">
            <v>0.89524568036997665</v>
          </cell>
          <cell r="P196">
            <v>81910.364000000001</v>
          </cell>
          <cell r="Q196">
            <v>16.166279481618741</v>
          </cell>
        </row>
        <row r="197">
          <cell r="B197" t="str">
            <v>94-95</v>
          </cell>
          <cell r="C197">
            <v>1142.5</v>
          </cell>
          <cell r="D197">
            <v>4950</v>
          </cell>
          <cell r="E197">
            <v>5799.7</v>
          </cell>
          <cell r="F197">
            <v>117.16565656565656</v>
          </cell>
          <cell r="G197">
            <v>77.165864332603945</v>
          </cell>
          <cell r="H197">
            <v>57.948902410998869</v>
          </cell>
          <cell r="I197">
            <v>587.5</v>
          </cell>
          <cell r="J197">
            <v>10.129834301774229</v>
          </cell>
          <cell r="K197">
            <v>1085</v>
          </cell>
          <cell r="L197">
            <v>105207</v>
          </cell>
          <cell r="M197">
            <v>5324472</v>
          </cell>
          <cell r="N197">
            <v>5172541</v>
          </cell>
          <cell r="O197">
            <v>0.8918635446661034</v>
          </cell>
          <cell r="P197">
            <v>82105</v>
          </cell>
          <cell r="Q197">
            <v>14.156766729313585</v>
          </cell>
        </row>
        <row r="198">
          <cell r="B198" t="str">
            <v>95-96</v>
          </cell>
          <cell r="C198">
            <v>1142.5</v>
          </cell>
          <cell r="D198">
            <v>5650</v>
          </cell>
          <cell r="E198">
            <v>6034.6</v>
          </cell>
          <cell r="F198">
            <v>106.8070796460177</v>
          </cell>
          <cell r="G198">
            <v>77.774398249452958</v>
          </cell>
          <cell r="H198">
            <v>60.13121131318929</v>
          </cell>
          <cell r="I198">
            <v>597.79999999999995</v>
          </cell>
          <cell r="J198">
            <v>9.9062075365392879</v>
          </cell>
          <cell r="K198">
            <v>1100</v>
          </cell>
          <cell r="L198">
            <v>208549</v>
          </cell>
          <cell r="M198">
            <v>5329168</v>
          </cell>
          <cell r="N198">
            <v>5355744</v>
          </cell>
          <cell r="O198">
            <v>0.88750604845391579</v>
          </cell>
          <cell r="P198">
            <v>55036</v>
          </cell>
          <cell r="Q198">
            <v>9.1200742385576508</v>
          </cell>
        </row>
        <row r="199">
          <cell r="B199" t="str">
            <v>96-97</v>
          </cell>
          <cell r="C199">
            <v>1142.5</v>
          </cell>
          <cell r="D199">
            <v>5750</v>
          </cell>
          <cell r="E199">
            <v>6539.2999999999993</v>
          </cell>
          <cell r="F199">
            <v>113.72695652173911</v>
          </cell>
          <cell r="G199">
            <v>79.3636761487965</v>
          </cell>
          <cell r="H199">
            <v>65.338768821877835</v>
          </cell>
          <cell r="I199">
            <v>617.20000000000005</v>
          </cell>
          <cell r="J199">
            <v>9.4383190861407211</v>
          </cell>
          <cell r="K199">
            <v>1093</v>
          </cell>
          <cell r="L199">
            <v>60203</v>
          </cell>
          <cell r="M199">
            <v>5911303</v>
          </cell>
          <cell r="N199">
            <v>5720575</v>
          </cell>
          <cell r="O199">
            <v>0.87479929044393145</v>
          </cell>
          <cell r="P199">
            <v>35990</v>
          </cell>
          <cell r="Q199">
            <v>5.5036471793617059</v>
          </cell>
        </row>
        <row r="200">
          <cell r="B200" t="str">
            <v>97-98</v>
          </cell>
          <cell r="C200">
            <v>1142.5</v>
          </cell>
          <cell r="D200">
            <v>6300</v>
          </cell>
          <cell r="E200">
            <v>7431.54</v>
          </cell>
          <cell r="F200">
            <v>117.96095238095238</v>
          </cell>
          <cell r="G200">
            <v>83.992997811816196</v>
          </cell>
          <cell r="H200">
            <v>74.253769371421726</v>
          </cell>
          <cell r="I200">
            <v>677.25599999999997</v>
          </cell>
          <cell r="J200">
            <v>9.1132658910535351</v>
          </cell>
          <cell r="K200">
            <v>1155</v>
          </cell>
          <cell r="L200">
            <v>202719</v>
          </cell>
          <cell r="M200">
            <v>6761934</v>
          </cell>
          <cell r="N200">
            <v>6488665</v>
          </cell>
          <cell r="O200">
            <v>0.87312522034463924</v>
          </cell>
          <cell r="P200">
            <v>27492</v>
          </cell>
          <cell r="Q200">
            <v>3.6993678295481152</v>
          </cell>
        </row>
        <row r="201">
          <cell r="B201" t="str">
            <v>98-99</v>
          </cell>
          <cell r="C201">
            <v>1142.5</v>
          </cell>
          <cell r="D201">
            <v>6100</v>
          </cell>
          <cell r="E201">
            <v>7638.05</v>
          </cell>
          <cell r="F201">
            <v>125.21393442622951</v>
          </cell>
          <cell r="G201">
            <v>83.45667396061269</v>
          </cell>
          <cell r="H201">
            <v>76.317156759889286</v>
          </cell>
          <cell r="I201">
            <v>673.8</v>
          </cell>
          <cell r="J201">
            <v>8.8216233200882428</v>
          </cell>
          <cell r="K201">
            <v>1151</v>
          </cell>
          <cell r="L201">
            <v>420745</v>
          </cell>
          <cell r="M201">
            <v>5623850</v>
          </cell>
          <cell r="N201">
            <v>6329151</v>
          </cell>
          <cell r="O201">
            <v>0.82863440275986677</v>
          </cell>
          <cell r="P201">
            <v>18110</v>
          </cell>
          <cell r="Q201">
            <v>2.3710240179103304</v>
          </cell>
        </row>
        <row r="202">
          <cell r="B202" t="str">
            <v>99-00</v>
          </cell>
          <cell r="C202">
            <v>1142.5</v>
          </cell>
          <cell r="D202">
            <v>7500</v>
          </cell>
          <cell r="E202">
            <v>7716.6</v>
          </cell>
          <cell r="F202">
            <v>102.9</v>
          </cell>
          <cell r="G202">
            <v>81.2</v>
          </cell>
          <cell r="H202">
            <v>76.900000000000006</v>
          </cell>
          <cell r="I202">
            <v>677.6</v>
          </cell>
          <cell r="J202">
            <v>8.7810693828888358</v>
          </cell>
          <cell r="K202">
            <v>1153</v>
          </cell>
          <cell r="L202">
            <v>218441</v>
          </cell>
          <cell r="M202">
            <v>5821951</v>
          </cell>
          <cell r="N202">
            <v>6049762</v>
          </cell>
          <cell r="O202">
            <v>0.78399320944457407</v>
          </cell>
          <cell r="P202">
            <v>14653</v>
          </cell>
          <cell r="Q202">
            <v>1.8988932949744706</v>
          </cell>
        </row>
        <row r="203">
          <cell r="B203" t="str">
            <v>00-01</v>
          </cell>
          <cell r="C203">
            <v>1142.5</v>
          </cell>
          <cell r="D203">
            <v>7650</v>
          </cell>
          <cell r="E203">
            <v>7203.11</v>
          </cell>
          <cell r="F203">
            <v>94.16</v>
          </cell>
          <cell r="G203">
            <v>78.55</v>
          </cell>
          <cell r="H203">
            <v>71.97</v>
          </cell>
          <cell r="I203">
            <v>642.57000000000005</v>
          </cell>
          <cell r="J203">
            <v>8.9207300735376815</v>
          </cell>
          <cell r="K203">
            <v>1129</v>
          </cell>
          <cell r="L203">
            <v>0</v>
          </cell>
          <cell r="M203">
            <v>6219252</v>
          </cell>
          <cell r="N203">
            <v>5907097</v>
          </cell>
          <cell r="O203">
            <v>0.82007591165482685</v>
          </cell>
          <cell r="P203">
            <v>20652</v>
          </cell>
          <cell r="Q203">
            <v>2.8670949076162935</v>
          </cell>
        </row>
        <row r="204">
          <cell r="A204" t="str">
            <v>Average last 5 years</v>
          </cell>
          <cell r="B204">
            <v>0</v>
          </cell>
          <cell r="C204">
            <v>0</v>
          </cell>
          <cell r="D204">
            <v>6660</v>
          </cell>
          <cell r="E204">
            <v>7305.7199999999993</v>
          </cell>
          <cell r="F204">
            <v>110.7923686657842</v>
          </cell>
          <cell r="G204">
            <v>81.312669584245072</v>
          </cell>
          <cell r="H204">
            <v>72.955938990637762</v>
          </cell>
          <cell r="I204">
            <v>657.68520000000012</v>
          </cell>
          <cell r="J204">
            <v>9.015001550741804</v>
          </cell>
          <cell r="K204">
            <v>1136.2</v>
          </cell>
          <cell r="L204">
            <v>180421.6</v>
          </cell>
          <cell r="M204">
            <v>6067658</v>
          </cell>
          <cell r="N204">
            <v>6099050</v>
          </cell>
          <cell r="O204">
            <v>0.83612560692956772</v>
          </cell>
          <cell r="P204">
            <v>23379.4</v>
          </cell>
          <cell r="Q204">
            <v>3.2680054458821837</v>
          </cell>
        </row>
        <row r="205">
          <cell r="A205" t="str">
            <v>SANJAY GANDHI I</v>
          </cell>
          <cell r="B205" t="str">
            <v>93-94</v>
          </cell>
          <cell r="C205">
            <v>210</v>
          </cell>
          <cell r="D205">
            <v>1500</v>
          </cell>
          <cell r="E205">
            <v>213.536</v>
          </cell>
          <cell r="F205">
            <v>14.235733333333332</v>
          </cell>
          <cell r="G205">
            <v>51.811609848484849</v>
          </cell>
          <cell r="H205">
            <v>11.607740813220266</v>
          </cell>
          <cell r="I205">
            <v>26.419</v>
          </cell>
          <cell r="J205">
            <v>12.372152704930317</v>
          </cell>
          <cell r="K205">
            <v>210</v>
          </cell>
          <cell r="L205">
            <v>27246</v>
          </cell>
          <cell r="M205">
            <v>163172</v>
          </cell>
          <cell r="N205">
            <v>147992.79999999999</v>
          </cell>
          <cell r="O205">
            <v>0.69305784504720513</v>
          </cell>
          <cell r="P205">
            <v>9704.1849999999995</v>
          </cell>
          <cell r="Q205">
            <v>45.445194252959688</v>
          </cell>
        </row>
        <row r="206">
          <cell r="B206" t="str">
            <v>94-95</v>
          </cell>
          <cell r="C206">
            <v>420</v>
          </cell>
          <cell r="D206">
            <v>1500</v>
          </cell>
          <cell r="E206">
            <v>1199</v>
          </cell>
          <cell r="F206">
            <v>79.933333333333337</v>
          </cell>
          <cell r="G206">
            <v>72.66</v>
          </cell>
          <cell r="H206">
            <v>35.287909758778738</v>
          </cell>
          <cell r="I206">
            <v>140.80000000000001</v>
          </cell>
          <cell r="J206">
            <v>11.743119266055047</v>
          </cell>
          <cell r="K206">
            <v>420</v>
          </cell>
          <cell r="L206">
            <v>42526</v>
          </cell>
          <cell r="M206">
            <v>900647</v>
          </cell>
          <cell r="N206">
            <v>920961</v>
          </cell>
          <cell r="O206">
            <v>0.76810758965804837</v>
          </cell>
          <cell r="P206">
            <v>34256</v>
          </cell>
          <cell r="Q206">
            <v>28.57047539616347</v>
          </cell>
        </row>
        <row r="207">
          <cell r="B207" t="str">
            <v>95-96</v>
          </cell>
          <cell r="C207">
            <v>420</v>
          </cell>
          <cell r="D207">
            <v>2420</v>
          </cell>
          <cell r="E207">
            <v>1991.4</v>
          </cell>
          <cell r="F207">
            <v>82.289256198347104</v>
          </cell>
          <cell r="G207">
            <v>74</v>
          </cell>
          <cell r="H207">
            <v>53.978011969815249</v>
          </cell>
          <cell r="I207">
            <v>202.1</v>
          </cell>
          <cell r="J207">
            <v>10.148639148337852</v>
          </cell>
          <cell r="K207">
            <v>420</v>
          </cell>
          <cell r="L207">
            <v>14598</v>
          </cell>
          <cell r="M207">
            <v>1425155</v>
          </cell>
          <cell r="N207">
            <v>1338274</v>
          </cell>
          <cell r="O207">
            <v>0.67202671487395804</v>
          </cell>
          <cell r="P207">
            <v>23294</v>
          </cell>
          <cell r="Q207">
            <v>11.697298383047102</v>
          </cell>
        </row>
        <row r="208">
          <cell r="B208" t="str">
            <v>96-97</v>
          </cell>
          <cell r="C208">
            <v>420</v>
          </cell>
          <cell r="D208">
            <v>2500</v>
          </cell>
          <cell r="E208">
            <v>2363</v>
          </cell>
          <cell r="F208">
            <v>94.52</v>
          </cell>
          <cell r="G208">
            <v>79.2</v>
          </cell>
          <cell r="H208">
            <v>64.225918677973468</v>
          </cell>
          <cell r="I208">
            <v>227.8</v>
          </cell>
          <cell r="J208">
            <v>9.6402877697841731</v>
          </cell>
          <cell r="K208">
            <v>420</v>
          </cell>
          <cell r="L208">
            <v>140663</v>
          </cell>
          <cell r="M208">
            <v>1583093</v>
          </cell>
          <cell r="N208">
            <v>1606855</v>
          </cell>
          <cell r="O208">
            <v>0.68000634786288616</v>
          </cell>
          <cell r="P208">
            <v>13542</v>
          </cell>
          <cell r="Q208">
            <v>5.7308506136267461</v>
          </cell>
        </row>
        <row r="209">
          <cell r="B209" t="str">
            <v>97-98</v>
          </cell>
          <cell r="C209">
            <v>420</v>
          </cell>
          <cell r="D209">
            <v>2450</v>
          </cell>
          <cell r="E209">
            <v>2249.6</v>
          </cell>
          <cell r="F209">
            <v>91.820408163265313</v>
          </cell>
          <cell r="G209">
            <v>71.7</v>
          </cell>
          <cell r="H209">
            <v>61.143726897151552</v>
          </cell>
          <cell r="I209">
            <v>240.256</v>
          </cell>
          <cell r="J209">
            <v>10.679943100995732</v>
          </cell>
          <cell r="K209">
            <v>428</v>
          </cell>
          <cell r="L209">
            <v>145240</v>
          </cell>
          <cell r="M209">
            <v>1590809</v>
          </cell>
          <cell r="N209">
            <v>1530284</v>
          </cell>
          <cell r="O209">
            <v>0.68024715504978661</v>
          </cell>
          <cell r="P209">
            <v>9014</v>
          </cell>
          <cell r="Q209">
            <v>4.0069345661450928</v>
          </cell>
        </row>
        <row r="210">
          <cell r="B210" t="str">
            <v>98-99</v>
          </cell>
          <cell r="C210">
            <v>420</v>
          </cell>
          <cell r="D210">
            <v>2600</v>
          </cell>
          <cell r="E210">
            <v>2518.15</v>
          </cell>
          <cell r="F210">
            <v>96.851923076923072</v>
          </cell>
          <cell r="G210">
            <v>80</v>
          </cell>
          <cell r="H210">
            <v>68.442868014785816</v>
          </cell>
          <cell r="I210">
            <v>252.1</v>
          </cell>
          <cell r="J210">
            <v>10.01131783253579</v>
          </cell>
          <cell r="K210">
            <v>422</v>
          </cell>
          <cell r="L210">
            <v>120443</v>
          </cell>
          <cell r="M210">
            <v>1750724</v>
          </cell>
          <cell r="N210">
            <v>1762685</v>
          </cell>
          <cell r="O210">
            <v>0.6999920576613784</v>
          </cell>
          <cell r="P210">
            <v>10321</v>
          </cell>
          <cell r="Q210">
            <v>4.0986438456803604</v>
          </cell>
        </row>
        <row r="211">
          <cell r="B211" t="str">
            <v>99-00</v>
          </cell>
          <cell r="C211">
            <v>420</v>
          </cell>
          <cell r="D211">
            <v>2750</v>
          </cell>
          <cell r="E211">
            <v>2308.1</v>
          </cell>
          <cell r="F211">
            <v>83.9</v>
          </cell>
          <cell r="G211">
            <v>76.099999999999994</v>
          </cell>
          <cell r="H211">
            <v>62.6</v>
          </cell>
          <cell r="I211">
            <v>235.9</v>
          </cell>
          <cell r="J211">
            <v>10.220527706771804</v>
          </cell>
          <cell r="K211">
            <v>410</v>
          </cell>
          <cell r="L211" t="str">
            <v/>
          </cell>
          <cell r="M211">
            <v>5821951</v>
          </cell>
          <cell r="N211">
            <v>1629408</v>
          </cell>
          <cell r="O211">
            <v>0.70595208179888225</v>
          </cell>
          <cell r="P211">
            <v>6311</v>
          </cell>
          <cell r="Q211">
            <v>2.7342836098955852</v>
          </cell>
        </row>
        <row r="212">
          <cell r="B212" t="str">
            <v>00-01</v>
          </cell>
          <cell r="C212">
            <v>420</v>
          </cell>
          <cell r="D212">
            <v>2650</v>
          </cell>
          <cell r="E212">
            <v>2063.33</v>
          </cell>
          <cell r="F212">
            <v>77.89</v>
          </cell>
          <cell r="G212">
            <v>77.25</v>
          </cell>
          <cell r="H212">
            <v>56.08</v>
          </cell>
          <cell r="I212">
            <v>215.97</v>
          </cell>
          <cell r="J212">
            <v>10.46706052836919</v>
          </cell>
          <cell r="K212">
            <v>420</v>
          </cell>
          <cell r="L212">
            <v>86958</v>
          </cell>
          <cell r="M212">
            <v>6219252</v>
          </cell>
          <cell r="N212">
            <v>1511420</v>
          </cell>
          <cell r="O212">
            <v>0.73251491520987921</v>
          </cell>
          <cell r="P212">
            <v>13144</v>
          </cell>
          <cell r="Q212">
            <v>6.3702849277624036</v>
          </cell>
        </row>
        <row r="213">
          <cell r="A213" t="str">
            <v>Average last 5 years</v>
          </cell>
          <cell r="B213">
            <v>0</v>
          </cell>
          <cell r="C213">
            <v>0</v>
          </cell>
          <cell r="D213">
            <v>2590</v>
          </cell>
          <cell r="E213">
            <v>2300.4360000000001</v>
          </cell>
          <cell r="F213">
            <v>88.996466248037677</v>
          </cell>
          <cell r="G213">
            <v>76.849999999999994</v>
          </cell>
          <cell r="H213">
            <v>62.49850271798217</v>
          </cell>
          <cell r="I213">
            <v>234.40520000000001</v>
          </cell>
          <cell r="J213">
            <v>10.203827387691337</v>
          </cell>
          <cell r="K213">
            <v>420</v>
          </cell>
          <cell r="L213">
            <v>98660.800000000003</v>
          </cell>
          <cell r="M213">
            <v>3393165.8</v>
          </cell>
          <cell r="N213">
            <v>1608130.4</v>
          </cell>
          <cell r="O213">
            <v>0.69974251151656253</v>
          </cell>
          <cell r="P213">
            <v>10466.4</v>
          </cell>
          <cell r="Q213">
            <v>4.5881995126220376</v>
          </cell>
        </row>
        <row r="214">
          <cell r="A214" t="str">
            <v>SANJAY GANDHI II</v>
          </cell>
          <cell r="B214" t="str">
            <v>99-00</v>
          </cell>
          <cell r="C214">
            <v>420</v>
          </cell>
          <cell r="D214">
            <v>1000</v>
          </cell>
          <cell r="E214">
            <v>1466.19</v>
          </cell>
          <cell r="F214">
            <v>146.619</v>
          </cell>
          <cell r="G214">
            <v>90.47</v>
          </cell>
          <cell r="H214">
            <v>85.84</v>
          </cell>
          <cell r="I214">
            <v>155.31</v>
          </cell>
          <cell r="J214">
            <v>10.592760829087634</v>
          </cell>
          <cell r="K214">
            <v>420</v>
          </cell>
          <cell r="L214" t="str">
            <v/>
          </cell>
          <cell r="M214" t="str">
            <v/>
          </cell>
          <cell r="N214">
            <v>1024588</v>
          </cell>
          <cell r="O214">
            <v>0.69880984047088035</v>
          </cell>
          <cell r="P214">
            <v>17216.427</v>
          </cell>
          <cell r="Q214">
            <v>11.742289198534978</v>
          </cell>
        </row>
        <row r="215">
          <cell r="B215" t="str">
            <v>00-01</v>
          </cell>
          <cell r="C215">
            <v>420</v>
          </cell>
          <cell r="D215">
            <v>2700</v>
          </cell>
          <cell r="E215">
            <v>2860.88</v>
          </cell>
          <cell r="F215">
            <v>105.84</v>
          </cell>
          <cell r="G215">
            <v>89.52</v>
          </cell>
          <cell r="H215">
            <v>77.760000000000005</v>
          </cell>
          <cell r="I215">
            <v>283.33999999999997</v>
          </cell>
          <cell r="J215">
            <v>9.9</v>
          </cell>
          <cell r="K215">
            <v>420</v>
          </cell>
          <cell r="L215">
            <v>0</v>
          </cell>
          <cell r="M215">
            <v>0</v>
          </cell>
          <cell r="N215">
            <v>2096666</v>
          </cell>
          <cell r="O215">
            <v>0.73299999999999998</v>
          </cell>
          <cell r="P215">
            <v>8182</v>
          </cell>
          <cell r="Q215">
            <v>2.86</v>
          </cell>
        </row>
        <row r="216">
          <cell r="A216" t="str">
            <v>Average last 2 years</v>
          </cell>
          <cell r="B216">
            <v>0</v>
          </cell>
          <cell r="C216">
            <v>0</v>
          </cell>
          <cell r="D216">
            <v>1850</v>
          </cell>
          <cell r="E216">
            <v>2163.5349999999999</v>
          </cell>
          <cell r="F216">
            <v>126.2295</v>
          </cell>
          <cell r="G216">
            <v>89.995000000000005</v>
          </cell>
          <cell r="H216">
            <v>81.800000000000011</v>
          </cell>
          <cell r="I216">
            <v>219.32499999999999</v>
          </cell>
          <cell r="J216">
            <v>10.246380414543818</v>
          </cell>
          <cell r="K216">
            <v>420</v>
          </cell>
          <cell r="L216">
            <v>0</v>
          </cell>
          <cell r="M216">
            <v>0</v>
          </cell>
          <cell r="N216">
            <v>1560627</v>
          </cell>
          <cell r="O216">
            <v>0.71590492023544017</v>
          </cell>
          <cell r="P216">
            <v>12699.2135</v>
          </cell>
          <cell r="Q216">
            <v>7.3011445992674888</v>
          </cell>
        </row>
        <row r="217">
          <cell r="A217" t="str">
            <v>SANJAY GANDHI</v>
          </cell>
          <cell r="B217" t="str">
            <v>93-94</v>
          </cell>
          <cell r="C217">
            <v>210</v>
          </cell>
          <cell r="D217">
            <v>1500</v>
          </cell>
          <cell r="E217">
            <v>213.536</v>
          </cell>
          <cell r="F217">
            <v>14.235733333333332</v>
          </cell>
          <cell r="G217">
            <v>51.811609848484849</v>
          </cell>
          <cell r="H217">
            <v>11.607740813220266</v>
          </cell>
          <cell r="I217">
            <v>26.419</v>
          </cell>
          <cell r="J217">
            <v>12.372152704930317</v>
          </cell>
          <cell r="K217">
            <v>210</v>
          </cell>
          <cell r="L217">
            <v>27246</v>
          </cell>
          <cell r="M217">
            <v>163172</v>
          </cell>
          <cell r="N217">
            <v>147992.79999999999</v>
          </cell>
          <cell r="O217">
            <v>0.69305784504720513</v>
          </cell>
          <cell r="P217">
            <v>9704.1849999999995</v>
          </cell>
          <cell r="Q217">
            <v>45.445194252959688</v>
          </cell>
        </row>
        <row r="218">
          <cell r="B218" t="str">
            <v>94-95</v>
          </cell>
          <cell r="C218">
            <v>420</v>
          </cell>
          <cell r="D218">
            <v>1500</v>
          </cell>
          <cell r="E218">
            <v>1199</v>
          </cell>
          <cell r="F218">
            <v>79.933333333333337</v>
          </cell>
          <cell r="G218">
            <v>72.66</v>
          </cell>
          <cell r="H218">
            <v>35.287909758778738</v>
          </cell>
          <cell r="I218">
            <v>140.80000000000001</v>
          </cell>
          <cell r="J218">
            <v>11.743119266055047</v>
          </cell>
          <cell r="K218">
            <v>420</v>
          </cell>
          <cell r="L218">
            <v>42526</v>
          </cell>
          <cell r="M218">
            <v>900647</v>
          </cell>
          <cell r="N218">
            <v>920961</v>
          </cell>
          <cell r="O218">
            <v>0.76810758965804837</v>
          </cell>
          <cell r="P218">
            <v>34256</v>
          </cell>
          <cell r="Q218">
            <v>28.57047539616347</v>
          </cell>
        </row>
        <row r="219">
          <cell r="B219" t="str">
            <v>95-96</v>
          </cell>
          <cell r="C219">
            <v>420</v>
          </cell>
          <cell r="D219">
            <v>2420</v>
          </cell>
          <cell r="E219">
            <v>1991.4</v>
          </cell>
          <cell r="F219">
            <v>82.289256198347104</v>
          </cell>
          <cell r="G219">
            <v>74</v>
          </cell>
          <cell r="H219">
            <v>53.978011969815249</v>
          </cell>
          <cell r="I219">
            <v>202.1</v>
          </cell>
          <cell r="J219">
            <v>10.148639148337852</v>
          </cell>
          <cell r="K219">
            <v>420</v>
          </cell>
          <cell r="L219">
            <v>14598</v>
          </cell>
          <cell r="M219">
            <v>1425155</v>
          </cell>
          <cell r="N219">
            <v>1338274</v>
          </cell>
          <cell r="O219">
            <v>0.67202671487395804</v>
          </cell>
          <cell r="P219">
            <v>23294</v>
          </cell>
          <cell r="Q219">
            <v>11.697298383047102</v>
          </cell>
        </row>
        <row r="220">
          <cell r="B220" t="str">
            <v>96-97</v>
          </cell>
          <cell r="C220">
            <v>420</v>
          </cell>
          <cell r="D220">
            <v>2500</v>
          </cell>
          <cell r="E220">
            <v>2363</v>
          </cell>
          <cell r="F220">
            <v>94.52</v>
          </cell>
          <cell r="G220">
            <v>79.2</v>
          </cell>
          <cell r="H220">
            <v>64.225918677973468</v>
          </cell>
          <cell r="I220">
            <v>227.8</v>
          </cell>
          <cell r="J220">
            <v>9.6402877697841731</v>
          </cell>
          <cell r="K220">
            <v>420</v>
          </cell>
          <cell r="L220">
            <v>140663</v>
          </cell>
          <cell r="M220">
            <v>1583093</v>
          </cell>
          <cell r="N220">
            <v>1606855</v>
          </cell>
          <cell r="O220">
            <v>0.68000634786288616</v>
          </cell>
          <cell r="P220">
            <v>13542</v>
          </cell>
          <cell r="Q220">
            <v>5.7308506136267461</v>
          </cell>
        </row>
        <row r="221">
          <cell r="B221" t="str">
            <v>97-98</v>
          </cell>
          <cell r="C221">
            <v>420</v>
          </cell>
          <cell r="D221">
            <v>2450</v>
          </cell>
          <cell r="E221">
            <v>2249.6</v>
          </cell>
          <cell r="F221">
            <v>91.820408163265313</v>
          </cell>
          <cell r="G221">
            <v>71.7</v>
          </cell>
          <cell r="H221">
            <v>61.143726897151552</v>
          </cell>
          <cell r="I221">
            <v>240.256</v>
          </cell>
          <cell r="J221">
            <v>10.679943100995732</v>
          </cell>
          <cell r="K221">
            <v>428</v>
          </cell>
          <cell r="L221">
            <v>145240</v>
          </cell>
          <cell r="M221">
            <v>1590809</v>
          </cell>
          <cell r="N221">
            <v>1530284</v>
          </cell>
          <cell r="O221">
            <v>0.68024715504978661</v>
          </cell>
          <cell r="P221">
            <v>9014</v>
          </cell>
          <cell r="Q221">
            <v>4.0069345661450928</v>
          </cell>
        </row>
        <row r="222">
          <cell r="B222" t="str">
            <v>98-99</v>
          </cell>
          <cell r="C222">
            <v>420</v>
          </cell>
          <cell r="D222">
            <v>2600</v>
          </cell>
          <cell r="E222">
            <v>2518.15</v>
          </cell>
          <cell r="F222">
            <v>96.851923076923072</v>
          </cell>
          <cell r="G222">
            <v>80</v>
          </cell>
          <cell r="H222">
            <v>68.442868014785816</v>
          </cell>
          <cell r="I222">
            <v>252.1</v>
          </cell>
          <cell r="J222">
            <v>10.01131783253579</v>
          </cell>
          <cell r="K222">
            <v>422</v>
          </cell>
          <cell r="L222">
            <v>120443</v>
          </cell>
          <cell r="M222">
            <v>1750724</v>
          </cell>
          <cell r="N222">
            <v>1762685</v>
          </cell>
          <cell r="O222">
            <v>0.6999920576613784</v>
          </cell>
          <cell r="P222">
            <v>10321</v>
          </cell>
          <cell r="Q222">
            <v>4.0986438456803604</v>
          </cell>
        </row>
        <row r="223">
          <cell r="B223" t="str">
            <v>99-00</v>
          </cell>
          <cell r="C223">
            <v>840</v>
          </cell>
          <cell r="D223">
            <v>3750</v>
          </cell>
          <cell r="E223">
            <v>3774.29</v>
          </cell>
          <cell r="F223">
            <v>230.51900000000001</v>
          </cell>
          <cell r="G223">
            <v>166.57</v>
          </cell>
          <cell r="H223">
            <v>148.44</v>
          </cell>
          <cell r="I223">
            <v>391.21000000000004</v>
          </cell>
          <cell r="J223">
            <v>20.813288535859439</v>
          </cell>
          <cell r="K223">
            <v>830</v>
          </cell>
          <cell r="L223">
            <v>171738.57</v>
          </cell>
          <cell r="M223">
            <v>2540597.02</v>
          </cell>
          <cell r="N223">
            <v>2180367</v>
          </cell>
          <cell r="O223">
            <v>1.4047619222697625</v>
          </cell>
          <cell r="P223">
            <v>23527.427</v>
          </cell>
          <cell r="Q223">
            <v>14.476572808430564</v>
          </cell>
        </row>
        <row r="224">
          <cell r="B224" t="str">
            <v>00-01</v>
          </cell>
          <cell r="C224">
            <v>840</v>
          </cell>
          <cell r="D224">
            <v>5350</v>
          </cell>
          <cell r="E224">
            <v>4924.21</v>
          </cell>
          <cell r="F224">
            <v>92.01</v>
          </cell>
          <cell r="G224">
            <v>83.39</v>
          </cell>
          <cell r="H224">
            <v>66.92</v>
          </cell>
          <cell r="I224">
            <v>499.31</v>
          </cell>
          <cell r="J224">
            <v>10.14</v>
          </cell>
          <cell r="K224">
            <v>820</v>
          </cell>
          <cell r="L224">
            <v>58349</v>
          </cell>
          <cell r="M224">
            <v>3800562</v>
          </cell>
          <cell r="N224">
            <v>2979105</v>
          </cell>
          <cell r="O224">
            <v>0.73</v>
          </cell>
          <cell r="P224">
            <v>21325</v>
          </cell>
          <cell r="Q224">
            <v>4.33</v>
          </cell>
        </row>
        <row r="225">
          <cell r="A225" t="str">
            <v>Average last 5 years</v>
          </cell>
          <cell r="B225">
            <v>0</v>
          </cell>
          <cell r="C225">
            <v>0</v>
          </cell>
          <cell r="D225">
            <v>3330</v>
          </cell>
          <cell r="E225">
            <v>3165.85</v>
          </cell>
          <cell r="F225">
            <v>121.14426624803768</v>
          </cell>
          <cell r="G225">
            <v>96.171999999999997</v>
          </cell>
          <cell r="H225">
            <v>81.834502717982176</v>
          </cell>
          <cell r="I225">
            <v>322.1352</v>
          </cell>
          <cell r="J225">
            <v>12.256967447835027</v>
          </cell>
          <cell r="K225">
            <v>584</v>
          </cell>
          <cell r="L225">
            <v>127286.71400000001</v>
          </cell>
          <cell r="M225">
            <v>2253157.0039999997</v>
          </cell>
          <cell r="N225">
            <v>2011859.2</v>
          </cell>
          <cell r="O225">
            <v>0.83900149656876266</v>
          </cell>
          <cell r="P225">
            <v>15545.885399999999</v>
          </cell>
          <cell r="Q225">
            <v>6.5286003667765531</v>
          </cell>
        </row>
        <row r="226">
          <cell r="A226" t="str">
            <v xml:space="preserve"> * SANJAY GHANDHI : CONSIDERING SGTPS # 1 W.E.F 01.04.93  &amp;  SGTPS # 2 W.E.F; 26.05.94 .# 3 WE.F; 01.09.99</v>
          </cell>
        </row>
        <row r="227">
          <cell r="A227" t="str">
            <v>CONSIDERING SGTPS # 1 W.E.F; 01.01.95    P.L.F. FOR 94-95 = 66.0</v>
          </cell>
          <cell r="B227">
            <v>0</v>
          </cell>
          <cell r="C227">
            <v>0</v>
          </cell>
          <cell r="D227">
            <v>0</v>
          </cell>
          <cell r="E227">
            <v>0</v>
          </cell>
          <cell r="F227">
            <v>0</v>
          </cell>
          <cell r="G227" t="str">
            <v>&amp; Unit #2 w.e.f. 01.04.95 for P.L.F.</v>
          </cell>
        </row>
        <row r="228">
          <cell r="A228" t="str">
            <v>STATE  LOAD  DESPATCH  CENTRE  M.P.E.B.  JABALPUR</v>
          </cell>
        </row>
        <row r="229">
          <cell r="A229" t="str">
            <v>THERMAL</v>
          </cell>
        </row>
        <row r="230">
          <cell r="A230" t="str">
            <v>STATION NAME</v>
          </cell>
          <cell r="B230" t="str">
            <v>YEAR</v>
          </cell>
          <cell r="C230" t="str">
            <v>CAPACITY</v>
          </cell>
          <cell r="D230" t="str">
            <v>TARGET</v>
          </cell>
          <cell r="E230" t="str">
            <v>ACTUAL GENE.</v>
          </cell>
          <cell r="F230" t="str">
            <v>ACHIEVE-MENT</v>
          </cell>
          <cell r="G230" t="str">
            <v>AVAIL-ABILITY</v>
          </cell>
          <cell r="H230" t="str">
            <v>P.L.F.</v>
          </cell>
          <cell r="I230" t="str">
            <v>AUXILIARY CONSUMPTION</v>
          </cell>
          <cell r="J230">
            <v>0</v>
          </cell>
          <cell r="K230" t="str">
            <v>MAXIMUM DEMAND</v>
          </cell>
          <cell r="L230" t="str">
            <v>COAL IN MT</v>
          </cell>
          <cell r="M230">
            <v>0</v>
          </cell>
          <cell r="N230" t="str">
            <v>COAL CONSUMED</v>
          </cell>
          <cell r="O230">
            <v>0</v>
          </cell>
          <cell r="P230" t="str">
            <v>FUEL OIL CONSUMPTION</v>
          </cell>
        </row>
        <row r="231">
          <cell r="C231" t="str">
            <v>MW</v>
          </cell>
          <cell r="D231" t="str">
            <v>MKwh</v>
          </cell>
          <cell r="E231" t="str">
            <v>MKwh</v>
          </cell>
          <cell r="F231" t="str">
            <v>%</v>
          </cell>
          <cell r="G231" t="str">
            <v>%</v>
          </cell>
          <cell r="H231" t="str">
            <v>%</v>
          </cell>
          <cell r="I231" t="str">
            <v>MKwh</v>
          </cell>
          <cell r="J231" t="str">
            <v>%</v>
          </cell>
          <cell r="K231" t="str">
            <v>MW</v>
          </cell>
          <cell r="L231" t="str">
            <v>OP.STOCK</v>
          </cell>
          <cell r="M231" t="str">
            <v>RECIEPT</v>
          </cell>
          <cell r="N231" t="str">
            <v>MT</v>
          </cell>
          <cell r="O231" t="str">
            <v>Kg/kWH</v>
          </cell>
          <cell r="P231" t="str">
            <v>KL</v>
          </cell>
          <cell r="Q231" t="str">
            <v>ml/KWH</v>
          </cell>
        </row>
        <row r="232">
          <cell r="A232" t="str">
            <v>THERMAL</v>
          </cell>
          <cell r="B232" t="str">
            <v>88-89</v>
          </cell>
          <cell r="C232">
            <v>2812.5</v>
          </cell>
          <cell r="D232">
            <v>13000</v>
          </cell>
          <cell r="E232">
            <v>12191.210000000001</v>
          </cell>
          <cell r="F232">
            <v>93.77853846153846</v>
          </cell>
          <cell r="G232">
            <v>68.689582222222228</v>
          </cell>
          <cell r="H232">
            <v>50.05</v>
          </cell>
          <cell r="I232">
            <v>0</v>
          </cell>
          <cell r="J232">
            <v>0</v>
          </cell>
          <cell r="K232">
            <v>2080</v>
          </cell>
          <cell r="L232">
            <v>0</v>
          </cell>
          <cell r="M232">
            <v>0</v>
          </cell>
          <cell r="N232">
            <v>9903110</v>
          </cell>
          <cell r="O232">
            <v>0.81231559459643454</v>
          </cell>
          <cell r="P232">
            <v>153018</v>
          </cell>
          <cell r="Q232">
            <v>12.551502270898458</v>
          </cell>
        </row>
        <row r="233">
          <cell r="B233" t="str">
            <v>89-90</v>
          </cell>
          <cell r="C233">
            <v>2812.5</v>
          </cell>
          <cell r="D233">
            <v>13000</v>
          </cell>
          <cell r="E233">
            <v>12464.71</v>
          </cell>
          <cell r="F233">
            <v>95.882384615384609</v>
          </cell>
          <cell r="G233">
            <v>71.313822222222228</v>
          </cell>
          <cell r="H233">
            <v>50.592430238457638</v>
          </cell>
          <cell r="I233">
            <v>1225</v>
          </cell>
          <cell r="J233">
            <v>9.827745691636629</v>
          </cell>
          <cell r="K233">
            <v>2080</v>
          </cell>
          <cell r="L233">
            <v>0</v>
          </cell>
          <cell r="M233">
            <v>9887181</v>
          </cell>
          <cell r="N233">
            <v>9880489</v>
          </cell>
          <cell r="O233">
            <v>0.79267700572255595</v>
          </cell>
          <cell r="P233">
            <v>222061</v>
          </cell>
          <cell r="Q233">
            <v>17.815175804330789</v>
          </cell>
        </row>
        <row r="234">
          <cell r="B234" t="str">
            <v>90-91</v>
          </cell>
          <cell r="C234">
            <v>2682.5</v>
          </cell>
          <cell r="D234">
            <v>13750</v>
          </cell>
          <cell r="E234">
            <v>12376.880000000001</v>
          </cell>
          <cell r="F234">
            <v>90.013672727272734</v>
          </cell>
          <cell r="G234">
            <v>71.034529356943153</v>
          </cell>
          <cell r="H234">
            <v>52.670488154663872</v>
          </cell>
          <cell r="I234">
            <v>1314.15</v>
          </cell>
          <cell r="J234">
            <v>10.61778089470044</v>
          </cell>
          <cell r="K234">
            <v>2176</v>
          </cell>
          <cell r="L234">
            <v>0</v>
          </cell>
          <cell r="M234">
            <v>9549897</v>
          </cell>
          <cell r="N234">
            <v>9845919</v>
          </cell>
          <cell r="O234">
            <v>0.79550896510267521</v>
          </cell>
          <cell r="P234">
            <v>180521</v>
          </cell>
          <cell r="Q234">
            <v>14.585339762524965</v>
          </cell>
        </row>
        <row r="235">
          <cell r="B235" t="str">
            <v>91-92</v>
          </cell>
          <cell r="C235">
            <v>2682.5</v>
          </cell>
          <cell r="D235">
            <v>13440</v>
          </cell>
          <cell r="E235">
            <v>11579.91</v>
          </cell>
          <cell r="F235">
            <v>86.160044642857144</v>
          </cell>
          <cell r="G235">
            <v>66.919506057781931</v>
          </cell>
          <cell r="H235">
            <v>49.144296925529261</v>
          </cell>
          <cell r="I235">
            <v>1235.07</v>
          </cell>
          <cell r="J235">
            <v>10.665626934924365</v>
          </cell>
          <cell r="K235">
            <v>1930</v>
          </cell>
          <cell r="L235">
            <v>0</v>
          </cell>
          <cell r="M235">
            <v>9509426</v>
          </cell>
          <cell r="N235">
            <v>9628339</v>
          </cell>
          <cell r="O235">
            <v>0.83146924285249191</v>
          </cell>
          <cell r="P235">
            <v>147302</v>
          </cell>
          <cell r="Q235">
            <v>12.720478829282785</v>
          </cell>
        </row>
        <row r="236">
          <cell r="B236" t="str">
            <v>92-93</v>
          </cell>
          <cell r="C236">
            <v>2682.5</v>
          </cell>
          <cell r="D236">
            <v>13240</v>
          </cell>
          <cell r="E236">
            <v>12363.220000000001</v>
          </cell>
          <cell r="F236">
            <v>93.377794561933541</v>
          </cell>
          <cell r="G236">
            <v>71.4544734389562</v>
          </cell>
          <cell r="H236">
            <v>52.612357279338859</v>
          </cell>
          <cell r="I236">
            <v>1288.08</v>
          </cell>
          <cell r="J236">
            <v>10.418644980838325</v>
          </cell>
          <cell r="K236">
            <v>2304</v>
          </cell>
          <cell r="L236">
            <v>0</v>
          </cell>
          <cell r="M236">
            <v>10240661</v>
          </cell>
          <cell r="N236">
            <v>10365511</v>
          </cell>
          <cell r="O236">
            <v>0.8384151539809207</v>
          </cell>
          <cell r="P236">
            <v>178366</v>
          </cell>
          <cell r="Q236">
            <v>14.427147620118381</v>
          </cell>
        </row>
        <row r="237">
          <cell r="B237" t="str">
            <v>93-94</v>
          </cell>
          <cell r="C237">
            <v>2882.5</v>
          </cell>
          <cell r="D237">
            <v>14885</v>
          </cell>
          <cell r="E237">
            <v>13331.489799999999</v>
          </cell>
          <cell r="F237">
            <v>89.563250251931478</v>
          </cell>
          <cell r="G237">
            <v>70.561553251088981</v>
          </cell>
          <cell r="H237">
            <v>52.796515740157702</v>
          </cell>
          <cell r="I237">
            <v>1393.0175370000002</v>
          </cell>
          <cell r="J237">
            <v>10.449076269030341</v>
          </cell>
          <cell r="K237">
            <v>2516</v>
          </cell>
          <cell r="L237" t="str">
            <v/>
          </cell>
          <cell r="M237">
            <v>10774979</v>
          </cell>
          <cell r="N237">
            <v>10889112.170000002</v>
          </cell>
          <cell r="O237">
            <v>0.81679634709693161</v>
          </cell>
          <cell r="P237">
            <v>145021.60399999999</v>
          </cell>
          <cell r="Q237">
            <v>10.878124363865171</v>
          </cell>
        </row>
        <row r="238">
          <cell r="B238" t="str">
            <v>94-95</v>
          </cell>
          <cell r="C238">
            <v>3092.5</v>
          </cell>
          <cell r="D238">
            <v>14850</v>
          </cell>
          <cell r="E238">
            <v>14781.1</v>
          </cell>
          <cell r="F238">
            <v>99.536026936026943</v>
          </cell>
          <cell r="G238">
            <v>74.786483427647539</v>
          </cell>
          <cell r="H238">
            <v>54.56233411959262</v>
          </cell>
          <cell r="I238">
            <v>1558.8</v>
          </cell>
          <cell r="J238">
            <v>10.545899831541631</v>
          </cell>
          <cell r="K238">
            <v>2860</v>
          </cell>
          <cell r="L238" t="str">
            <v/>
          </cell>
          <cell r="M238">
            <v>12293369</v>
          </cell>
          <cell r="N238">
            <v>12127995</v>
          </cell>
          <cell r="O238">
            <v>0.82050693114856132</v>
          </cell>
          <cell r="P238">
            <v>185245</v>
          </cell>
          <cell r="Q238">
            <v>12.53255846993796</v>
          </cell>
        </row>
        <row r="239">
          <cell r="B239" t="str">
            <v>95-96</v>
          </cell>
          <cell r="C239">
            <v>3092.5</v>
          </cell>
          <cell r="D239">
            <v>16620</v>
          </cell>
          <cell r="E239">
            <v>16071.3</v>
          </cell>
          <cell r="F239">
            <v>96.698555956678703</v>
          </cell>
          <cell r="G239">
            <v>75.344624090541629</v>
          </cell>
          <cell r="H239">
            <v>59.324924419441643</v>
          </cell>
          <cell r="I239">
            <v>1648.2999999999997</v>
          </cell>
          <cell r="J239">
            <v>10.256170938256394</v>
          </cell>
          <cell r="K239">
            <v>2888</v>
          </cell>
          <cell r="L239" t="str">
            <v/>
          </cell>
          <cell r="M239">
            <v>12728814</v>
          </cell>
          <cell r="N239">
            <v>13030027</v>
          </cell>
          <cell r="O239">
            <v>0.81076372166532884</v>
          </cell>
          <cell r="P239">
            <v>124103</v>
          </cell>
          <cell r="Q239">
            <v>7.7220262206542101</v>
          </cell>
        </row>
        <row r="240">
          <cell r="B240" t="str">
            <v>96-97</v>
          </cell>
          <cell r="C240">
            <v>3092.5</v>
          </cell>
          <cell r="D240">
            <v>16950</v>
          </cell>
          <cell r="E240">
            <v>16867.099999999999</v>
          </cell>
          <cell r="F240">
            <v>99.51091445427727</v>
          </cell>
          <cell r="G240">
            <v>74.891188358932908</v>
          </cell>
          <cell r="H240">
            <v>62.262507244290383</v>
          </cell>
          <cell r="I240">
            <v>1650.6000000000001</v>
          </cell>
          <cell r="J240">
            <v>9.7859145911271064</v>
          </cell>
          <cell r="K240">
            <v>2756</v>
          </cell>
          <cell r="L240" t="str">
            <v/>
          </cell>
          <cell r="M240">
            <v>13634273</v>
          </cell>
          <cell r="N240">
            <v>13482299</v>
          </cell>
          <cell r="O240">
            <v>0.7993252544895092</v>
          </cell>
          <cell r="P240">
            <v>86830</v>
          </cell>
          <cell r="Q240">
            <v>5.1478914573341008</v>
          </cell>
        </row>
        <row r="241">
          <cell r="B241" t="str">
            <v>97-98</v>
          </cell>
          <cell r="C241">
            <v>3092.5</v>
          </cell>
          <cell r="D241">
            <v>17200</v>
          </cell>
          <cell r="E241">
            <v>17966.71</v>
          </cell>
          <cell r="F241">
            <v>104.45761627906977</v>
          </cell>
          <cell r="G241">
            <v>76.25933710590138</v>
          </cell>
          <cell r="H241">
            <v>66.321561592156598</v>
          </cell>
          <cell r="I241">
            <v>1765.9490000000001</v>
          </cell>
          <cell r="J241">
            <v>9.8290059782787171</v>
          </cell>
          <cell r="K241">
            <v>2920</v>
          </cell>
          <cell r="L241" t="str">
            <v/>
          </cell>
          <cell r="M241">
            <v>14706104</v>
          </cell>
          <cell r="N241">
            <v>14265230</v>
          </cell>
          <cell r="O241">
            <v>0.79398120190062627</v>
          </cell>
          <cell r="P241">
            <v>66354</v>
          </cell>
          <cell r="Q241">
            <v>3.6931636342992125</v>
          </cell>
        </row>
        <row r="242">
          <cell r="B242" t="str">
            <v>98-99</v>
          </cell>
          <cell r="C242">
            <v>3092.5</v>
          </cell>
          <cell r="D242">
            <v>17500</v>
          </cell>
          <cell r="E242">
            <v>18471.390000000003</v>
          </cell>
          <cell r="F242">
            <v>105.55080000000001</v>
          </cell>
          <cell r="G242">
            <v>76.04373484236055</v>
          </cell>
          <cell r="H242">
            <v>68.184516229056172</v>
          </cell>
          <cell r="I242">
            <v>1784</v>
          </cell>
          <cell r="J242">
            <v>9.6581794873044196</v>
          </cell>
          <cell r="K242">
            <v>2886</v>
          </cell>
          <cell r="L242" t="str">
            <v/>
          </cell>
          <cell r="M242">
            <v>13851114</v>
          </cell>
          <cell r="N242">
            <v>14547769</v>
          </cell>
          <cell r="O242">
            <v>0.78758387971885158</v>
          </cell>
          <cell r="P242">
            <v>51346</v>
          </cell>
          <cell r="Q242">
            <v>2.7797583181341521</v>
          </cell>
        </row>
        <row r="243">
          <cell r="B243" t="str">
            <v>99-00</v>
          </cell>
          <cell r="C243">
            <v>3512.5</v>
          </cell>
          <cell r="D243">
            <v>19000</v>
          </cell>
          <cell r="E243">
            <v>20146.400000000001</v>
          </cell>
          <cell r="F243">
            <v>106</v>
          </cell>
          <cell r="G243">
            <v>79.099999999999994</v>
          </cell>
          <cell r="H243">
            <v>69.400000000000006</v>
          </cell>
          <cell r="I243">
            <v>1952.8</v>
          </cell>
          <cell r="J243">
            <v>9.6930468967160373</v>
          </cell>
          <cell r="K243">
            <v>3169</v>
          </cell>
          <cell r="L243">
            <v>0</v>
          </cell>
          <cell r="M243">
            <v>15499659</v>
          </cell>
          <cell r="N243">
            <v>15648859</v>
          </cell>
          <cell r="O243">
            <v>0.77675708811499822</v>
          </cell>
          <cell r="P243">
            <v>58343</v>
          </cell>
          <cell r="Q243">
            <v>2.29</v>
          </cell>
        </row>
        <row r="244">
          <cell r="B244" t="str">
            <v>00-01</v>
          </cell>
          <cell r="C244">
            <v>3512.5</v>
          </cell>
          <cell r="D244">
            <v>21850</v>
          </cell>
          <cell r="E244">
            <v>20415.89</v>
          </cell>
          <cell r="F244">
            <v>93.22</v>
          </cell>
          <cell r="G244">
            <v>77.67</v>
          </cell>
          <cell r="H244">
            <v>66.349999999999994</v>
          </cell>
          <cell r="I244">
            <v>1982.06</v>
          </cell>
          <cell r="J244">
            <v>9.7100000000000009</v>
          </cell>
          <cell r="K244">
            <v>3013</v>
          </cell>
          <cell r="L244">
            <v>0</v>
          </cell>
          <cell r="M244">
            <v>15975901</v>
          </cell>
          <cell r="N244">
            <v>16020288</v>
          </cell>
          <cell r="O244">
            <v>0.78469701786206725</v>
          </cell>
          <cell r="P244">
            <v>65679</v>
          </cell>
          <cell r="Q244">
            <v>3.22</v>
          </cell>
        </row>
        <row r="245">
          <cell r="A245" t="str">
            <v>Average last 5 years</v>
          </cell>
          <cell r="B245">
            <v>0</v>
          </cell>
          <cell r="C245">
            <v>0</v>
          </cell>
          <cell r="D245">
            <v>18500</v>
          </cell>
          <cell r="E245">
            <v>18773.498</v>
          </cell>
          <cell r="F245">
            <v>101.74786614666941</v>
          </cell>
          <cell r="G245">
            <v>76.792852061438964</v>
          </cell>
          <cell r="H245">
            <v>66.503717013100641</v>
          </cell>
          <cell r="I245">
            <v>1827.0817999999999</v>
          </cell>
          <cell r="J245">
            <v>9.7352293906852569</v>
          </cell>
          <cell r="K245">
            <v>2948.8</v>
          </cell>
          <cell r="L245">
            <v>0</v>
          </cell>
          <cell r="M245">
            <v>14733410.199999999</v>
          </cell>
          <cell r="N245">
            <v>14792889</v>
          </cell>
          <cell r="O245">
            <v>0.78846888841721063</v>
          </cell>
          <cell r="P245">
            <v>65710.399999999994</v>
          </cell>
          <cell r="Q245">
            <v>3.4261626819534925</v>
          </cell>
        </row>
        <row r="246">
          <cell r="A246" t="str">
            <v>Korba - I : Retired from 17.06.89</v>
          </cell>
        </row>
        <row r="247">
          <cell r="A247" t="str">
            <v>Korba - II : All units Derated  to 40 MW each   from 01.01.90</v>
          </cell>
        </row>
        <row r="248">
          <cell r="A248" t="str">
            <v>Amarkantak - I : Unit no. 2 derated to 20 MW  from 01.03.93</v>
          </cell>
        </row>
        <row r="249">
          <cell r="A249" t="str">
            <v>M.P. THERMAL</v>
          </cell>
          <cell r="B249" t="str">
            <v>88-89</v>
          </cell>
          <cell r="C249">
            <v>2687.5</v>
          </cell>
          <cell r="D249">
            <v>12340</v>
          </cell>
          <cell r="E249">
            <v>11458.298000000001</v>
          </cell>
          <cell r="F249">
            <v>92.854927066450571</v>
          </cell>
          <cell r="G249" t="str">
            <v/>
          </cell>
          <cell r="H249">
            <v>48.670693426781355</v>
          </cell>
          <cell r="I249">
            <v>0</v>
          </cell>
          <cell r="J249">
            <v>0</v>
          </cell>
          <cell r="K249" t="str">
            <v/>
          </cell>
          <cell r="L249">
            <v>0</v>
          </cell>
          <cell r="M249">
            <v>0</v>
          </cell>
          <cell r="N249">
            <v>9295662.4000000004</v>
          </cell>
          <cell r="O249">
            <v>0.81126031108634111</v>
          </cell>
          <cell r="P249">
            <v>142896.79999999999</v>
          </cell>
          <cell r="Q249">
            <v>12.471031910672945</v>
          </cell>
        </row>
        <row r="250">
          <cell r="B250" t="str">
            <v>89-90</v>
          </cell>
          <cell r="C250">
            <v>2687.5</v>
          </cell>
          <cell r="D250">
            <v>12370</v>
          </cell>
          <cell r="E250">
            <v>11772.71</v>
          </cell>
          <cell r="F250">
            <v>95.171463217461607</v>
          </cell>
          <cell r="G250" t="str">
            <v/>
          </cell>
          <cell r="H250">
            <v>50.006201550387594</v>
          </cell>
          <cell r="I250">
            <v>1151.8</v>
          </cell>
          <cell r="J250">
            <v>9.7836436980100601</v>
          </cell>
          <cell r="K250" t="str">
            <v/>
          </cell>
          <cell r="L250">
            <v>0</v>
          </cell>
          <cell r="M250">
            <v>0</v>
          </cell>
          <cell r="N250">
            <v>9338119.8000000007</v>
          </cell>
          <cell r="O250">
            <v>0.7932005290200812</v>
          </cell>
          <cell r="P250">
            <v>205382.6</v>
          </cell>
          <cell r="Q250">
            <v>17.445651850763333</v>
          </cell>
        </row>
        <row r="251">
          <cell r="B251" t="str">
            <v>90-91</v>
          </cell>
          <cell r="C251">
            <v>2557.5</v>
          </cell>
          <cell r="D251">
            <v>13070</v>
          </cell>
          <cell r="E251">
            <v>11770.724</v>
          </cell>
          <cell r="F251">
            <v>90.059097169089512</v>
          </cell>
          <cell r="G251" t="str">
            <v/>
          </cell>
          <cell r="H251">
            <v>52.539196650553258</v>
          </cell>
          <cell r="I251">
            <v>1245.9940000000001</v>
          </cell>
          <cell r="J251">
            <v>10.585534075898815</v>
          </cell>
          <cell r="K251" t="str">
            <v/>
          </cell>
          <cell r="L251">
            <v>0</v>
          </cell>
          <cell r="M251">
            <v>0</v>
          </cell>
          <cell r="N251">
            <v>9339014.1999999993</v>
          </cell>
          <cell r="O251">
            <v>0.7934103458716727</v>
          </cell>
          <cell r="P251">
            <v>168809.8</v>
          </cell>
          <cell r="Q251">
            <v>14.341496750752119</v>
          </cell>
        </row>
        <row r="252">
          <cell r="B252" t="str">
            <v>91-92</v>
          </cell>
          <cell r="C252">
            <v>2557.5</v>
          </cell>
          <cell r="D252">
            <v>12760</v>
          </cell>
          <cell r="E252">
            <v>11025.722</v>
          </cell>
          <cell r="F252">
            <v>86.408479623824448</v>
          </cell>
          <cell r="G252" t="str">
            <v/>
          </cell>
          <cell r="H252">
            <v>49.07938008678358</v>
          </cell>
          <cell r="I252">
            <v>1175.4099999999999</v>
          </cell>
          <cell r="J252">
            <v>10.660617055282184</v>
          </cell>
          <cell r="K252" t="str">
            <v/>
          </cell>
          <cell r="L252">
            <v>0</v>
          </cell>
          <cell r="M252">
            <v>0</v>
          </cell>
          <cell r="N252">
            <v>9135691.4000000004</v>
          </cell>
          <cell r="O252">
            <v>0.82857987894126117</v>
          </cell>
          <cell r="P252">
            <v>137508.4</v>
          </cell>
          <cell r="Q252">
            <v>12.471600499268892</v>
          </cell>
        </row>
        <row r="253">
          <cell r="B253" t="str">
            <v>92-93</v>
          </cell>
          <cell r="C253">
            <v>2557.5</v>
          </cell>
          <cell r="D253">
            <v>12600</v>
          </cell>
          <cell r="E253">
            <v>11747.684000000001</v>
          </cell>
          <cell r="F253">
            <v>93.235587301587316</v>
          </cell>
          <cell r="G253" t="str">
            <v/>
          </cell>
          <cell r="H253">
            <v>52.453775764346368</v>
          </cell>
          <cell r="I253">
            <v>1224.9159999999999</v>
          </cell>
          <cell r="J253">
            <v>10.426872224346516</v>
          </cell>
          <cell r="K253" t="str">
            <v/>
          </cell>
          <cell r="L253">
            <v>0</v>
          </cell>
          <cell r="M253">
            <v>0</v>
          </cell>
          <cell r="N253">
            <v>9784266.5999999996</v>
          </cell>
          <cell r="O253">
            <v>0.83286770396616028</v>
          </cell>
          <cell r="P253">
            <v>167140</v>
          </cell>
          <cell r="Q253">
            <v>14.227485179206385</v>
          </cell>
        </row>
        <row r="254">
          <cell r="B254" t="str">
            <v>93-94</v>
          </cell>
          <cell r="C254">
            <v>2757.5</v>
          </cell>
          <cell r="D254">
            <v>14335</v>
          </cell>
          <cell r="E254">
            <v>12723.7418</v>
          </cell>
          <cell r="F254">
            <v>88.759970701081258</v>
          </cell>
          <cell r="G254" t="str">
            <v/>
          </cell>
          <cell r="H254">
            <v>52.67386910749844</v>
          </cell>
          <cell r="I254">
            <v>1327.0063370000003</v>
          </cell>
          <cell r="J254">
            <v>10.429371782756551</v>
          </cell>
          <cell r="K254" t="str">
            <v/>
          </cell>
          <cell r="L254">
            <v>0</v>
          </cell>
          <cell r="M254">
            <v>0</v>
          </cell>
          <cell r="N254">
            <v>10326945.770000001</v>
          </cell>
          <cell r="O254">
            <v>0.81162805189900999</v>
          </cell>
          <cell r="P254">
            <v>133056.89359999998</v>
          </cell>
          <cell r="Q254">
            <v>10.457371399976065</v>
          </cell>
        </row>
        <row r="255">
          <cell r="B255" t="str">
            <v>94-95</v>
          </cell>
          <cell r="C255">
            <v>2967.5</v>
          </cell>
          <cell r="D255">
            <v>14230</v>
          </cell>
          <cell r="E255">
            <v>14181.98</v>
          </cell>
          <cell r="F255">
            <v>99.662543921293036</v>
          </cell>
          <cell r="G255" t="str">
            <v/>
          </cell>
          <cell r="H255">
            <v>54.555938958196286</v>
          </cell>
          <cell r="I255">
            <v>1494.36</v>
          </cell>
          <cell r="J255">
            <v>10.537033615898485</v>
          </cell>
          <cell r="K255" t="str">
            <v/>
          </cell>
          <cell r="L255">
            <v>0</v>
          </cell>
          <cell r="M255">
            <v>0</v>
          </cell>
          <cell r="N255">
            <v>11574034.199999999</v>
          </cell>
          <cell r="O255">
            <v>0.81610848414678339</v>
          </cell>
          <cell r="P255">
            <v>177120.6</v>
          </cell>
          <cell r="Q255">
            <v>12.489130572740901</v>
          </cell>
        </row>
        <row r="256">
          <cell r="B256" t="str">
            <v>95-96</v>
          </cell>
          <cell r="C256">
            <v>2967.5</v>
          </cell>
          <cell r="D256">
            <v>16000</v>
          </cell>
          <cell r="E256">
            <v>15345.699999999999</v>
          </cell>
          <cell r="F256">
            <v>95.910624999999996</v>
          </cell>
          <cell r="G256" t="str">
            <v/>
          </cell>
          <cell r="H256">
            <v>58.871303112191427</v>
          </cell>
          <cell r="I256">
            <v>1579.0199999999998</v>
          </cell>
          <cell r="J256">
            <v>10.28965768912464</v>
          </cell>
          <cell r="K256" t="str">
            <v/>
          </cell>
          <cell r="L256">
            <v>0</v>
          </cell>
          <cell r="M256">
            <v>0</v>
          </cell>
          <cell r="N256">
            <v>12373859</v>
          </cell>
          <cell r="O256">
            <v>0.80634047322702784</v>
          </cell>
          <cell r="P256">
            <v>117168.6</v>
          </cell>
          <cell r="Q256">
            <v>7.6352724215904137</v>
          </cell>
        </row>
        <row r="257">
          <cell r="B257" t="str">
            <v>96-97</v>
          </cell>
          <cell r="C257">
            <v>2967.5</v>
          </cell>
          <cell r="D257">
            <v>16290</v>
          </cell>
          <cell r="E257">
            <v>16139.499999999998</v>
          </cell>
          <cell r="F257">
            <v>99.076120319214226</v>
          </cell>
          <cell r="G257" t="str">
            <v/>
          </cell>
          <cell r="H257">
            <v>62.086223278823468</v>
          </cell>
          <cell r="I257">
            <v>1583.0000000000002</v>
          </cell>
          <cell r="J257">
            <v>9.8082344558381642</v>
          </cell>
          <cell r="K257" t="str">
            <v/>
          </cell>
          <cell r="L257">
            <v>0</v>
          </cell>
          <cell r="M257">
            <v>0</v>
          </cell>
          <cell r="N257">
            <v>12828678.199999999</v>
          </cell>
          <cell r="O257">
            <v>0.79486218284333476</v>
          </cell>
          <cell r="P257">
            <v>81029.600000000006</v>
          </cell>
          <cell r="Q257">
            <v>5.0205768456271889</v>
          </cell>
        </row>
        <row r="258">
          <cell r="B258" t="str">
            <v>97-98</v>
          </cell>
          <cell r="C258">
            <v>2967.5</v>
          </cell>
          <cell r="D258">
            <v>16480</v>
          </cell>
          <cell r="E258">
            <v>17117.557999999997</v>
          </cell>
          <cell r="F258">
            <v>103.86867718446601</v>
          </cell>
          <cell r="G258" t="str">
            <v/>
          </cell>
          <cell r="H258">
            <v>65.848664950971894</v>
          </cell>
          <cell r="I258">
            <v>1689.0150000000001</v>
          </cell>
          <cell r="J258">
            <v>9.8671492744467422</v>
          </cell>
          <cell r="K258" t="str">
            <v/>
          </cell>
          <cell r="L258">
            <v>0</v>
          </cell>
          <cell r="M258">
            <v>0</v>
          </cell>
          <cell r="N258">
            <v>13509483.6</v>
          </cell>
          <cell r="O258">
            <v>0.78921792465958063</v>
          </cell>
          <cell r="P258">
            <v>62038.400000000001</v>
          </cell>
          <cell r="Q258">
            <v>3.6242552822078951</v>
          </cell>
        </row>
        <row r="259">
          <cell r="B259" t="str">
            <v>98-99</v>
          </cell>
          <cell r="C259">
            <v>2967.5</v>
          </cell>
          <cell r="D259">
            <v>16820</v>
          </cell>
          <cell r="E259">
            <v>17701.066000000003</v>
          </cell>
          <cell r="F259">
            <v>105.23820451843046</v>
          </cell>
          <cell r="G259" t="str">
            <v/>
          </cell>
          <cell r="H259">
            <v>68.093332256215561</v>
          </cell>
          <cell r="I259">
            <v>1713.68</v>
          </cell>
          <cell r="J259">
            <v>9.6812248482661989</v>
          </cell>
          <cell r="K259" t="str">
            <v/>
          </cell>
          <cell r="L259">
            <v>0</v>
          </cell>
          <cell r="M259">
            <v>0</v>
          </cell>
          <cell r="N259">
            <v>13872961</v>
          </cell>
          <cell r="O259">
            <v>0.78373590607480914</v>
          </cell>
          <cell r="P259">
            <v>47361.2</v>
          </cell>
          <cell r="Q259">
            <v>2.6756128698689667</v>
          </cell>
        </row>
        <row r="260">
          <cell r="B260" t="str">
            <v>99-00</v>
          </cell>
          <cell r="C260">
            <v>3387.5</v>
          </cell>
          <cell r="D260">
            <v>18240</v>
          </cell>
          <cell r="E260">
            <v>19305.5</v>
          </cell>
          <cell r="F260">
            <v>106.2</v>
          </cell>
          <cell r="G260">
            <v>0</v>
          </cell>
          <cell r="H260">
            <v>0</v>
          </cell>
          <cell r="I260">
            <v>1877.8</v>
          </cell>
          <cell r="J260">
            <v>9.7267618036310903</v>
          </cell>
          <cell r="K260">
            <v>0</v>
          </cell>
          <cell r="L260">
            <v>0</v>
          </cell>
          <cell r="M260">
            <v>0</v>
          </cell>
          <cell r="N260">
            <v>14983496.6</v>
          </cell>
        </row>
        <row r="261">
          <cell r="B261" t="str">
            <v>00-01</v>
          </cell>
          <cell r="C261">
            <v>3387.5</v>
          </cell>
          <cell r="D261">
            <v>21070</v>
          </cell>
          <cell r="E261">
            <v>19626.939999999999</v>
          </cell>
          <cell r="F261">
            <v>92.93</v>
          </cell>
          <cell r="G261">
            <v>0</v>
          </cell>
          <cell r="H261">
            <v>0</v>
          </cell>
          <cell r="I261">
            <v>1909.7</v>
          </cell>
          <cell r="J261">
            <v>9.7299935700623745</v>
          </cell>
          <cell r="K261">
            <v>0</v>
          </cell>
          <cell r="L261">
            <v>0</v>
          </cell>
          <cell r="M261">
            <v>0</v>
          </cell>
          <cell r="N261">
            <v>15354781.199999999</v>
          </cell>
        </row>
        <row r="262">
          <cell r="A262" t="str">
            <v>Average last 5 years</v>
          </cell>
          <cell r="B262">
            <v>0</v>
          </cell>
          <cell r="C262">
            <v>0</v>
          </cell>
          <cell r="D262">
            <v>17780</v>
          </cell>
          <cell r="E262">
            <v>17978.112799999999</v>
          </cell>
          <cell r="F262">
            <v>101.46260040442215</v>
          </cell>
          <cell r="G262">
            <v>0</v>
          </cell>
          <cell r="H262">
            <v>0</v>
          </cell>
          <cell r="I262">
            <v>1754.6390000000004</v>
          </cell>
          <cell r="J262">
            <v>9.7626727904489137</v>
          </cell>
        </row>
        <row r="263">
          <cell r="A263" t="str">
            <v>STATE  LOAD  DESPATCH  CENTRE  M.P.E.B.  JABALPUR</v>
          </cell>
        </row>
        <row r="264">
          <cell r="A264" t="str">
            <v>CHAMBAL COMPLEX</v>
          </cell>
        </row>
        <row r="265">
          <cell r="A265" t="str">
            <v>STATION NAME</v>
          </cell>
          <cell r="B265" t="str">
            <v>YEAR</v>
          </cell>
          <cell r="C265" t="str">
            <v>CAPACITY</v>
          </cell>
          <cell r="D265" t="str">
            <v>TARGET</v>
          </cell>
          <cell r="E265" t="str">
            <v>ACTUAL GENE.</v>
          </cell>
          <cell r="F265" t="str">
            <v>ACHIEVE-MENT</v>
          </cell>
          <cell r="G265" t="str">
            <v>AUXILIARY CONSUMPTION</v>
          </cell>
          <cell r="H265">
            <v>0</v>
          </cell>
          <cell r="I265" t="str">
            <v>MAXIMUM DEMAND</v>
          </cell>
          <cell r="J265" t="str">
            <v>WATER INFLOW</v>
          </cell>
          <cell r="K265" t="str">
            <v>WATER CONSUMED</v>
          </cell>
          <cell r="L265" t="str">
            <v>WATER CONSUMED</v>
          </cell>
          <cell r="M265" t="str">
            <v>LEVEL AT THE END</v>
          </cell>
          <cell r="N265" t="str">
            <v>MAXIMUM LEVEL</v>
          </cell>
          <cell r="O265">
            <v>0</v>
          </cell>
          <cell r="P265" t="str">
            <v>MINIMUM LEVEL</v>
          </cell>
        </row>
        <row r="266">
          <cell r="C266" t="str">
            <v>MW</v>
          </cell>
          <cell r="D266" t="str">
            <v>MKwh</v>
          </cell>
          <cell r="E266" t="str">
            <v>MKwh</v>
          </cell>
          <cell r="F266" t="str">
            <v>%</v>
          </cell>
          <cell r="G266" t="str">
            <v>MKwh</v>
          </cell>
          <cell r="H266" t="str">
            <v>%</v>
          </cell>
          <cell r="I266" t="str">
            <v>MW</v>
          </cell>
          <cell r="J266" t="str">
            <v>MAFT</v>
          </cell>
          <cell r="K266" t="str">
            <v>MCM</v>
          </cell>
          <cell r="L266" t="str">
            <v>MCM</v>
          </cell>
          <cell r="M266" t="str">
            <v>FT / M</v>
          </cell>
          <cell r="N266" t="str">
            <v>FT / M</v>
          </cell>
          <cell r="O266" t="str">
            <v>DATE</v>
          </cell>
          <cell r="P266" t="str">
            <v>FT / M</v>
          </cell>
          <cell r="Q266" t="str">
            <v>DATE</v>
          </cell>
        </row>
        <row r="267">
          <cell r="A267" t="str">
            <v>GANDHISAGAR</v>
          </cell>
          <cell r="B267" t="str">
            <v>88-89</v>
          </cell>
          <cell r="C267">
            <v>115</v>
          </cell>
          <cell r="D267">
            <v>415</v>
          </cell>
          <cell r="E267">
            <v>381</v>
          </cell>
          <cell r="F267">
            <v>91.807228915662648</v>
          </cell>
          <cell r="G267" t="str">
            <v/>
          </cell>
          <cell r="H267">
            <v>0</v>
          </cell>
          <cell r="I267" t="str">
            <v/>
          </cell>
          <cell r="J267" t="str">
            <v/>
          </cell>
          <cell r="K267" t="str">
            <v/>
          </cell>
          <cell r="L267" t="str">
            <v/>
          </cell>
          <cell r="M267" t="str">
            <v/>
          </cell>
          <cell r="N267" t="str">
            <v/>
          </cell>
          <cell r="O267" t="str">
            <v/>
          </cell>
          <cell r="P267" t="str">
            <v/>
          </cell>
          <cell r="Q267" t="str">
            <v/>
          </cell>
        </row>
        <row r="268">
          <cell r="B268" t="str">
            <v>89-90</v>
          </cell>
          <cell r="C268">
            <v>115</v>
          </cell>
          <cell r="D268">
            <v>415</v>
          </cell>
          <cell r="E268">
            <v>236.14</v>
          </cell>
          <cell r="F268">
            <v>56.901204819277112</v>
          </cell>
          <cell r="G268">
            <v>2</v>
          </cell>
          <cell r="H268">
            <v>0.84695519607012792</v>
          </cell>
          <cell r="I268">
            <v>106</v>
          </cell>
          <cell r="J268">
            <v>1.84</v>
          </cell>
          <cell r="K268">
            <v>2.2999999999999998</v>
          </cell>
          <cell r="L268">
            <v>2.2999999999999998</v>
          </cell>
          <cell r="M268">
            <v>1239.9000000000001</v>
          </cell>
          <cell r="N268">
            <v>1275.9000000000001</v>
          </cell>
          <cell r="O268" t="str">
            <v>26.09.89</v>
          </cell>
          <cell r="P268">
            <v>1240</v>
          </cell>
          <cell r="Q268" t="str">
            <v>31.03.90</v>
          </cell>
        </row>
        <row r="269">
          <cell r="B269" t="str">
            <v>90-91</v>
          </cell>
          <cell r="C269">
            <v>115</v>
          </cell>
          <cell r="D269">
            <v>370</v>
          </cell>
          <cell r="E269">
            <v>324.77999999999997</v>
          </cell>
          <cell r="F269">
            <v>87.778378378378363</v>
          </cell>
          <cell r="G269">
            <v>1</v>
          </cell>
          <cell r="H269">
            <v>0.30790073280374408</v>
          </cell>
          <cell r="I269">
            <v>116</v>
          </cell>
          <cell r="J269">
            <v>5.72</v>
          </cell>
          <cell r="K269">
            <v>2.36</v>
          </cell>
          <cell r="L269">
            <v>2.36</v>
          </cell>
          <cell r="M269">
            <v>1291.3900000000001</v>
          </cell>
          <cell r="N269">
            <v>1308.78</v>
          </cell>
          <cell r="O269" t="str">
            <v>21.10.90</v>
          </cell>
          <cell r="P269">
            <v>1234.92</v>
          </cell>
          <cell r="Q269" t="str">
            <v>27.06.90</v>
          </cell>
        </row>
        <row r="270">
          <cell r="B270" t="str">
            <v>91-92</v>
          </cell>
          <cell r="C270">
            <v>115</v>
          </cell>
          <cell r="D270">
            <v>370</v>
          </cell>
          <cell r="E270">
            <v>511.23</v>
          </cell>
          <cell r="F270">
            <v>138.17027027027027</v>
          </cell>
          <cell r="G270">
            <v>1</v>
          </cell>
          <cell r="H270">
            <v>0.19560667409972027</v>
          </cell>
          <cell r="I270">
            <v>110</v>
          </cell>
          <cell r="J270">
            <v>4.84</v>
          </cell>
          <cell r="K270">
            <v>2.68</v>
          </cell>
          <cell r="L270">
            <v>2.68</v>
          </cell>
          <cell r="M270">
            <v>1284.51</v>
          </cell>
          <cell r="N270">
            <v>1307.8499999999999</v>
          </cell>
          <cell r="O270" t="str">
            <v>05.09.91</v>
          </cell>
          <cell r="P270">
            <v>1280.07</v>
          </cell>
          <cell r="Q270" t="str">
            <v>21.07.91</v>
          </cell>
        </row>
        <row r="271">
          <cell r="B271" t="str">
            <v>92-93</v>
          </cell>
          <cell r="C271">
            <v>115</v>
          </cell>
          <cell r="D271">
            <v>400</v>
          </cell>
          <cell r="E271">
            <v>313.02</v>
          </cell>
          <cell r="F271">
            <v>78.254999999999995</v>
          </cell>
          <cell r="G271">
            <v>1</v>
          </cell>
          <cell r="H271">
            <v>0.31946840457478759</v>
          </cell>
          <cell r="I271">
            <v>109</v>
          </cell>
          <cell r="J271">
            <v>1.41</v>
          </cell>
          <cell r="K271">
            <v>2.74</v>
          </cell>
          <cell r="L271">
            <v>2.74</v>
          </cell>
          <cell r="M271">
            <v>1253.5</v>
          </cell>
          <cell r="N271">
            <v>1284.5</v>
          </cell>
          <cell r="O271" t="str">
            <v>17.10.92</v>
          </cell>
          <cell r="P271">
            <v>1272.3599999999999</v>
          </cell>
          <cell r="Q271" t="str">
            <v>26.07.92</v>
          </cell>
        </row>
        <row r="272">
          <cell r="B272" t="str">
            <v>93-94</v>
          </cell>
          <cell r="C272">
            <v>115</v>
          </cell>
          <cell r="D272">
            <v>500</v>
          </cell>
          <cell r="E272">
            <v>313.91899999999998</v>
          </cell>
          <cell r="F272">
            <v>62.783799999999992</v>
          </cell>
          <cell r="G272">
            <v>0.98</v>
          </cell>
          <cell r="H272">
            <v>0.31218244196751394</v>
          </cell>
          <cell r="I272">
            <v>110</v>
          </cell>
          <cell r="J272">
            <v>3.47</v>
          </cell>
          <cell r="K272">
            <v>2.6967169421487602</v>
          </cell>
          <cell r="L272">
            <v>2.6967169421487602</v>
          </cell>
          <cell r="M272">
            <v>1250.8900000000001</v>
          </cell>
          <cell r="N272">
            <v>1288.68</v>
          </cell>
          <cell r="O272" t="str">
            <v>06.10.93</v>
          </cell>
          <cell r="P272">
            <v>1248.72</v>
          </cell>
          <cell r="Q272" t="str">
            <v>19.06.93</v>
          </cell>
        </row>
        <row r="273">
          <cell r="B273" t="str">
            <v>94-95</v>
          </cell>
          <cell r="C273">
            <v>115</v>
          </cell>
          <cell r="D273">
            <v>415</v>
          </cell>
          <cell r="E273">
            <v>364.2</v>
          </cell>
          <cell r="F273">
            <v>87.759036144578317</v>
          </cell>
          <cell r="G273">
            <v>1</v>
          </cell>
          <cell r="H273">
            <v>0.27457440966501923</v>
          </cell>
          <cell r="I273">
            <v>116</v>
          </cell>
          <cell r="J273">
            <v>7.0490000000000004</v>
          </cell>
          <cell r="K273">
            <v>2.7308310376492195</v>
          </cell>
          <cell r="L273">
            <v>2.7308310376492195</v>
          </cell>
          <cell r="M273">
            <v>1295.7</v>
          </cell>
          <cell r="N273">
            <v>1311.25</v>
          </cell>
          <cell r="O273" t="str">
            <v>19.09.94</v>
          </cell>
          <cell r="P273">
            <v>1245.75</v>
          </cell>
          <cell r="Q273" t="str">
            <v>12.06.94</v>
          </cell>
        </row>
        <row r="274">
          <cell r="B274" t="str">
            <v>95-96</v>
          </cell>
          <cell r="C274">
            <v>115</v>
          </cell>
          <cell r="D274">
            <v>370</v>
          </cell>
          <cell r="E274">
            <v>572.9</v>
          </cell>
          <cell r="F274">
            <v>154.83783783783784</v>
          </cell>
          <cell r="G274">
            <v>1</v>
          </cell>
          <cell r="H274">
            <v>0.17455053237912377</v>
          </cell>
          <cell r="I274">
            <v>116</v>
          </cell>
          <cell r="J274">
            <v>4.3171999999999997</v>
          </cell>
          <cell r="K274">
            <v>4.3120504009163803</v>
          </cell>
          <cell r="L274">
            <v>4.3120504009163803</v>
          </cell>
          <cell r="M274">
            <v>1288.95</v>
          </cell>
          <cell r="N274">
            <v>1308.9100000000001</v>
          </cell>
          <cell r="O274" t="str">
            <v>09.09.95</v>
          </cell>
          <cell r="P274">
            <v>1282.1099999999999</v>
          </cell>
          <cell r="Q274" t="str">
            <v>17.07.95</v>
          </cell>
        </row>
        <row r="275">
          <cell r="B275" t="str">
            <v>96-97</v>
          </cell>
          <cell r="C275">
            <v>115</v>
          </cell>
          <cell r="D275">
            <v>400</v>
          </cell>
          <cell r="E275">
            <v>565.4</v>
          </cell>
          <cell r="F275">
            <v>141.35</v>
          </cell>
          <cell r="G275">
            <v>0.9</v>
          </cell>
          <cell r="H275">
            <v>0.1591793420587195</v>
          </cell>
          <cell r="I275">
            <v>111</v>
          </cell>
          <cell r="J275">
            <v>7.9</v>
          </cell>
          <cell r="K275">
            <v>4.3</v>
          </cell>
          <cell r="L275">
            <v>4.3</v>
          </cell>
          <cell r="M275">
            <v>1291.08</v>
          </cell>
          <cell r="N275">
            <v>1311.66</v>
          </cell>
          <cell r="O275" t="str">
            <v>17.09.96</v>
          </cell>
          <cell r="P275">
            <v>1277.9000000000001</v>
          </cell>
          <cell r="Q275" t="str">
            <v>21.07.96</v>
          </cell>
        </row>
        <row r="276">
          <cell r="B276" t="str">
            <v>97-98</v>
          </cell>
          <cell r="C276">
            <v>115</v>
          </cell>
          <cell r="D276">
            <v>400</v>
          </cell>
          <cell r="E276">
            <v>430.78</v>
          </cell>
          <cell r="F276">
            <v>107.69499999999999</v>
          </cell>
          <cell r="G276">
            <v>0.92900000000000005</v>
          </cell>
          <cell r="H276">
            <v>0.21565532290264175</v>
          </cell>
          <cell r="I276">
            <v>115</v>
          </cell>
          <cell r="J276">
            <v>4.5</v>
          </cell>
          <cell r="K276">
            <v>3.26</v>
          </cell>
          <cell r="L276">
            <v>0</v>
          </cell>
          <cell r="M276">
            <v>1295.8</v>
          </cell>
          <cell r="N276">
            <v>1308.46</v>
          </cell>
          <cell r="O276" t="str">
            <v>08.10.97</v>
          </cell>
          <cell r="P276">
            <v>1279.8800000000001</v>
          </cell>
          <cell r="Q276" t="str">
            <v>05.07.97</v>
          </cell>
        </row>
        <row r="277">
          <cell r="B277" t="str">
            <v>98-99</v>
          </cell>
          <cell r="C277">
            <v>115</v>
          </cell>
          <cell r="D277">
            <v>450</v>
          </cell>
          <cell r="E277">
            <v>539.29999999999995</v>
          </cell>
          <cell r="F277">
            <v>119.84444444444443</v>
          </cell>
          <cell r="G277">
            <v>0.9</v>
          </cell>
          <cell r="H277">
            <v>0.16688299647691454</v>
          </cell>
          <cell r="I277">
            <v>115</v>
          </cell>
          <cell r="J277">
            <v>2.7</v>
          </cell>
          <cell r="K277">
            <v>4.4000000000000004</v>
          </cell>
          <cell r="L277">
            <v>0</v>
          </cell>
          <cell r="M277">
            <v>1272.98</v>
          </cell>
          <cell r="N277">
            <v>1300.0899999999999</v>
          </cell>
          <cell r="O277" t="str">
            <v>03.10.98</v>
          </cell>
          <cell r="P277">
            <v>1273.28</v>
          </cell>
          <cell r="Q277" t="str">
            <v>30.03.99</v>
          </cell>
        </row>
        <row r="278">
          <cell r="B278" t="str">
            <v>99-00</v>
          </cell>
          <cell r="C278">
            <v>115</v>
          </cell>
          <cell r="D278">
            <v>450</v>
          </cell>
          <cell r="E278">
            <v>344.6</v>
          </cell>
          <cell r="F278">
            <v>76.599999999999994</v>
          </cell>
          <cell r="G278">
            <v>0.8</v>
          </cell>
          <cell r="H278">
            <v>0.23215322112594311</v>
          </cell>
          <cell r="I278">
            <v>110</v>
          </cell>
          <cell r="J278">
            <v>3.9569999999999999</v>
          </cell>
          <cell r="K278">
            <v>3.6440000000000001</v>
          </cell>
          <cell r="L278">
            <v>0</v>
          </cell>
          <cell r="M278">
            <v>1265.2</v>
          </cell>
          <cell r="N278">
            <v>1291.43</v>
          </cell>
          <cell r="O278" t="str">
            <v/>
          </cell>
          <cell r="P278">
            <v>1263.98</v>
          </cell>
        </row>
        <row r="279">
          <cell r="B279" t="str">
            <v>00-01</v>
          </cell>
          <cell r="C279">
            <v>115</v>
          </cell>
          <cell r="D279">
            <v>425</v>
          </cell>
          <cell r="E279">
            <v>104.2</v>
          </cell>
          <cell r="F279">
            <v>24.52</v>
          </cell>
          <cell r="G279">
            <v>0.94</v>
          </cell>
          <cell r="H279">
            <v>0.90211132437619956</v>
          </cell>
          <cell r="I279">
            <v>100</v>
          </cell>
          <cell r="J279">
            <v>0.76</v>
          </cell>
          <cell r="K279">
            <v>1.06</v>
          </cell>
          <cell r="L279">
            <v>0</v>
          </cell>
          <cell r="M279">
            <v>1248.69</v>
          </cell>
        </row>
        <row r="280">
          <cell r="A280" t="str">
            <v>Average last 5 years</v>
          </cell>
          <cell r="B280">
            <v>0</v>
          </cell>
          <cell r="C280">
            <v>0</v>
          </cell>
          <cell r="D280">
            <v>414</v>
          </cell>
          <cell r="E280">
            <v>490.596</v>
          </cell>
          <cell r="F280">
            <v>120.06545645645645</v>
          </cell>
          <cell r="G280">
            <v>0.90579999999999994</v>
          </cell>
          <cell r="H280">
            <v>0.18968428298866855</v>
          </cell>
          <cell r="I280">
            <v>113.4</v>
          </cell>
          <cell r="J280">
            <v>4.6748399999999997</v>
          </cell>
          <cell r="K280">
            <v>4.1952100801832763</v>
          </cell>
          <cell r="L280">
            <v>1.7224100801832762</v>
          </cell>
          <cell r="M280">
            <v>1282.8019999999999</v>
          </cell>
          <cell r="N280">
            <v>1308.0740000000001</v>
          </cell>
          <cell r="O280">
            <v>0</v>
          </cell>
          <cell r="P280">
            <v>1271.7839999999999</v>
          </cell>
          <cell r="Q280">
            <v>0</v>
          </cell>
        </row>
        <row r="281">
          <cell r="A281" t="str">
            <v>R.P.SAGAR</v>
          </cell>
          <cell r="B281" t="str">
            <v>88-89</v>
          </cell>
          <cell r="C281">
            <v>172</v>
          </cell>
          <cell r="D281">
            <v>500</v>
          </cell>
          <cell r="E281">
            <v>435</v>
          </cell>
          <cell r="F281">
            <v>87</v>
          </cell>
          <cell r="G281" t="str">
            <v/>
          </cell>
          <cell r="H281">
            <v>0</v>
          </cell>
          <cell r="I281" t="str">
            <v/>
          </cell>
          <cell r="J281" t="str">
            <v/>
          </cell>
          <cell r="K281" t="str">
            <v/>
          </cell>
          <cell r="L281" t="str">
            <v/>
          </cell>
          <cell r="M281" t="str">
            <v/>
          </cell>
          <cell r="N281" t="str">
            <v/>
          </cell>
          <cell r="O281" t="str">
            <v/>
          </cell>
          <cell r="P281" t="str">
            <v/>
          </cell>
          <cell r="Q281" t="str">
            <v/>
          </cell>
        </row>
        <row r="282">
          <cell r="B282" t="str">
            <v>89-90</v>
          </cell>
          <cell r="C282">
            <v>172</v>
          </cell>
          <cell r="D282">
            <v>500</v>
          </cell>
          <cell r="E282">
            <v>374</v>
          </cell>
          <cell r="F282">
            <v>74.8</v>
          </cell>
          <cell r="G282">
            <v>5</v>
          </cell>
          <cell r="H282">
            <v>1.42</v>
          </cell>
          <cell r="I282">
            <v>172</v>
          </cell>
          <cell r="J282">
            <v>0</v>
          </cell>
          <cell r="K282">
            <v>2.2799999999999998</v>
          </cell>
          <cell r="L282">
            <v>2.2799999999999998</v>
          </cell>
          <cell r="M282">
            <v>1126.9000000000001</v>
          </cell>
          <cell r="N282">
            <v>1145.7</v>
          </cell>
          <cell r="O282" t="str">
            <v>07.08.89</v>
          </cell>
          <cell r="P282">
            <v>1126.9000000000001</v>
          </cell>
          <cell r="Q282" t="str">
            <v>31.03.90</v>
          </cell>
        </row>
        <row r="283">
          <cell r="B283" t="str">
            <v>90-91</v>
          </cell>
          <cell r="C283">
            <v>172</v>
          </cell>
          <cell r="D283">
            <v>440</v>
          </cell>
          <cell r="E283">
            <v>330.9</v>
          </cell>
          <cell r="F283">
            <v>75.209999999999994</v>
          </cell>
          <cell r="G283">
            <v>1.5</v>
          </cell>
          <cell r="H283">
            <v>0.45330915684496831</v>
          </cell>
          <cell r="I283">
            <v>172</v>
          </cell>
          <cell r="J283">
            <v>0</v>
          </cell>
          <cell r="K283">
            <v>2.2400000000000002</v>
          </cell>
          <cell r="L283">
            <v>2.2400000000000002</v>
          </cell>
          <cell r="M283">
            <v>1136.33</v>
          </cell>
          <cell r="N283">
            <v>1143.5</v>
          </cell>
          <cell r="O283" t="str">
            <v>10.10.90</v>
          </cell>
          <cell r="P283">
            <v>1126.0999999999999</v>
          </cell>
          <cell r="Q283" t="str">
            <v>26.05.90</v>
          </cell>
        </row>
        <row r="284">
          <cell r="B284" t="str">
            <v>91-92</v>
          </cell>
          <cell r="C284">
            <v>172</v>
          </cell>
          <cell r="D284">
            <v>440</v>
          </cell>
          <cell r="E284">
            <v>630.09</v>
          </cell>
          <cell r="F284">
            <v>143.19999999999999</v>
          </cell>
          <cell r="G284">
            <v>4.3</v>
          </cell>
          <cell r="H284">
            <v>0.68244219079813995</v>
          </cell>
          <cell r="I284">
            <v>180</v>
          </cell>
          <cell r="J284">
            <v>0</v>
          </cell>
          <cell r="K284">
            <v>4.18</v>
          </cell>
          <cell r="L284">
            <v>4.18</v>
          </cell>
          <cell r="M284">
            <v>1141.1099999999999</v>
          </cell>
          <cell r="N284">
            <v>1156.2</v>
          </cell>
          <cell r="O284" t="str">
            <v>01.09.91</v>
          </cell>
          <cell r="P284">
            <v>1136.3</v>
          </cell>
          <cell r="Q284" t="str">
            <v>01.04.91</v>
          </cell>
        </row>
        <row r="285">
          <cell r="B285" t="str">
            <v>92-93</v>
          </cell>
          <cell r="C285">
            <v>172</v>
          </cell>
          <cell r="D285">
            <v>450</v>
          </cell>
          <cell r="E285">
            <v>535.69000000000005</v>
          </cell>
          <cell r="F285">
            <v>119.04222222222224</v>
          </cell>
          <cell r="G285">
            <v>4.0999999999999996</v>
          </cell>
          <cell r="H285">
            <v>0.76536803001736065</v>
          </cell>
          <cell r="I285">
            <v>172</v>
          </cell>
          <cell r="J285">
            <v>0</v>
          </cell>
          <cell r="K285">
            <v>3.41</v>
          </cell>
          <cell r="L285">
            <v>3.41</v>
          </cell>
          <cell r="M285">
            <v>1130.4000000000001</v>
          </cell>
          <cell r="N285">
            <v>1154.0999999999999</v>
          </cell>
          <cell r="O285" t="str">
            <v>28.05.92</v>
          </cell>
          <cell r="P285">
            <v>1130.2</v>
          </cell>
          <cell r="Q285" t="str">
            <v>31.03.92</v>
          </cell>
        </row>
        <row r="286">
          <cell r="B286" t="str">
            <v>93-94</v>
          </cell>
          <cell r="C286">
            <v>172</v>
          </cell>
          <cell r="D286">
            <v>615</v>
          </cell>
          <cell r="E286">
            <v>395.6628</v>
          </cell>
          <cell r="F286">
            <v>64.335414634146346</v>
          </cell>
          <cell r="G286">
            <v>8.6999999999999993</v>
          </cell>
          <cell r="H286">
            <v>2.1988420442861951</v>
          </cell>
          <cell r="I286">
            <v>172</v>
          </cell>
          <cell r="J286">
            <v>0</v>
          </cell>
          <cell r="K286">
            <v>3.2350257116620753</v>
          </cell>
          <cell r="L286">
            <v>3.2350257116620753</v>
          </cell>
          <cell r="M286">
            <v>1127.81</v>
          </cell>
          <cell r="N286">
            <v>1135.75</v>
          </cell>
          <cell r="O286" t="str">
            <v>09.08.93</v>
          </cell>
          <cell r="P286">
            <v>1127.6300000000001</v>
          </cell>
          <cell r="Q286" t="str">
            <v>31.03.94</v>
          </cell>
        </row>
        <row r="287">
          <cell r="B287" t="str">
            <v>94-95</v>
          </cell>
          <cell r="C287">
            <v>172</v>
          </cell>
          <cell r="D287">
            <v>470</v>
          </cell>
          <cell r="E287">
            <v>595.9</v>
          </cell>
          <cell r="F287">
            <v>126.78723404255319</v>
          </cell>
          <cell r="G287">
            <v>7.9</v>
          </cell>
          <cell r="H287">
            <v>1.3257257929182749</v>
          </cell>
          <cell r="I287">
            <v>172</v>
          </cell>
          <cell r="J287">
            <v>0</v>
          </cell>
          <cell r="K287">
            <v>0</v>
          </cell>
          <cell r="L287">
            <v>0</v>
          </cell>
          <cell r="M287">
            <v>1125.7</v>
          </cell>
          <cell r="N287">
            <v>1153.6099999999999</v>
          </cell>
          <cell r="O287" t="str">
            <v>19.09.94</v>
          </cell>
          <cell r="P287">
            <v>1124.9000000000001</v>
          </cell>
          <cell r="Q287" t="str">
            <v>25.03.95</v>
          </cell>
        </row>
        <row r="288">
          <cell r="B288" t="str">
            <v>95-96</v>
          </cell>
          <cell r="C288">
            <v>172</v>
          </cell>
          <cell r="D288">
            <v>390</v>
          </cell>
          <cell r="E288">
            <v>625.20000000000005</v>
          </cell>
          <cell r="F288">
            <v>160.30769230769232</v>
          </cell>
          <cell r="G288">
            <v>8.3000000000000007</v>
          </cell>
          <cell r="H288">
            <v>1.327575175943698</v>
          </cell>
          <cell r="I288">
            <v>180</v>
          </cell>
          <cell r="J288">
            <v>0</v>
          </cell>
          <cell r="K288">
            <v>4.0110422405876953</v>
          </cell>
          <cell r="L288">
            <v>4.0110422405876953</v>
          </cell>
          <cell r="M288">
            <v>1131.05</v>
          </cell>
          <cell r="N288">
            <v>1155.0899999999999</v>
          </cell>
          <cell r="O288" t="str">
            <v>14.09.95</v>
          </cell>
          <cell r="P288">
            <v>1125.55</v>
          </cell>
          <cell r="Q288" t="str">
            <v>03.04.95</v>
          </cell>
        </row>
        <row r="289">
          <cell r="B289" t="str">
            <v>96-97</v>
          </cell>
          <cell r="C289">
            <v>172</v>
          </cell>
          <cell r="D289">
            <v>460</v>
          </cell>
          <cell r="E289">
            <v>692.7</v>
          </cell>
          <cell r="F289">
            <v>150.58695652173913</v>
          </cell>
          <cell r="G289">
            <v>5.5</v>
          </cell>
          <cell r="H289">
            <v>0.79399451421971989</v>
          </cell>
          <cell r="I289">
            <v>172</v>
          </cell>
          <cell r="J289">
            <v>0</v>
          </cell>
          <cell r="K289">
            <v>4.5</v>
          </cell>
          <cell r="L289">
            <v>4.5</v>
          </cell>
          <cell r="M289">
            <v>1145</v>
          </cell>
          <cell r="N289">
            <v>1157.3800000000001</v>
          </cell>
          <cell r="O289" t="str">
            <v>16.09.96</v>
          </cell>
          <cell r="P289">
            <v>1130.44</v>
          </cell>
          <cell r="Q289" t="str">
            <v>17.05.96</v>
          </cell>
        </row>
        <row r="290">
          <cell r="B290" t="str">
            <v>97-98</v>
          </cell>
          <cell r="C290">
            <v>172</v>
          </cell>
          <cell r="D290">
            <v>460</v>
          </cell>
          <cell r="E290">
            <v>549.24</v>
          </cell>
          <cell r="F290">
            <v>119.4</v>
          </cell>
          <cell r="G290">
            <v>5.84</v>
          </cell>
          <cell r="H290">
            <v>1.0632874517515112</v>
          </cell>
          <cell r="I290">
            <v>172</v>
          </cell>
          <cell r="J290">
            <v>0</v>
          </cell>
          <cell r="K290">
            <v>3.74</v>
          </cell>
          <cell r="L290">
            <v>0</v>
          </cell>
          <cell r="M290">
            <v>1137.04</v>
          </cell>
          <cell r="N290">
            <v>1152.71</v>
          </cell>
          <cell r="O290" t="str">
            <v>25.05.97</v>
          </cell>
          <cell r="P290">
            <v>1136.72</v>
          </cell>
          <cell r="Q290" t="str">
            <v>20.03.98</v>
          </cell>
        </row>
        <row r="291">
          <cell r="B291" t="str">
            <v>98-99</v>
          </cell>
          <cell r="C291">
            <v>172</v>
          </cell>
          <cell r="D291">
            <v>520</v>
          </cell>
          <cell r="E291">
            <v>554.29999999999995</v>
          </cell>
          <cell r="F291">
            <v>106.59615384615383</v>
          </cell>
          <cell r="G291">
            <v>7.1</v>
          </cell>
          <cell r="H291">
            <v>1.2808948222983945</v>
          </cell>
          <cell r="I291">
            <v>172</v>
          </cell>
          <cell r="J291">
            <v>0</v>
          </cell>
          <cell r="K291">
            <v>4</v>
          </cell>
          <cell r="L291">
            <v>0</v>
          </cell>
          <cell r="M291">
            <v>1139.9100000000001</v>
          </cell>
          <cell r="N291">
            <v>1140.98</v>
          </cell>
          <cell r="O291" t="str">
            <v>28.04.98</v>
          </cell>
          <cell r="P291">
            <v>1133.1500000000001</v>
          </cell>
          <cell r="Q291" t="str">
            <v>28.06.98</v>
          </cell>
        </row>
        <row r="292">
          <cell r="B292" t="str">
            <v>99-00</v>
          </cell>
          <cell r="C292">
            <v>172</v>
          </cell>
          <cell r="D292">
            <v>520</v>
          </cell>
          <cell r="E292">
            <v>479.5</v>
          </cell>
          <cell r="F292">
            <v>92.2</v>
          </cell>
          <cell r="G292">
            <v>6.8</v>
          </cell>
          <cell r="H292">
            <v>1.4181438998957248</v>
          </cell>
          <cell r="I292">
            <v>172</v>
          </cell>
          <cell r="J292">
            <v>0</v>
          </cell>
          <cell r="K292" t="str">
            <v/>
          </cell>
          <cell r="L292">
            <v>0</v>
          </cell>
          <cell r="M292">
            <v>1134.51</v>
          </cell>
          <cell r="N292">
            <v>1143.3399999999999</v>
          </cell>
          <cell r="O292">
            <v>0</v>
          </cell>
          <cell r="P292">
            <v>1131.68</v>
          </cell>
        </row>
        <row r="293">
          <cell r="B293" t="str">
            <v>00-01</v>
          </cell>
          <cell r="C293">
            <v>172</v>
          </cell>
          <cell r="D293">
            <v>475</v>
          </cell>
          <cell r="E293">
            <v>182.92</v>
          </cell>
          <cell r="F293">
            <v>38.51</v>
          </cell>
          <cell r="G293">
            <v>4.72</v>
          </cell>
          <cell r="H293">
            <v>2.580363000218675</v>
          </cell>
          <cell r="I293">
            <v>172</v>
          </cell>
          <cell r="J293">
            <v>0</v>
          </cell>
          <cell r="K293">
            <v>0</v>
          </cell>
          <cell r="L293">
            <v>0</v>
          </cell>
          <cell r="M293">
            <v>1130.69</v>
          </cell>
        </row>
        <row r="294">
          <cell r="A294" t="str">
            <v>Average last 5 years</v>
          </cell>
          <cell r="B294">
            <v>0</v>
          </cell>
          <cell r="C294">
            <v>0</v>
          </cell>
          <cell r="D294">
            <v>470</v>
          </cell>
          <cell r="E294">
            <v>580.18799999999999</v>
          </cell>
          <cell r="F294">
            <v>125.81816053511707</v>
          </cell>
          <cell r="G294">
            <v>6.7080000000000002</v>
          </cell>
          <cell r="H294">
            <v>1.1767791728218095</v>
          </cell>
          <cell r="I294">
            <v>173.6</v>
          </cell>
          <cell r="J294">
            <v>0</v>
          </cell>
          <cell r="K294">
            <v>3.2502084481175388</v>
          </cell>
          <cell r="L294">
            <v>1.702208448117539</v>
          </cell>
          <cell r="M294">
            <v>1137.502</v>
          </cell>
          <cell r="N294">
            <v>1151.9540000000002</v>
          </cell>
          <cell r="O294">
            <v>0</v>
          </cell>
          <cell r="P294">
            <v>1130.152</v>
          </cell>
          <cell r="Q294">
            <v>0</v>
          </cell>
        </row>
        <row r="295">
          <cell r="A295" t="str">
            <v>J.SAGAR</v>
          </cell>
          <cell r="B295" t="str">
            <v>88-89</v>
          </cell>
          <cell r="C295">
            <v>99</v>
          </cell>
          <cell r="D295">
            <v>385</v>
          </cell>
          <cell r="E295">
            <v>339</v>
          </cell>
          <cell r="F295">
            <v>88.051948051948045</v>
          </cell>
          <cell r="G295" t="str">
            <v/>
          </cell>
          <cell r="H295">
            <v>0</v>
          </cell>
          <cell r="I295" t="str">
            <v/>
          </cell>
          <cell r="J295" t="str">
            <v/>
          </cell>
          <cell r="K295" t="str">
            <v/>
          </cell>
          <cell r="L295" t="str">
            <v/>
          </cell>
          <cell r="M295" t="str">
            <v/>
          </cell>
          <cell r="N295" t="str">
            <v/>
          </cell>
          <cell r="O295" t="str">
            <v/>
          </cell>
          <cell r="P295" t="str">
            <v/>
          </cell>
          <cell r="Q295" t="str">
            <v/>
          </cell>
        </row>
        <row r="296">
          <cell r="B296" t="str">
            <v>89-90</v>
          </cell>
          <cell r="C296">
            <v>99</v>
          </cell>
          <cell r="D296">
            <v>385</v>
          </cell>
          <cell r="E296">
            <v>296.37</v>
          </cell>
          <cell r="F296">
            <v>76.98</v>
          </cell>
          <cell r="G296">
            <v>5</v>
          </cell>
          <cell r="H296">
            <v>1.77</v>
          </cell>
          <cell r="I296">
            <v>99</v>
          </cell>
          <cell r="J296" t="str">
            <v/>
          </cell>
          <cell r="K296">
            <v>3.05</v>
          </cell>
          <cell r="L296">
            <v>3.05</v>
          </cell>
          <cell r="M296">
            <v>968.2</v>
          </cell>
          <cell r="N296">
            <v>979.9</v>
          </cell>
          <cell r="O296" t="str">
            <v>06.01.90</v>
          </cell>
          <cell r="P296">
            <v>968.1</v>
          </cell>
          <cell r="Q296" t="str">
            <v>31.03.90</v>
          </cell>
        </row>
        <row r="297">
          <cell r="B297" t="str">
            <v>90-91</v>
          </cell>
          <cell r="C297">
            <v>99</v>
          </cell>
          <cell r="D297">
            <v>340</v>
          </cell>
          <cell r="E297">
            <v>261.92</v>
          </cell>
          <cell r="F297">
            <v>77.040000000000006</v>
          </cell>
          <cell r="G297">
            <v>2.5</v>
          </cell>
          <cell r="H297">
            <v>0.95448992058643856</v>
          </cell>
          <cell r="I297">
            <v>99</v>
          </cell>
          <cell r="J297">
            <v>0</v>
          </cell>
          <cell r="K297">
            <v>2.68</v>
          </cell>
          <cell r="L297">
            <v>2.68</v>
          </cell>
          <cell r="M297">
            <v>972.9</v>
          </cell>
          <cell r="N297">
            <v>978.9</v>
          </cell>
          <cell r="O297" t="str">
            <v>26.07.90</v>
          </cell>
          <cell r="P297">
            <v>953.5</v>
          </cell>
          <cell r="Q297" t="str">
            <v>28.06.90</v>
          </cell>
        </row>
        <row r="298">
          <cell r="B298" t="str">
            <v>91-92</v>
          </cell>
          <cell r="C298">
            <v>99</v>
          </cell>
          <cell r="D298">
            <v>340</v>
          </cell>
          <cell r="E298">
            <v>421.01</v>
          </cell>
          <cell r="F298">
            <v>123.83</v>
          </cell>
          <cell r="G298">
            <v>3.3</v>
          </cell>
          <cell r="H298">
            <v>0.78382936272297576</v>
          </cell>
          <cell r="I298">
            <v>100</v>
          </cell>
          <cell r="J298">
            <v>0</v>
          </cell>
          <cell r="K298">
            <v>4.42</v>
          </cell>
          <cell r="L298">
            <v>4.42</v>
          </cell>
          <cell r="M298">
            <v>975.9</v>
          </cell>
          <cell r="N298">
            <v>979.6</v>
          </cell>
          <cell r="O298" t="str">
            <v>02.06.91</v>
          </cell>
          <cell r="P298">
            <v>970</v>
          </cell>
          <cell r="Q298" t="str">
            <v>22.07.91</v>
          </cell>
        </row>
        <row r="299">
          <cell r="B299" t="str">
            <v>92-93</v>
          </cell>
          <cell r="C299">
            <v>99</v>
          </cell>
          <cell r="D299">
            <v>300</v>
          </cell>
          <cell r="E299">
            <v>390.68</v>
          </cell>
          <cell r="F299">
            <v>130.22666666666666</v>
          </cell>
          <cell r="G299">
            <v>3.3</v>
          </cell>
          <cell r="H299">
            <v>0.8446810689054981</v>
          </cell>
          <cell r="I299">
            <v>100</v>
          </cell>
          <cell r="J299">
            <v>0</v>
          </cell>
          <cell r="K299">
            <v>3.59</v>
          </cell>
          <cell r="L299">
            <v>3.59</v>
          </cell>
          <cell r="M299">
            <v>975.5</v>
          </cell>
          <cell r="N299">
            <v>979.4</v>
          </cell>
          <cell r="O299" t="str">
            <v>19.06.92</v>
          </cell>
          <cell r="P299">
            <v>970</v>
          </cell>
          <cell r="Q299" t="str">
            <v>06.12.92</v>
          </cell>
        </row>
        <row r="300">
          <cell r="B300" t="str">
            <v>93-94</v>
          </cell>
          <cell r="C300">
            <v>99</v>
          </cell>
          <cell r="D300">
            <v>385</v>
          </cell>
          <cell r="E300">
            <v>322.71699999999998</v>
          </cell>
          <cell r="F300">
            <v>83.822597402597395</v>
          </cell>
          <cell r="G300">
            <v>5.0999999999999996</v>
          </cell>
          <cell r="H300">
            <v>1.5803319936662772</v>
          </cell>
          <cell r="I300">
            <v>99</v>
          </cell>
          <cell r="J300">
            <v>0</v>
          </cell>
          <cell r="K300">
            <v>3.58</v>
          </cell>
          <cell r="L300">
            <v>3.58</v>
          </cell>
          <cell r="M300">
            <v>971.5</v>
          </cell>
          <cell r="N300">
            <v>979.5</v>
          </cell>
          <cell r="O300" t="str">
            <v>06.03.93</v>
          </cell>
          <cell r="P300">
            <v>970</v>
          </cell>
          <cell r="Q300" t="str">
            <v>13.08.93</v>
          </cell>
        </row>
        <row r="301">
          <cell r="B301" t="str">
            <v>94-95</v>
          </cell>
          <cell r="C301">
            <v>99</v>
          </cell>
          <cell r="D301">
            <v>315</v>
          </cell>
          <cell r="E301">
            <v>444.5</v>
          </cell>
          <cell r="F301">
            <v>141.11111111111111</v>
          </cell>
          <cell r="G301">
            <v>3.3</v>
          </cell>
          <cell r="H301">
            <v>0.74240719910011244</v>
          </cell>
          <cell r="I301">
            <v>99</v>
          </cell>
          <cell r="J301">
            <v>0</v>
          </cell>
          <cell r="K301">
            <v>0</v>
          </cell>
          <cell r="L301">
            <v>0</v>
          </cell>
          <cell r="M301">
            <v>971.7</v>
          </cell>
          <cell r="N301">
            <v>979.9</v>
          </cell>
          <cell r="O301" t="str">
            <v>27.03.95</v>
          </cell>
          <cell r="P301">
            <v>970.4</v>
          </cell>
          <cell r="Q301" t="str">
            <v>12.06.94</v>
          </cell>
        </row>
        <row r="302">
          <cell r="B302" t="str">
            <v>95-96</v>
          </cell>
          <cell r="C302">
            <v>99</v>
          </cell>
          <cell r="D302">
            <v>300</v>
          </cell>
          <cell r="E302">
            <v>444.2</v>
          </cell>
          <cell r="F302">
            <v>148.06666666666666</v>
          </cell>
          <cell r="G302">
            <v>4.9000000000000004</v>
          </cell>
          <cell r="H302">
            <v>1.1031067086897794</v>
          </cell>
          <cell r="I302">
            <v>99</v>
          </cell>
          <cell r="J302">
            <v>0</v>
          </cell>
          <cell r="K302">
            <v>4.5587695133149682</v>
          </cell>
          <cell r="L302">
            <v>4.5587695133149682</v>
          </cell>
          <cell r="M302">
            <v>970.5</v>
          </cell>
          <cell r="N302">
            <v>978.8</v>
          </cell>
          <cell r="O302" t="str">
            <v>28.07.95</v>
          </cell>
          <cell r="P302">
            <v>970.7</v>
          </cell>
          <cell r="Q302" t="str">
            <v>31.03.96</v>
          </cell>
        </row>
        <row r="303">
          <cell r="B303" t="str">
            <v>96-97</v>
          </cell>
          <cell r="C303">
            <v>99</v>
          </cell>
          <cell r="D303">
            <v>300</v>
          </cell>
          <cell r="E303">
            <v>481.4</v>
          </cell>
          <cell r="F303">
            <v>160.46666666666667</v>
          </cell>
          <cell r="G303">
            <v>4.0999999999999996</v>
          </cell>
          <cell r="H303">
            <v>0.85168259243872035</v>
          </cell>
          <cell r="I303">
            <v>99</v>
          </cell>
          <cell r="J303">
            <v>0</v>
          </cell>
          <cell r="K303">
            <v>4.9000000000000004</v>
          </cell>
          <cell r="L303">
            <v>4.9000000000000004</v>
          </cell>
          <cell r="M303">
            <v>971.1</v>
          </cell>
          <cell r="N303">
            <v>979.6</v>
          </cell>
          <cell r="O303" t="str">
            <v>18.09.96</v>
          </cell>
          <cell r="P303">
            <v>970.5</v>
          </cell>
          <cell r="Q303" t="str">
            <v>01.04.96</v>
          </cell>
        </row>
        <row r="304">
          <cell r="B304" t="str">
            <v>97-98</v>
          </cell>
          <cell r="C304">
            <v>99</v>
          </cell>
          <cell r="D304">
            <v>300</v>
          </cell>
          <cell r="E304">
            <v>382.55</v>
          </cell>
          <cell r="F304">
            <v>127.51666666666667</v>
          </cell>
          <cell r="G304">
            <v>4.8120000000000003</v>
          </cell>
          <cell r="H304">
            <v>1.2578747876094629</v>
          </cell>
          <cell r="I304">
            <v>99</v>
          </cell>
          <cell r="J304">
            <v>0</v>
          </cell>
          <cell r="K304">
            <v>4.01</v>
          </cell>
          <cell r="L304">
            <v>0</v>
          </cell>
          <cell r="M304">
            <v>973.5</v>
          </cell>
          <cell r="N304">
            <v>978</v>
          </cell>
          <cell r="O304" t="str">
            <v>03.04.97</v>
          </cell>
          <cell r="P304">
            <v>970</v>
          </cell>
          <cell r="Q304" t="str">
            <v>17.12.97</v>
          </cell>
        </row>
        <row r="305">
          <cell r="B305" t="str">
            <v>98-99</v>
          </cell>
          <cell r="C305">
            <v>99</v>
          </cell>
          <cell r="D305">
            <v>330</v>
          </cell>
          <cell r="E305">
            <v>392.8</v>
          </cell>
          <cell r="F305">
            <v>119.03030303030303</v>
          </cell>
          <cell r="G305">
            <v>5.2</v>
          </cell>
          <cell r="H305">
            <v>1.3238289205702647</v>
          </cell>
          <cell r="I305">
            <v>99</v>
          </cell>
          <cell r="J305">
            <v>0</v>
          </cell>
          <cell r="K305">
            <v>3.9</v>
          </cell>
          <cell r="L305">
            <v>0</v>
          </cell>
          <cell r="M305">
            <v>978.8</v>
          </cell>
          <cell r="N305">
            <v>979.4</v>
          </cell>
          <cell r="O305" t="str">
            <v>22.05.98</v>
          </cell>
          <cell r="P305">
            <v>970.2</v>
          </cell>
          <cell r="Q305" t="str">
            <v>29.08.98</v>
          </cell>
        </row>
        <row r="306">
          <cell r="B306" t="str">
            <v>99-00</v>
          </cell>
          <cell r="C306">
            <v>99</v>
          </cell>
          <cell r="D306">
            <v>330</v>
          </cell>
          <cell r="E306">
            <v>361.4</v>
          </cell>
          <cell r="F306">
            <v>109.5</v>
          </cell>
          <cell r="G306">
            <v>4.4000000000000004</v>
          </cell>
          <cell r="H306">
            <v>1.2</v>
          </cell>
          <cell r="I306">
            <v>99</v>
          </cell>
          <cell r="J306">
            <v>0</v>
          </cell>
          <cell r="K306" t="str">
            <v/>
          </cell>
          <cell r="L306">
            <v>0</v>
          </cell>
          <cell r="M306">
            <v>979.2</v>
          </cell>
          <cell r="N306">
            <v>979.99</v>
          </cell>
          <cell r="O306" t="str">
            <v/>
          </cell>
          <cell r="P306">
            <v>972.4</v>
          </cell>
        </row>
        <row r="307">
          <cell r="B307" t="str">
            <v>00-01</v>
          </cell>
          <cell r="C307">
            <v>99</v>
          </cell>
          <cell r="D307">
            <v>300</v>
          </cell>
          <cell r="E307">
            <v>140.33000000000001</v>
          </cell>
          <cell r="F307">
            <v>46.78</v>
          </cell>
          <cell r="G307">
            <v>3.01</v>
          </cell>
          <cell r="H307">
            <v>2.14</v>
          </cell>
          <cell r="I307">
            <v>99</v>
          </cell>
          <cell r="J307">
            <v>0</v>
          </cell>
          <cell r="K307">
            <v>0</v>
          </cell>
          <cell r="L307">
            <v>0</v>
          </cell>
          <cell r="M307">
            <v>976.7</v>
          </cell>
        </row>
        <row r="308">
          <cell r="A308" t="str">
            <v>Average last 5 years</v>
          </cell>
          <cell r="B308">
            <v>0</v>
          </cell>
          <cell r="C308">
            <v>0</v>
          </cell>
          <cell r="D308">
            <v>312</v>
          </cell>
          <cell r="E308">
            <v>412.46999999999997</v>
          </cell>
          <cell r="F308">
            <v>132.9160606060606</v>
          </cell>
          <cell r="G308">
            <v>4.6823999999999995</v>
          </cell>
          <cell r="H308">
            <v>1.1472986018616456</v>
          </cell>
          <cell r="I308">
            <v>99</v>
          </cell>
          <cell r="J308">
            <v>0</v>
          </cell>
          <cell r="K308">
            <v>3.473753902662994</v>
          </cell>
          <cell r="L308">
            <v>1.8917539026629939</v>
          </cell>
          <cell r="M308">
            <v>974.61999999999989</v>
          </cell>
          <cell r="N308">
            <v>979.14</v>
          </cell>
          <cell r="O308">
            <v>0</v>
          </cell>
          <cell r="P308">
            <v>970.36</v>
          </cell>
          <cell r="Q308">
            <v>0</v>
          </cell>
        </row>
        <row r="309">
          <cell r="A309" t="str">
            <v>STATE  LOAD  DESPATCH  CENTRE  M.P.E.B.  JABALPUR</v>
          </cell>
        </row>
        <row r="310">
          <cell r="A310" t="str">
            <v>CHAMBAL COMPLEX</v>
          </cell>
        </row>
        <row r="311">
          <cell r="A311" t="str">
            <v>STATION NAME</v>
          </cell>
          <cell r="B311" t="str">
            <v>YEAR</v>
          </cell>
          <cell r="C311" t="str">
            <v>CAPACITY</v>
          </cell>
          <cell r="D311" t="str">
            <v>TARGET</v>
          </cell>
          <cell r="E311" t="str">
            <v>ACTUAL GENE.</v>
          </cell>
          <cell r="F311" t="str">
            <v>ACHIEVE-MENT</v>
          </cell>
          <cell r="G311" t="str">
            <v>AUXILIARY CONSUMPTION</v>
          </cell>
          <cell r="H311">
            <v>0</v>
          </cell>
          <cell r="I311" t="str">
            <v>MAXIMUM DEMAND</v>
          </cell>
          <cell r="J311" t="str">
            <v>WATER INFLOW</v>
          </cell>
          <cell r="K311" t="str">
            <v>WATER CONSUMED</v>
          </cell>
          <cell r="L311" t="str">
            <v>WATER CONSUMED</v>
          </cell>
          <cell r="M311" t="str">
            <v>LEVEL AT THE END</v>
          </cell>
          <cell r="N311" t="str">
            <v>MAXIMUM LEVEL</v>
          </cell>
          <cell r="O311">
            <v>0</v>
          </cell>
          <cell r="P311" t="str">
            <v>MINIMUM LEVEL</v>
          </cell>
        </row>
        <row r="312">
          <cell r="C312" t="str">
            <v>MW</v>
          </cell>
          <cell r="D312" t="str">
            <v>MKwh</v>
          </cell>
          <cell r="E312" t="str">
            <v>MKwh</v>
          </cell>
          <cell r="F312" t="str">
            <v>%</v>
          </cell>
          <cell r="G312" t="str">
            <v>MKwh</v>
          </cell>
          <cell r="H312" t="str">
            <v>%</v>
          </cell>
          <cell r="I312" t="str">
            <v>MW</v>
          </cell>
          <cell r="J312" t="str">
            <v>MAFT</v>
          </cell>
          <cell r="K312" t="str">
            <v>MCM</v>
          </cell>
          <cell r="L312" t="str">
            <v>MCM</v>
          </cell>
          <cell r="M312" t="str">
            <v>FT / M</v>
          </cell>
          <cell r="N312" t="str">
            <v>FT / M</v>
          </cell>
          <cell r="O312" t="str">
            <v>DATE</v>
          </cell>
          <cell r="P312" t="str">
            <v>FT / M</v>
          </cell>
          <cell r="Q312" t="str">
            <v>DATE</v>
          </cell>
        </row>
        <row r="313">
          <cell r="A313" t="str">
            <v>CHAMBAL</v>
          </cell>
          <cell r="B313" t="str">
            <v>88-89</v>
          </cell>
          <cell r="C313">
            <v>386</v>
          </cell>
          <cell r="D313">
            <v>1300</v>
          </cell>
          <cell r="E313">
            <v>1155</v>
          </cell>
          <cell r="F313">
            <v>88.84615384615384</v>
          </cell>
          <cell r="G313">
            <v>0</v>
          </cell>
          <cell r="H313">
            <v>0</v>
          </cell>
        </row>
        <row r="314">
          <cell r="B314" t="str">
            <v>89-90</v>
          </cell>
          <cell r="C314">
            <v>386</v>
          </cell>
          <cell r="D314">
            <v>1300</v>
          </cell>
          <cell r="E314">
            <v>906.51</v>
          </cell>
          <cell r="F314">
            <v>69.731538461538463</v>
          </cell>
          <cell r="G314">
            <v>12</v>
          </cell>
          <cell r="H314">
            <v>1.3237581493861073</v>
          </cell>
        </row>
        <row r="315">
          <cell r="B315" t="str">
            <v>90-91</v>
          </cell>
          <cell r="C315">
            <v>386</v>
          </cell>
          <cell r="D315">
            <v>1150</v>
          </cell>
          <cell r="E315">
            <v>917.59999999999991</v>
          </cell>
          <cell r="F315">
            <v>79.79130434782607</v>
          </cell>
          <cell r="G315">
            <v>5</v>
          </cell>
          <cell r="H315">
            <v>0.54489973844812556</v>
          </cell>
        </row>
        <row r="316">
          <cell r="B316" t="str">
            <v>91-92</v>
          </cell>
          <cell r="C316">
            <v>386</v>
          </cell>
          <cell r="D316">
            <v>1150</v>
          </cell>
          <cell r="E316">
            <v>1562.3300000000002</v>
          </cell>
          <cell r="F316">
            <v>135.85478260869567</v>
          </cell>
          <cell r="G316">
            <v>8.6</v>
          </cell>
          <cell r="H316">
            <v>0.5504598900360359</v>
          </cell>
        </row>
        <row r="317">
          <cell r="B317" t="str">
            <v>92-93</v>
          </cell>
          <cell r="C317">
            <v>386</v>
          </cell>
          <cell r="D317">
            <v>1150</v>
          </cell>
          <cell r="E317">
            <v>1239.3900000000001</v>
          </cell>
          <cell r="F317">
            <v>107.77304347826089</v>
          </cell>
          <cell r="G317">
            <v>8.3999999999999986</v>
          </cell>
          <cell r="H317">
            <v>0.67775276547333752</v>
          </cell>
          <cell r="I317" t="str">
            <v/>
          </cell>
          <cell r="J317">
            <v>0</v>
          </cell>
          <cell r="K317" t="str">
            <v/>
          </cell>
          <cell r="L317" t="str">
            <v/>
          </cell>
          <cell r="M317" t="str">
            <v/>
          </cell>
        </row>
        <row r="318">
          <cell r="B318" t="str">
            <v>93-94</v>
          </cell>
          <cell r="C318">
            <v>386</v>
          </cell>
          <cell r="D318">
            <v>1500</v>
          </cell>
          <cell r="E318">
            <v>1032.2988</v>
          </cell>
          <cell r="F318">
            <v>68.819919999999996</v>
          </cell>
          <cell r="G318">
            <v>14.78</v>
          </cell>
          <cell r="H318">
            <v>1.4317559993288764</v>
          </cell>
          <cell r="I318" t="str">
            <v/>
          </cell>
          <cell r="J318">
            <v>0</v>
          </cell>
          <cell r="K318" t="str">
            <v/>
          </cell>
          <cell r="L318" t="str">
            <v/>
          </cell>
          <cell r="M318" t="str">
            <v/>
          </cell>
        </row>
        <row r="319">
          <cell r="B319" t="str">
            <v>94-95</v>
          </cell>
          <cell r="C319">
            <v>386</v>
          </cell>
          <cell r="D319">
            <v>1200</v>
          </cell>
          <cell r="E319">
            <v>1404.6</v>
          </cell>
          <cell r="F319">
            <v>117.05</v>
          </cell>
          <cell r="G319">
            <v>12.2</v>
          </cell>
          <cell r="H319">
            <v>0.86857468318382458</v>
          </cell>
          <cell r="I319" t="str">
            <v/>
          </cell>
          <cell r="J319">
            <v>0</v>
          </cell>
          <cell r="K319" t="str">
            <v/>
          </cell>
          <cell r="L319" t="str">
            <v/>
          </cell>
          <cell r="M319" t="str">
            <v/>
          </cell>
        </row>
        <row r="320">
          <cell r="B320" t="str">
            <v>95-96</v>
          </cell>
          <cell r="C320">
            <v>386</v>
          </cell>
          <cell r="D320">
            <v>1060</v>
          </cell>
          <cell r="E320">
            <v>1642.3</v>
          </cell>
          <cell r="F320">
            <v>154.93396226415095</v>
          </cell>
          <cell r="G320">
            <v>14.200000000000001</v>
          </cell>
          <cell r="H320">
            <v>0.8646410521829142</v>
          </cell>
          <cell r="I320" t="str">
            <v/>
          </cell>
          <cell r="J320">
            <v>0</v>
          </cell>
          <cell r="K320" t="str">
            <v/>
          </cell>
          <cell r="L320" t="str">
            <v/>
          </cell>
          <cell r="M320" t="str">
            <v/>
          </cell>
        </row>
        <row r="321">
          <cell r="B321" t="str">
            <v>96-97</v>
          </cell>
          <cell r="C321">
            <v>386</v>
          </cell>
          <cell r="D321">
            <v>1160</v>
          </cell>
          <cell r="E321">
            <v>1739.5</v>
          </cell>
          <cell r="F321">
            <v>149.95689655172413</v>
          </cell>
          <cell r="G321">
            <v>10.5</v>
          </cell>
          <cell r="H321">
            <v>0.60362173038229372</v>
          </cell>
          <cell r="I321" t="str">
            <v/>
          </cell>
          <cell r="J321">
            <v>0</v>
          </cell>
          <cell r="K321" t="str">
            <v/>
          </cell>
          <cell r="L321" t="str">
            <v/>
          </cell>
          <cell r="M321" t="str">
            <v/>
          </cell>
        </row>
        <row r="322">
          <cell r="B322" t="str">
            <v>97-98</v>
          </cell>
          <cell r="C322">
            <v>386</v>
          </cell>
          <cell r="D322">
            <v>1160</v>
          </cell>
          <cell r="E322">
            <v>1362.57</v>
          </cell>
          <cell r="F322">
            <v>117.46293103448276</v>
          </cell>
          <cell r="G322">
            <v>11.581</v>
          </cell>
          <cell r="H322">
            <v>0.84993798483747618</v>
          </cell>
          <cell r="I322" t="str">
            <v/>
          </cell>
          <cell r="J322">
            <v>0</v>
          </cell>
          <cell r="K322" t="str">
            <v/>
          </cell>
          <cell r="L322" t="str">
            <v/>
          </cell>
          <cell r="M322" t="str">
            <v/>
          </cell>
        </row>
        <row r="323">
          <cell r="B323" t="str">
            <v>98-99</v>
          </cell>
          <cell r="C323">
            <v>386</v>
          </cell>
          <cell r="D323">
            <v>1300</v>
          </cell>
          <cell r="E323">
            <v>1486.3999999999999</v>
          </cell>
          <cell r="F323">
            <v>114.33846153846154</v>
          </cell>
          <cell r="G323">
            <v>13.2</v>
          </cell>
          <cell r="H323">
            <v>0.88805166846071049</v>
          </cell>
          <cell r="I323" t="str">
            <v/>
          </cell>
          <cell r="J323">
            <v>0</v>
          </cell>
          <cell r="K323" t="str">
            <v/>
          </cell>
          <cell r="L323" t="str">
            <v/>
          </cell>
          <cell r="M323" t="str">
            <v/>
          </cell>
        </row>
        <row r="324">
          <cell r="B324" t="str">
            <v>99-00</v>
          </cell>
          <cell r="C324">
            <v>386</v>
          </cell>
          <cell r="D324">
            <v>1300</v>
          </cell>
          <cell r="E324">
            <v>1185.5</v>
          </cell>
          <cell r="F324">
            <v>91.192307692307693</v>
          </cell>
          <cell r="G324">
            <v>12</v>
          </cell>
          <cell r="H324">
            <v>1.0122311261071277</v>
          </cell>
        </row>
        <row r="325">
          <cell r="B325" t="str">
            <v>00-01</v>
          </cell>
          <cell r="C325">
            <v>386</v>
          </cell>
          <cell r="D325">
            <v>1200</v>
          </cell>
          <cell r="E325">
            <v>427.45</v>
          </cell>
          <cell r="F325">
            <v>35.619999999999997</v>
          </cell>
          <cell r="G325">
            <v>8.66</v>
          </cell>
          <cell r="H325">
            <v>2.0299999999999998</v>
          </cell>
        </row>
        <row r="326">
          <cell r="A326" t="str">
            <v>Average last 5 years</v>
          </cell>
          <cell r="B326">
            <v>0</v>
          </cell>
          <cell r="C326">
            <v>0</v>
          </cell>
          <cell r="D326">
            <v>1196</v>
          </cell>
          <cell r="E326">
            <v>1483.2539999999999</v>
          </cell>
          <cell r="F326">
            <v>125.57691181622542</v>
          </cell>
          <cell r="G326">
            <v>12.296200000000002</v>
          </cell>
          <cell r="H326">
            <v>0.84369671239410449</v>
          </cell>
          <cell r="I326">
            <v>0</v>
          </cell>
          <cell r="J326">
            <v>0</v>
          </cell>
          <cell r="K326">
            <v>0</v>
          </cell>
          <cell r="L326">
            <v>0</v>
          </cell>
          <cell r="M326">
            <v>0</v>
          </cell>
          <cell r="N326">
            <v>0</v>
          </cell>
          <cell r="O326">
            <v>0</v>
          </cell>
          <cell r="P326">
            <v>0</v>
          </cell>
          <cell r="Q326">
            <v>0</v>
          </cell>
        </row>
        <row r="327">
          <cell r="A327" t="str">
            <v>M.P.CHAMBAL</v>
          </cell>
          <cell r="B327" t="str">
            <v>88-89</v>
          </cell>
          <cell r="C327">
            <v>193</v>
          </cell>
          <cell r="D327">
            <v>650</v>
          </cell>
          <cell r="E327">
            <v>577.5</v>
          </cell>
          <cell r="F327">
            <v>88.84615384615384</v>
          </cell>
          <cell r="G327">
            <v>0</v>
          </cell>
          <cell r="H327">
            <v>0</v>
          </cell>
        </row>
        <row r="328">
          <cell r="B328" t="str">
            <v>89-90</v>
          </cell>
          <cell r="C328">
            <v>193</v>
          </cell>
          <cell r="D328">
            <v>650</v>
          </cell>
          <cell r="E328">
            <v>453.255</v>
          </cell>
          <cell r="F328">
            <v>69.731538461538463</v>
          </cell>
          <cell r="G328">
            <v>6</v>
          </cell>
          <cell r="H328">
            <v>1.3237581493861073</v>
          </cell>
        </row>
        <row r="329">
          <cell r="B329" t="str">
            <v>90-91</v>
          </cell>
          <cell r="C329">
            <v>193</v>
          </cell>
          <cell r="D329">
            <v>575</v>
          </cell>
          <cell r="E329">
            <v>458.79999999999995</v>
          </cell>
          <cell r="F329">
            <v>79.79130434782607</v>
          </cell>
          <cell r="G329">
            <v>2.5</v>
          </cell>
          <cell r="H329">
            <v>0.54489973844812556</v>
          </cell>
        </row>
        <row r="330">
          <cell r="B330" t="str">
            <v>91-92</v>
          </cell>
          <cell r="C330">
            <v>193</v>
          </cell>
          <cell r="D330">
            <v>575</v>
          </cell>
          <cell r="E330">
            <v>781.16500000000008</v>
          </cell>
          <cell r="F330">
            <v>135.85478260869567</v>
          </cell>
          <cell r="G330">
            <v>4.3</v>
          </cell>
          <cell r="H330">
            <v>0.5504598900360359</v>
          </cell>
        </row>
        <row r="331">
          <cell r="B331" t="str">
            <v>92-93</v>
          </cell>
          <cell r="C331">
            <v>193</v>
          </cell>
          <cell r="D331">
            <v>575</v>
          </cell>
          <cell r="E331">
            <v>619.69500000000005</v>
          </cell>
          <cell r="F331">
            <v>107.77304347826089</v>
          </cell>
          <cell r="G331">
            <v>4.1999999999999993</v>
          </cell>
          <cell r="H331">
            <v>0.67775276547333752</v>
          </cell>
        </row>
        <row r="332">
          <cell r="B332" t="str">
            <v>93-94</v>
          </cell>
          <cell r="C332">
            <v>193</v>
          </cell>
          <cell r="D332">
            <v>750</v>
          </cell>
          <cell r="E332">
            <v>516.14940000000001</v>
          </cell>
          <cell r="F332">
            <v>68.819919999999996</v>
          </cell>
          <cell r="G332">
            <v>7.39</v>
          </cell>
          <cell r="H332">
            <v>1.4317559993288764</v>
          </cell>
          <cell r="I332" t="str">
            <v/>
          </cell>
          <cell r="J332">
            <v>0</v>
          </cell>
          <cell r="K332" t="str">
            <v/>
          </cell>
          <cell r="L332" t="str">
            <v/>
          </cell>
          <cell r="M332" t="str">
            <v/>
          </cell>
        </row>
        <row r="333">
          <cell r="B333" t="str">
            <v>94-95</v>
          </cell>
          <cell r="C333">
            <v>193</v>
          </cell>
          <cell r="D333">
            <v>600</v>
          </cell>
          <cell r="E333">
            <v>702.3</v>
          </cell>
          <cell r="F333">
            <v>117.05</v>
          </cell>
          <cell r="G333">
            <v>6.1</v>
          </cell>
          <cell r="H333">
            <v>0.86857468318382458</v>
          </cell>
          <cell r="I333" t="str">
            <v/>
          </cell>
          <cell r="J333">
            <v>0</v>
          </cell>
          <cell r="K333" t="str">
            <v/>
          </cell>
          <cell r="L333" t="str">
            <v/>
          </cell>
          <cell r="M333" t="str">
            <v/>
          </cell>
        </row>
        <row r="334">
          <cell r="B334" t="str">
            <v>95-96</v>
          </cell>
          <cell r="C334">
            <v>193</v>
          </cell>
          <cell r="D334">
            <v>530</v>
          </cell>
          <cell r="E334">
            <v>821.15</v>
          </cell>
          <cell r="F334">
            <v>154.93396226415095</v>
          </cell>
          <cell r="G334">
            <v>7.1000000000000005</v>
          </cell>
          <cell r="H334">
            <v>0.8646410521829142</v>
          </cell>
        </row>
        <row r="335">
          <cell r="B335" t="str">
            <v>96-97</v>
          </cell>
          <cell r="C335">
            <v>193</v>
          </cell>
          <cell r="D335">
            <v>580</v>
          </cell>
          <cell r="E335">
            <v>869.75</v>
          </cell>
          <cell r="F335">
            <v>149.95689655172413</v>
          </cell>
          <cell r="G335">
            <v>5.25</v>
          </cell>
          <cell r="H335">
            <v>0.60362173038229372</v>
          </cell>
        </row>
        <row r="336">
          <cell r="B336" t="str">
            <v>97-98</v>
          </cell>
          <cell r="C336">
            <v>193</v>
          </cell>
          <cell r="D336">
            <v>580</v>
          </cell>
          <cell r="E336">
            <v>681.28499999999997</v>
          </cell>
          <cell r="F336">
            <v>117.46293103448276</v>
          </cell>
          <cell r="G336">
            <v>5.7904999999999998</v>
          </cell>
          <cell r="H336">
            <v>0.84993798483747618</v>
          </cell>
        </row>
        <row r="337">
          <cell r="B337" t="str">
            <v>98-99</v>
          </cell>
          <cell r="C337">
            <v>193</v>
          </cell>
          <cell r="D337">
            <v>650</v>
          </cell>
          <cell r="E337">
            <v>743.19999999999993</v>
          </cell>
          <cell r="F337">
            <v>114.33846153846154</v>
          </cell>
          <cell r="G337">
            <v>6.6</v>
          </cell>
          <cell r="H337">
            <v>0.88805166846071049</v>
          </cell>
        </row>
        <row r="338">
          <cell r="B338" t="str">
            <v>99-00</v>
          </cell>
          <cell r="C338">
            <v>193</v>
          </cell>
          <cell r="D338">
            <v>650</v>
          </cell>
          <cell r="E338">
            <v>592.75</v>
          </cell>
          <cell r="F338">
            <v>91.192307692307693</v>
          </cell>
          <cell r="G338">
            <v>6</v>
          </cell>
          <cell r="H338">
            <v>1.0122311261071277</v>
          </cell>
        </row>
        <row r="339">
          <cell r="B339" t="str">
            <v>00-01</v>
          </cell>
          <cell r="C339">
            <v>193</v>
          </cell>
          <cell r="D339">
            <v>600</v>
          </cell>
          <cell r="E339">
            <v>213.72</v>
          </cell>
          <cell r="F339">
            <v>35.619999999999997</v>
          </cell>
          <cell r="G339">
            <v>4.33</v>
          </cell>
          <cell r="H339">
            <v>2.0299999999999998</v>
          </cell>
        </row>
        <row r="340">
          <cell r="A340" t="str">
            <v>Average last 5 years</v>
          </cell>
          <cell r="B340">
            <v>0</v>
          </cell>
          <cell r="C340">
            <v>0</v>
          </cell>
          <cell r="D340">
            <v>598</v>
          </cell>
          <cell r="E340">
            <v>741.62699999999995</v>
          </cell>
          <cell r="F340">
            <v>125.57691181622542</v>
          </cell>
          <cell r="G340">
            <v>6.1481000000000012</v>
          </cell>
          <cell r="H340">
            <v>0.84369671239410449</v>
          </cell>
          <cell r="I340">
            <v>0</v>
          </cell>
          <cell r="J340">
            <v>0</v>
          </cell>
          <cell r="K340">
            <v>0</v>
          </cell>
          <cell r="L340">
            <v>0</v>
          </cell>
          <cell r="M340">
            <v>0</v>
          </cell>
          <cell r="N340">
            <v>0</v>
          </cell>
          <cell r="O340">
            <v>0</v>
          </cell>
          <cell r="P340">
            <v>0</v>
          </cell>
          <cell r="Q340">
            <v>0</v>
          </cell>
        </row>
        <row r="341">
          <cell r="A341" t="str">
            <v>PENCH</v>
          </cell>
          <cell r="B341" t="str">
            <v>88-89</v>
          </cell>
          <cell r="C341">
            <v>160</v>
          </cell>
          <cell r="D341">
            <v>240</v>
          </cell>
          <cell r="E341">
            <v>248</v>
          </cell>
          <cell r="F341">
            <v>103.33333333333333</v>
          </cell>
          <cell r="G341" t="str">
            <v/>
          </cell>
          <cell r="H341">
            <v>0</v>
          </cell>
          <cell r="I341" t="str">
            <v/>
          </cell>
          <cell r="J341" t="str">
            <v/>
          </cell>
          <cell r="K341" t="str">
            <v/>
          </cell>
          <cell r="L341" t="str">
            <v/>
          </cell>
          <cell r="M341" t="str">
            <v/>
          </cell>
          <cell r="N341" t="str">
            <v/>
          </cell>
          <cell r="O341" t="str">
            <v/>
          </cell>
          <cell r="P341" t="str">
            <v/>
          </cell>
          <cell r="Q341" t="str">
            <v/>
          </cell>
        </row>
        <row r="342">
          <cell r="B342" t="str">
            <v>89-90</v>
          </cell>
          <cell r="C342">
            <v>160</v>
          </cell>
          <cell r="D342">
            <v>240</v>
          </cell>
          <cell r="E342">
            <v>212.32</v>
          </cell>
          <cell r="F342">
            <v>88.46</v>
          </cell>
          <cell r="G342">
            <v>0.2</v>
          </cell>
          <cell r="H342">
            <v>0.08</v>
          </cell>
          <cell r="I342">
            <v>160</v>
          </cell>
          <cell r="J342">
            <v>306</v>
          </cell>
          <cell r="K342">
            <v>0</v>
          </cell>
          <cell r="L342">
            <v>0</v>
          </cell>
          <cell r="M342">
            <v>464.6</v>
          </cell>
          <cell r="N342">
            <v>478.73</v>
          </cell>
          <cell r="O342" t="str">
            <v>13.09.89</v>
          </cell>
          <cell r="P342">
            <v>463.3</v>
          </cell>
          <cell r="Q342" t="str">
            <v>28.06.89</v>
          </cell>
        </row>
        <row r="343">
          <cell r="B343" t="str">
            <v>90-91</v>
          </cell>
          <cell r="C343">
            <v>160</v>
          </cell>
          <cell r="D343">
            <v>390</v>
          </cell>
          <cell r="E343">
            <v>340.8</v>
          </cell>
          <cell r="F343">
            <v>87.384615384615387</v>
          </cell>
          <cell r="G343">
            <v>0.2</v>
          </cell>
          <cell r="H343">
            <v>5.8685446009389672E-2</v>
          </cell>
          <cell r="I343">
            <v>160</v>
          </cell>
          <cell r="J343">
            <v>1432</v>
          </cell>
          <cell r="K343">
            <v>984.66</v>
          </cell>
          <cell r="L343">
            <v>984.66</v>
          </cell>
          <cell r="M343">
            <v>477.76</v>
          </cell>
          <cell r="N343">
            <v>488.35</v>
          </cell>
          <cell r="O343" t="str">
            <v>13.10.90</v>
          </cell>
          <cell r="P343">
            <v>462.1</v>
          </cell>
          <cell r="Q343" t="str">
            <v>01.06.90</v>
          </cell>
        </row>
        <row r="344">
          <cell r="B344" t="str">
            <v>91-92</v>
          </cell>
          <cell r="C344">
            <v>160</v>
          </cell>
          <cell r="D344">
            <v>390</v>
          </cell>
          <cell r="E344">
            <v>286.27999999999997</v>
          </cell>
          <cell r="F344">
            <v>73.405128205128193</v>
          </cell>
          <cell r="G344">
            <v>0.2</v>
          </cell>
          <cell r="H344">
            <v>6.9861673885706313E-2</v>
          </cell>
          <cell r="I344">
            <v>150</v>
          </cell>
          <cell r="J344">
            <v>678</v>
          </cell>
          <cell r="K344">
            <v>874.4</v>
          </cell>
          <cell r="L344">
            <v>874.4</v>
          </cell>
          <cell r="M344">
            <v>464.42</v>
          </cell>
          <cell r="N344">
            <v>484.14</v>
          </cell>
          <cell r="O344" t="str">
            <v>14.09.91</v>
          </cell>
          <cell r="P344">
            <v>464.51</v>
          </cell>
          <cell r="Q344" t="str">
            <v>31.03.92</v>
          </cell>
        </row>
        <row r="345">
          <cell r="B345" t="str">
            <v>92-93</v>
          </cell>
          <cell r="C345">
            <v>160</v>
          </cell>
          <cell r="D345">
            <v>320</v>
          </cell>
          <cell r="E345">
            <v>273.24</v>
          </cell>
          <cell r="F345">
            <v>85.387500000000003</v>
          </cell>
          <cell r="G345">
            <v>0.3</v>
          </cell>
          <cell r="H345">
            <v>0.10979358805445762</v>
          </cell>
          <cell r="I345">
            <v>160</v>
          </cell>
          <cell r="J345">
            <v>1056</v>
          </cell>
          <cell r="K345">
            <v>659.9</v>
          </cell>
          <cell r="L345">
            <v>659.9</v>
          </cell>
          <cell r="M345">
            <v>474.9</v>
          </cell>
          <cell r="N345">
            <v>487.91</v>
          </cell>
          <cell r="O345" t="str">
            <v>15.09.92</v>
          </cell>
          <cell r="P345">
            <v>453.92</v>
          </cell>
          <cell r="Q345" t="str">
            <v>19.06.92</v>
          </cell>
        </row>
        <row r="346">
          <cell r="B346" t="str">
            <v>93-94</v>
          </cell>
          <cell r="C346">
            <v>160</v>
          </cell>
          <cell r="D346">
            <v>390</v>
          </cell>
          <cell r="E346">
            <v>400.93799999999999</v>
          </cell>
          <cell r="F346">
            <v>102.80461538461537</v>
          </cell>
          <cell r="G346">
            <v>0.5</v>
          </cell>
          <cell r="H346">
            <v>0.12470756076999437</v>
          </cell>
          <cell r="I346">
            <v>82</v>
          </cell>
          <cell r="J346">
            <v>1993</v>
          </cell>
          <cell r="K346">
            <v>1096.8499999999999</v>
          </cell>
          <cell r="L346">
            <v>1096.8499999999999</v>
          </cell>
          <cell r="M346">
            <v>483.64</v>
          </cell>
          <cell r="N346">
            <v>490.18</v>
          </cell>
          <cell r="O346" t="str">
            <v>27.09.94</v>
          </cell>
          <cell r="P346">
            <v>468.34</v>
          </cell>
          <cell r="Q346" t="str">
            <v>15.06.93</v>
          </cell>
        </row>
        <row r="347">
          <cell r="B347" t="str">
            <v>94-95</v>
          </cell>
          <cell r="C347">
            <v>160</v>
          </cell>
          <cell r="D347">
            <v>450</v>
          </cell>
          <cell r="E347">
            <v>609.79999999999995</v>
          </cell>
          <cell r="F347">
            <v>135.51111111111109</v>
          </cell>
          <cell r="G347">
            <v>1.6766179999999999</v>
          </cell>
          <cell r="H347">
            <v>0.27494555591997377</v>
          </cell>
          <cell r="I347">
            <v>160</v>
          </cell>
          <cell r="J347">
            <v>3286</v>
          </cell>
          <cell r="K347">
            <v>1773.508</v>
          </cell>
          <cell r="L347">
            <v>1773.508</v>
          </cell>
          <cell r="M347">
            <v>476.6</v>
          </cell>
          <cell r="N347">
            <v>490.43</v>
          </cell>
          <cell r="O347" t="str">
            <v>06.09.94</v>
          </cell>
          <cell r="P347">
            <v>474.65</v>
          </cell>
          <cell r="Q347" t="str">
            <v>30.06.94</v>
          </cell>
        </row>
        <row r="348">
          <cell r="B348" t="str">
            <v>95-96</v>
          </cell>
          <cell r="C348">
            <v>160</v>
          </cell>
          <cell r="D348">
            <v>450</v>
          </cell>
          <cell r="E348">
            <v>409.3</v>
          </cell>
          <cell r="F348">
            <v>90.955555555555549</v>
          </cell>
          <cell r="G348">
            <v>1.2</v>
          </cell>
          <cell r="H348">
            <v>0.29318348399706817</v>
          </cell>
          <cell r="I348">
            <v>160</v>
          </cell>
          <cell r="J348">
            <v>1304.69</v>
          </cell>
          <cell r="K348">
            <v>1237.548</v>
          </cell>
          <cell r="L348">
            <v>1237.548</v>
          </cell>
          <cell r="M348">
            <v>472.9</v>
          </cell>
          <cell r="N348">
            <v>486</v>
          </cell>
          <cell r="O348" t="str">
            <v>15.09.95</v>
          </cell>
          <cell r="P348">
            <v>468.55</v>
          </cell>
          <cell r="Q348" t="str">
            <v>30.06.95</v>
          </cell>
        </row>
        <row r="349">
          <cell r="B349" t="str">
            <v>96-97</v>
          </cell>
          <cell r="C349">
            <v>160</v>
          </cell>
          <cell r="D349">
            <v>525</v>
          </cell>
          <cell r="E349">
            <v>292.8</v>
          </cell>
          <cell r="F349">
            <v>55.771428571428572</v>
          </cell>
          <cell r="G349">
            <v>1</v>
          </cell>
          <cell r="H349">
            <v>0.34153005464480873</v>
          </cell>
          <cell r="I349">
            <v>160</v>
          </cell>
          <cell r="J349">
            <v>794.8</v>
          </cell>
          <cell r="K349">
            <v>0</v>
          </cell>
          <cell r="L349">
            <v>0</v>
          </cell>
          <cell r="M349">
            <v>467.3</v>
          </cell>
          <cell r="N349">
            <v>483.05</v>
          </cell>
          <cell r="O349" t="str">
            <v>30.09.96</v>
          </cell>
          <cell r="P349">
            <v>463.6</v>
          </cell>
          <cell r="Q349" t="str">
            <v>15.06.96</v>
          </cell>
        </row>
        <row r="350">
          <cell r="B350" t="str">
            <v>97-98</v>
          </cell>
          <cell r="C350">
            <v>160</v>
          </cell>
          <cell r="D350">
            <v>525</v>
          </cell>
          <cell r="E350">
            <v>474.97</v>
          </cell>
          <cell r="F350">
            <v>90.470476190476191</v>
          </cell>
          <cell r="G350">
            <v>1.032</v>
          </cell>
          <cell r="H350">
            <v>0.21727688064509337</v>
          </cell>
          <cell r="I350">
            <v>160</v>
          </cell>
          <cell r="J350">
            <v>3261.21</v>
          </cell>
          <cell r="K350">
            <v>911.9</v>
          </cell>
          <cell r="L350">
            <v>0</v>
          </cell>
          <cell r="M350">
            <v>486.66</v>
          </cell>
          <cell r="N350">
            <v>490.13</v>
          </cell>
          <cell r="O350" t="str">
            <v>31.12.97</v>
          </cell>
          <cell r="P350">
            <v>462.88</v>
          </cell>
          <cell r="Q350" t="str">
            <v>01.07.97</v>
          </cell>
        </row>
        <row r="351">
          <cell r="B351" t="str">
            <v>98-99</v>
          </cell>
          <cell r="C351">
            <v>160</v>
          </cell>
          <cell r="D351">
            <v>525</v>
          </cell>
          <cell r="E351">
            <v>561.1</v>
          </cell>
          <cell r="F351">
            <v>106.87619047619047</v>
          </cell>
          <cell r="G351">
            <v>1.1000000000000001</v>
          </cell>
          <cell r="H351">
            <v>0.19604348600962396</v>
          </cell>
          <cell r="I351">
            <v>160</v>
          </cell>
          <cell r="J351">
            <v>1358.9</v>
          </cell>
          <cell r="K351">
            <v>911.9</v>
          </cell>
          <cell r="L351">
            <v>0</v>
          </cell>
          <cell r="M351">
            <v>481.29</v>
          </cell>
          <cell r="N351">
            <v>490</v>
          </cell>
          <cell r="O351" t="str">
            <v>11.11.98</v>
          </cell>
          <cell r="P351">
            <v>477.5</v>
          </cell>
          <cell r="Q351" t="str">
            <v>27.06.98</v>
          </cell>
        </row>
        <row r="352">
          <cell r="B352" t="str">
            <v>99-00</v>
          </cell>
          <cell r="C352">
            <v>160</v>
          </cell>
          <cell r="D352">
            <v>525</v>
          </cell>
          <cell r="E352">
            <v>560.5</v>
          </cell>
          <cell r="F352">
            <v>106.8</v>
          </cell>
          <cell r="G352">
            <v>2.1</v>
          </cell>
          <cell r="H352">
            <v>0.37466547725245319</v>
          </cell>
          <cell r="I352">
            <v>160</v>
          </cell>
          <cell r="J352">
            <v>2994</v>
          </cell>
          <cell r="K352">
            <v>1635.48</v>
          </cell>
          <cell r="L352">
            <v>0</v>
          </cell>
          <cell r="M352">
            <v>478.86</v>
          </cell>
          <cell r="N352">
            <v>490.08</v>
          </cell>
          <cell r="O352">
            <v>0</v>
          </cell>
          <cell r="P352">
            <v>476.93</v>
          </cell>
        </row>
        <row r="353">
          <cell r="B353" t="str">
            <v>00-01</v>
          </cell>
          <cell r="C353">
            <v>160</v>
          </cell>
          <cell r="D353">
            <v>550</v>
          </cell>
          <cell r="E353">
            <v>284.22000000000003</v>
          </cell>
          <cell r="F353">
            <v>51.68</v>
          </cell>
          <cell r="G353">
            <v>0.73</v>
          </cell>
          <cell r="H353">
            <v>0.26</v>
          </cell>
          <cell r="I353">
            <v>164</v>
          </cell>
          <cell r="J353">
            <v>0</v>
          </cell>
          <cell r="K353">
            <v>0</v>
          </cell>
          <cell r="L353">
            <v>0</v>
          </cell>
          <cell r="M353">
            <v>463.46</v>
          </cell>
        </row>
        <row r="354">
          <cell r="A354" t="str">
            <v>Average last 5 years</v>
          </cell>
          <cell r="B354">
            <v>0</v>
          </cell>
          <cell r="C354">
            <v>0</v>
          </cell>
          <cell r="D354">
            <v>510</v>
          </cell>
          <cell r="E354">
            <v>459.73400000000004</v>
          </cell>
          <cell r="F354">
            <v>90.174730158730156</v>
          </cell>
          <cell r="G354">
            <v>1.4324000000000001</v>
          </cell>
          <cell r="H354">
            <v>0.2845398765098095</v>
          </cell>
          <cell r="I354">
            <v>160</v>
          </cell>
          <cell r="J354">
            <v>1942.72</v>
          </cell>
          <cell r="K354">
            <v>939.36559999999986</v>
          </cell>
          <cell r="L354">
            <v>247.50960000000001</v>
          </cell>
          <cell r="M354">
            <v>477.40200000000004</v>
          </cell>
          <cell r="N354">
            <v>487.92200000000003</v>
          </cell>
          <cell r="O354">
            <v>0</v>
          </cell>
          <cell r="P354">
            <v>469.43600000000004</v>
          </cell>
          <cell r="Q354">
            <v>0</v>
          </cell>
        </row>
        <row r="355">
          <cell r="A355" t="str">
            <v>STATE  LOAD  DESPATCH  CENTRE  M.P.E.B.  JABALPUR</v>
          </cell>
        </row>
        <row r="356">
          <cell r="A356" t="str">
            <v>OTHER HYDEL</v>
          </cell>
        </row>
        <row r="357">
          <cell r="A357" t="str">
            <v>STATION NAME</v>
          </cell>
          <cell r="B357" t="str">
            <v>YEAR</v>
          </cell>
          <cell r="C357" t="str">
            <v>CAPACITY</v>
          </cell>
          <cell r="D357" t="str">
            <v>TARGET</v>
          </cell>
          <cell r="E357" t="str">
            <v>ACTUAL GENE.</v>
          </cell>
          <cell r="F357" t="str">
            <v>ACHIEVE-MENT</v>
          </cell>
          <cell r="G357" t="str">
            <v>AUXILIARY CONSUMPTION</v>
          </cell>
          <cell r="H357">
            <v>0</v>
          </cell>
          <cell r="I357" t="str">
            <v>MAXIMUM DEMAND</v>
          </cell>
          <cell r="J357" t="str">
            <v>WATER INFLOW</v>
          </cell>
          <cell r="K357" t="str">
            <v>WATER CONSUMED</v>
          </cell>
          <cell r="L357" t="str">
            <v>WATER CONSUMED</v>
          </cell>
          <cell r="M357" t="str">
            <v>LEVEL AT THE END</v>
          </cell>
          <cell r="N357" t="str">
            <v>MAXIMUM LEVEL</v>
          </cell>
          <cell r="O357">
            <v>0</v>
          </cell>
          <cell r="P357" t="str">
            <v>MINIMUM LEVEL</v>
          </cell>
        </row>
        <row r="358">
          <cell r="C358" t="str">
            <v>MW</v>
          </cell>
          <cell r="D358" t="str">
            <v>MKwh</v>
          </cell>
          <cell r="E358" t="str">
            <v>MKwh</v>
          </cell>
          <cell r="F358" t="str">
            <v>%</v>
          </cell>
          <cell r="G358" t="str">
            <v>MKwh</v>
          </cell>
          <cell r="H358" t="str">
            <v>%</v>
          </cell>
          <cell r="I358" t="str">
            <v>MW</v>
          </cell>
          <cell r="J358" t="str">
            <v>MAFT</v>
          </cell>
          <cell r="K358" t="str">
            <v>MCM</v>
          </cell>
          <cell r="L358" t="str">
            <v>MCM</v>
          </cell>
          <cell r="M358" t="str">
            <v>FT / M</v>
          </cell>
          <cell r="N358" t="str">
            <v>FT / M</v>
          </cell>
          <cell r="O358" t="str">
            <v>DATE</v>
          </cell>
          <cell r="P358" t="str">
            <v>FT / M</v>
          </cell>
          <cell r="Q358" t="str">
            <v>DATE</v>
          </cell>
        </row>
        <row r="359">
          <cell r="A359" t="str">
            <v>BARGI</v>
          </cell>
          <cell r="B359" t="str">
            <v>88-89</v>
          </cell>
          <cell r="C359">
            <v>90</v>
          </cell>
          <cell r="D359">
            <v>100</v>
          </cell>
          <cell r="E359">
            <v>142</v>
          </cell>
          <cell r="F359">
            <v>142</v>
          </cell>
          <cell r="G359" t="str">
            <v/>
          </cell>
          <cell r="H359">
            <v>0</v>
          </cell>
          <cell r="I359" t="str">
            <v/>
          </cell>
          <cell r="J359" t="str">
            <v/>
          </cell>
          <cell r="K359" t="str">
            <v/>
          </cell>
          <cell r="L359" t="str">
            <v/>
          </cell>
          <cell r="M359" t="str">
            <v/>
          </cell>
          <cell r="N359" t="str">
            <v/>
          </cell>
          <cell r="O359" t="str">
            <v/>
          </cell>
          <cell r="P359" t="str">
            <v/>
          </cell>
          <cell r="Q359" t="str">
            <v/>
          </cell>
        </row>
        <row r="360">
          <cell r="B360" t="str">
            <v>89-90</v>
          </cell>
          <cell r="C360">
            <v>90</v>
          </cell>
          <cell r="D360">
            <v>140</v>
          </cell>
          <cell r="E360">
            <v>277.95</v>
          </cell>
          <cell r="F360">
            <v>198.54</v>
          </cell>
          <cell r="G360">
            <v>0.1</v>
          </cell>
          <cell r="H360">
            <v>0.04</v>
          </cell>
          <cell r="I360">
            <v>91</v>
          </cell>
          <cell r="J360">
            <v>0</v>
          </cell>
          <cell r="K360">
            <v>0</v>
          </cell>
          <cell r="L360">
            <v>0</v>
          </cell>
          <cell r="M360">
            <v>410.2</v>
          </cell>
          <cell r="N360">
            <v>418.7</v>
          </cell>
          <cell r="O360" t="str">
            <v>30.09.89</v>
          </cell>
          <cell r="P360">
            <v>403.9</v>
          </cell>
          <cell r="Q360" t="str">
            <v>22.06.89</v>
          </cell>
        </row>
        <row r="361">
          <cell r="B361" t="str">
            <v>90-91</v>
          </cell>
          <cell r="C361">
            <v>90</v>
          </cell>
          <cell r="D361">
            <v>200</v>
          </cell>
          <cell r="E361">
            <v>480.44</v>
          </cell>
          <cell r="F361">
            <v>240.22</v>
          </cell>
          <cell r="G361">
            <v>0.1</v>
          </cell>
          <cell r="H361">
            <v>2.0814253600865872E-2</v>
          </cell>
          <cell r="I361">
            <v>92</v>
          </cell>
          <cell r="J361">
            <v>0</v>
          </cell>
          <cell r="K361">
            <v>4279.8900000000003</v>
          </cell>
          <cell r="L361">
            <v>4279.8900000000003</v>
          </cell>
          <cell r="M361">
            <v>416.6</v>
          </cell>
          <cell r="N361">
            <v>422.76</v>
          </cell>
          <cell r="O361" t="str">
            <v>08.10.90</v>
          </cell>
          <cell r="P361">
            <v>406.65</v>
          </cell>
          <cell r="Q361" t="str">
            <v>19.06.90</v>
          </cell>
        </row>
        <row r="362">
          <cell r="B362" t="str">
            <v>91-92</v>
          </cell>
          <cell r="C362">
            <v>90</v>
          </cell>
          <cell r="D362">
            <v>250</v>
          </cell>
          <cell r="E362">
            <v>520.04999999999995</v>
          </cell>
          <cell r="F362">
            <v>208.01999999999998</v>
          </cell>
          <cell r="G362">
            <v>0.1</v>
          </cell>
          <cell r="H362">
            <v>1.9228920296125374E-2</v>
          </cell>
          <cell r="I362">
            <v>94</v>
          </cell>
          <cell r="J362">
            <v>0</v>
          </cell>
          <cell r="K362">
            <v>4609.5</v>
          </cell>
          <cell r="L362">
            <v>4609.5</v>
          </cell>
          <cell r="M362">
            <v>409.05</v>
          </cell>
          <cell r="N362">
            <v>421.6</v>
          </cell>
          <cell r="O362" t="str">
            <v>29.08.91</v>
          </cell>
          <cell r="P362">
            <v>408.6</v>
          </cell>
          <cell r="Q362" t="str">
            <v>15.07.91</v>
          </cell>
        </row>
        <row r="363">
          <cell r="B363" t="str">
            <v>92-93</v>
          </cell>
          <cell r="C363">
            <v>90</v>
          </cell>
          <cell r="D363">
            <v>400</v>
          </cell>
          <cell r="E363">
            <v>368.81</v>
          </cell>
          <cell r="F363">
            <v>92.202500000000001</v>
          </cell>
          <cell r="G363">
            <v>0.1</v>
          </cell>
          <cell r="H363">
            <v>2.7114232260513543E-2</v>
          </cell>
          <cell r="I363">
            <v>96</v>
          </cell>
          <cell r="J363">
            <v>0</v>
          </cell>
          <cell r="K363">
            <v>3105.7</v>
          </cell>
          <cell r="L363">
            <v>3105.7</v>
          </cell>
          <cell r="M363">
            <v>414.4</v>
          </cell>
          <cell r="N363">
            <v>422.75</v>
          </cell>
          <cell r="O363" t="str">
            <v>11.09.92</v>
          </cell>
          <cell r="P363">
            <v>404.6</v>
          </cell>
          <cell r="Q363" t="str">
            <v>13.07.92</v>
          </cell>
        </row>
        <row r="364">
          <cell r="B364" t="str">
            <v>93-94</v>
          </cell>
          <cell r="C364">
            <v>90</v>
          </cell>
          <cell r="D364">
            <v>520</v>
          </cell>
          <cell r="E364">
            <v>539.36582999999996</v>
          </cell>
          <cell r="F364">
            <v>103.72419807692307</v>
          </cell>
          <cell r="G364">
            <v>0.1</v>
          </cell>
          <cell r="H364">
            <v>1.8540292031477043E-2</v>
          </cell>
          <cell r="I364">
            <v>90</v>
          </cell>
          <cell r="J364">
            <v>0</v>
          </cell>
          <cell r="K364">
            <v>4484.13</v>
          </cell>
          <cell r="L364">
            <v>4484.13</v>
          </cell>
          <cell r="M364">
            <v>413.55</v>
          </cell>
          <cell r="N364">
            <v>422.45</v>
          </cell>
          <cell r="O364" t="str">
            <v>16.10.94</v>
          </cell>
          <cell r="P364">
            <v>408.9</v>
          </cell>
          <cell r="Q364" t="str">
            <v>08.07.94</v>
          </cell>
        </row>
        <row r="365">
          <cell r="B365" t="str">
            <v>94-95</v>
          </cell>
          <cell r="C365">
            <v>90</v>
          </cell>
          <cell r="D365">
            <v>470</v>
          </cell>
          <cell r="E365">
            <v>533.1</v>
          </cell>
          <cell r="F365">
            <v>113.42553191489361</v>
          </cell>
          <cell r="G365">
            <v>0.1</v>
          </cell>
          <cell r="H365">
            <v>1.8758206715438003E-2</v>
          </cell>
          <cell r="I365">
            <v>90</v>
          </cell>
          <cell r="J365">
            <v>22742</v>
          </cell>
          <cell r="K365">
            <v>4573</v>
          </cell>
          <cell r="L365">
            <v>4573</v>
          </cell>
          <cell r="M365">
            <v>415.6</v>
          </cell>
          <cell r="N365">
            <v>422.75</v>
          </cell>
          <cell r="O365" t="str">
            <v>01.10.94</v>
          </cell>
          <cell r="P365">
            <v>405.9</v>
          </cell>
          <cell r="Q365" t="str">
            <v>19.06.94</v>
          </cell>
        </row>
        <row r="366">
          <cell r="B366" t="str">
            <v>95-96</v>
          </cell>
          <cell r="C366">
            <v>90</v>
          </cell>
          <cell r="D366">
            <v>540</v>
          </cell>
          <cell r="E366">
            <v>561.9</v>
          </cell>
          <cell r="F366">
            <v>104.05555555555556</v>
          </cell>
          <cell r="G366">
            <v>0.1</v>
          </cell>
          <cell r="H366">
            <v>1.7796760989499911E-2</v>
          </cell>
          <cell r="I366">
            <v>90</v>
          </cell>
          <cell r="J366">
            <v>9012</v>
          </cell>
          <cell r="K366">
            <v>4894</v>
          </cell>
          <cell r="L366">
            <v>4894</v>
          </cell>
          <cell r="M366">
            <v>411.2</v>
          </cell>
          <cell r="N366">
            <v>422.45</v>
          </cell>
          <cell r="O366" t="str">
            <v>16.09.95</v>
          </cell>
          <cell r="P366">
            <v>409.35</v>
          </cell>
          <cell r="Q366" t="str">
            <v>06.07.95</v>
          </cell>
        </row>
        <row r="367">
          <cell r="B367" t="str">
            <v>96-97</v>
          </cell>
          <cell r="C367">
            <v>90</v>
          </cell>
          <cell r="D367">
            <v>540</v>
          </cell>
          <cell r="E367">
            <v>486.9</v>
          </cell>
          <cell r="F367">
            <v>90.166666666666671</v>
          </cell>
          <cell r="G367">
            <v>0.1</v>
          </cell>
          <cell r="H367">
            <v>2.0538098172109262E-2</v>
          </cell>
          <cell r="I367">
            <v>90</v>
          </cell>
          <cell r="J367">
            <v>18701</v>
          </cell>
          <cell r="K367">
            <v>0</v>
          </cell>
          <cell r="L367">
            <v>0</v>
          </cell>
          <cell r="M367">
            <v>411.35</v>
          </cell>
          <cell r="N367">
            <v>422.1</v>
          </cell>
          <cell r="O367" t="str">
            <v>20.09.96</v>
          </cell>
          <cell r="P367">
            <v>405.05</v>
          </cell>
          <cell r="Q367" t="str">
            <v>14.07.96</v>
          </cell>
        </row>
        <row r="368">
          <cell r="B368" t="str">
            <v>97-98</v>
          </cell>
          <cell r="C368">
            <v>90</v>
          </cell>
          <cell r="D368">
            <v>540</v>
          </cell>
          <cell r="E368">
            <v>567.63</v>
          </cell>
          <cell r="F368">
            <v>105.11666666666666</v>
          </cell>
          <cell r="G368">
            <v>0.11</v>
          </cell>
          <cell r="H368">
            <v>1.9378820710674208E-2</v>
          </cell>
          <cell r="I368">
            <v>90</v>
          </cell>
          <cell r="J368">
            <v>9016.1</v>
          </cell>
          <cell r="K368">
            <v>4491</v>
          </cell>
          <cell r="L368">
            <v>0</v>
          </cell>
          <cell r="M368">
            <v>416.75</v>
          </cell>
          <cell r="N368">
            <v>422.75</v>
          </cell>
          <cell r="O368" t="str">
            <v>17.09.97</v>
          </cell>
          <cell r="P368">
            <v>404.75</v>
          </cell>
          <cell r="Q368" t="str">
            <v>27.06.97</v>
          </cell>
        </row>
        <row r="369">
          <cell r="B369" t="str">
            <v>98-99</v>
          </cell>
          <cell r="C369">
            <v>90</v>
          </cell>
          <cell r="D369">
            <v>550</v>
          </cell>
          <cell r="E369">
            <v>652.70000000000005</v>
          </cell>
          <cell r="F369">
            <v>118.67272727272729</v>
          </cell>
          <cell r="G369">
            <v>0.1</v>
          </cell>
          <cell r="H369">
            <v>1.5320974413972727E-2</v>
          </cell>
          <cell r="I369">
            <v>90</v>
          </cell>
          <cell r="J369">
            <v>0</v>
          </cell>
          <cell r="K369" t="str">
            <v/>
          </cell>
          <cell r="L369" t="str">
            <v/>
          </cell>
          <cell r="M369">
            <v>410.45</v>
          </cell>
          <cell r="N369">
            <v>422.76</v>
          </cell>
          <cell r="O369" t="str">
            <v>19.09.98</v>
          </cell>
          <cell r="P369">
            <v>407.5</v>
          </cell>
          <cell r="Q369" t="str">
            <v>11.06.98</v>
          </cell>
        </row>
        <row r="370">
          <cell r="B370" t="str">
            <v>99-00</v>
          </cell>
          <cell r="C370">
            <v>90</v>
          </cell>
          <cell r="D370">
            <v>550</v>
          </cell>
          <cell r="E370">
            <v>480.3</v>
          </cell>
          <cell r="F370">
            <v>87.3</v>
          </cell>
          <cell r="G370">
            <v>0.6</v>
          </cell>
          <cell r="H370">
            <v>0.12492192379762648</v>
          </cell>
          <cell r="I370">
            <v>90</v>
          </cell>
          <cell r="J370">
            <v>22028.13</v>
          </cell>
          <cell r="K370">
            <v>4179.07</v>
          </cell>
          <cell r="L370">
            <v>0</v>
          </cell>
          <cell r="M370">
            <v>411.05</v>
          </cell>
          <cell r="N370">
            <v>423.55</v>
          </cell>
          <cell r="O370">
            <v>0</v>
          </cell>
          <cell r="P370">
            <v>406.9</v>
          </cell>
        </row>
        <row r="371">
          <cell r="B371" t="str">
            <v>00-01</v>
          </cell>
          <cell r="C371">
            <v>90</v>
          </cell>
          <cell r="D371">
            <v>550</v>
          </cell>
          <cell r="E371">
            <v>363.84</v>
          </cell>
          <cell r="F371">
            <v>66.150000000000006</v>
          </cell>
          <cell r="G371">
            <v>0.61</v>
          </cell>
          <cell r="H371">
            <v>0.16765611257695692</v>
          </cell>
          <cell r="I371">
            <v>90</v>
          </cell>
          <cell r="J371">
            <v>0</v>
          </cell>
          <cell r="K371">
            <v>0</v>
          </cell>
          <cell r="L371">
            <v>0</v>
          </cell>
          <cell r="M371">
            <v>410</v>
          </cell>
        </row>
        <row r="372">
          <cell r="A372" t="str">
            <v>Average last 5 years</v>
          </cell>
          <cell r="B372">
            <v>0</v>
          </cell>
          <cell r="C372">
            <v>0</v>
          </cell>
          <cell r="D372">
            <v>544</v>
          </cell>
          <cell r="E372">
            <v>549.88600000000008</v>
          </cell>
          <cell r="F372">
            <v>101.06232323232324</v>
          </cell>
          <cell r="G372">
            <v>0.20200000000000001</v>
          </cell>
          <cell r="H372">
            <v>3.9591315616776521E-2</v>
          </cell>
          <cell r="I372">
            <v>90</v>
          </cell>
          <cell r="J372">
            <v>11751.446</v>
          </cell>
          <cell r="K372">
            <v>2712.8139999999999</v>
          </cell>
          <cell r="L372">
            <v>978.8</v>
          </cell>
          <cell r="M372">
            <v>412.16</v>
          </cell>
          <cell r="N372">
            <v>422.56200000000007</v>
          </cell>
          <cell r="O372">
            <v>0</v>
          </cell>
          <cell r="P372">
            <v>406.51</v>
          </cell>
          <cell r="Q372">
            <v>0</v>
          </cell>
        </row>
        <row r="373">
          <cell r="A373" t="str">
            <v>TONS</v>
          </cell>
          <cell r="B373" t="str">
            <v>88-89</v>
          </cell>
        </row>
        <row r="374">
          <cell r="B374" t="str">
            <v>89-90</v>
          </cell>
        </row>
        <row r="375">
          <cell r="B375" t="str">
            <v>90-91</v>
          </cell>
          <cell r="C375">
            <v>0</v>
          </cell>
          <cell r="D375">
            <v>50</v>
          </cell>
          <cell r="E375">
            <v>0</v>
          </cell>
          <cell r="F375">
            <v>0</v>
          </cell>
          <cell r="G375" t="str">
            <v/>
          </cell>
        </row>
        <row r="376">
          <cell r="B376" t="str">
            <v>91-92</v>
          </cell>
          <cell r="C376">
            <v>315</v>
          </cell>
          <cell r="D376">
            <v>761</v>
          </cell>
          <cell r="E376">
            <v>6.59</v>
          </cell>
          <cell r="F376">
            <v>0.86596583442838371</v>
          </cell>
          <cell r="G376" t="str">
            <v/>
          </cell>
        </row>
        <row r="377">
          <cell r="B377" t="str">
            <v>92-93</v>
          </cell>
          <cell r="C377">
            <v>315</v>
          </cell>
          <cell r="D377">
            <v>700</v>
          </cell>
          <cell r="E377">
            <v>322.45</v>
          </cell>
          <cell r="F377">
            <v>46.064285714285717</v>
          </cell>
          <cell r="G377">
            <v>3.1</v>
          </cell>
          <cell r="H377">
            <v>0.96138936269189024</v>
          </cell>
          <cell r="I377">
            <v>315</v>
          </cell>
          <cell r="J377">
            <v>0</v>
          </cell>
          <cell r="K377">
            <v>0</v>
          </cell>
          <cell r="L377">
            <v>0</v>
          </cell>
          <cell r="M377">
            <v>277.8</v>
          </cell>
          <cell r="N377">
            <v>283.2</v>
          </cell>
          <cell r="O377" t="str">
            <v>17.09.92</v>
          </cell>
          <cell r="P377">
            <v>274.3</v>
          </cell>
          <cell r="Q377" t="str">
            <v>28.02.93</v>
          </cell>
        </row>
        <row r="378">
          <cell r="B378" t="str">
            <v>93-94</v>
          </cell>
          <cell r="C378">
            <v>315</v>
          </cell>
          <cell r="D378">
            <v>410</v>
          </cell>
          <cell r="E378">
            <v>300.02724999999998</v>
          </cell>
          <cell r="F378">
            <v>73.177378048780483</v>
          </cell>
          <cell r="G378">
            <v>2.15</v>
          </cell>
          <cell r="H378">
            <v>0.71660157535690516</v>
          </cell>
          <cell r="I378">
            <v>315</v>
          </cell>
          <cell r="J378">
            <v>0</v>
          </cell>
          <cell r="K378">
            <v>0</v>
          </cell>
          <cell r="L378">
            <v>0</v>
          </cell>
          <cell r="M378">
            <v>277.10000000000002</v>
          </cell>
          <cell r="N378">
            <v>280.5</v>
          </cell>
          <cell r="O378" t="str">
            <v>29.09.93</v>
          </cell>
          <cell r="P378">
            <v>275.7</v>
          </cell>
          <cell r="Q378" t="str">
            <v>18.04.93</v>
          </cell>
        </row>
        <row r="379">
          <cell r="B379" t="str">
            <v>94-95</v>
          </cell>
          <cell r="C379">
            <v>315</v>
          </cell>
          <cell r="D379">
            <v>350</v>
          </cell>
          <cell r="E379">
            <v>457</v>
          </cell>
          <cell r="F379">
            <v>130.57142857142858</v>
          </cell>
          <cell r="G379">
            <v>1.2</v>
          </cell>
          <cell r="H379">
            <v>0.26258205689277897</v>
          </cell>
          <cell r="I379">
            <v>315</v>
          </cell>
          <cell r="J379">
            <v>0</v>
          </cell>
          <cell r="K379">
            <v>0</v>
          </cell>
          <cell r="L379">
            <v>0</v>
          </cell>
          <cell r="M379">
            <v>277.10000000000002</v>
          </cell>
          <cell r="N379">
            <v>280.5</v>
          </cell>
          <cell r="O379" t="str">
            <v>21.09.94</v>
          </cell>
          <cell r="P379">
            <v>277.10000000000002</v>
          </cell>
          <cell r="Q379" t="str">
            <v>01.04.94</v>
          </cell>
        </row>
        <row r="380">
          <cell r="B380" t="str">
            <v>95-96</v>
          </cell>
          <cell r="C380">
            <v>315</v>
          </cell>
          <cell r="D380">
            <v>350</v>
          </cell>
          <cell r="E380">
            <v>257.3</v>
          </cell>
          <cell r="F380">
            <v>73.51428571428572</v>
          </cell>
          <cell r="G380">
            <v>1.5</v>
          </cell>
          <cell r="H380">
            <v>0.58297706956859696</v>
          </cell>
          <cell r="I380">
            <v>210</v>
          </cell>
          <cell r="J380">
            <v>0</v>
          </cell>
          <cell r="K380">
            <v>0</v>
          </cell>
          <cell r="L380">
            <v>0</v>
          </cell>
          <cell r="M380">
            <v>277.3</v>
          </cell>
          <cell r="N380">
            <v>280.39999999999998</v>
          </cell>
          <cell r="O380" t="str">
            <v>19.10.95</v>
          </cell>
          <cell r="P380">
            <v>277</v>
          </cell>
          <cell r="Q380" t="str">
            <v>05.07.95</v>
          </cell>
        </row>
        <row r="381">
          <cell r="B381" t="str">
            <v>96-97</v>
          </cell>
          <cell r="C381">
            <v>315</v>
          </cell>
          <cell r="D381">
            <v>350</v>
          </cell>
          <cell r="E381">
            <v>324.3</v>
          </cell>
          <cell r="F381">
            <v>92.657142857142858</v>
          </cell>
          <cell r="G381">
            <v>1.3</v>
          </cell>
          <cell r="H381">
            <v>0.40086339808818994</v>
          </cell>
          <cell r="I381">
            <v>315</v>
          </cell>
          <cell r="J381">
            <v>721.2</v>
          </cell>
          <cell r="K381">
            <v>0</v>
          </cell>
          <cell r="L381">
            <v>0</v>
          </cell>
          <cell r="M381">
            <v>277.2</v>
          </cell>
          <cell r="N381">
            <v>280.39999999999998</v>
          </cell>
          <cell r="O381" t="str">
            <v>14.09.96</v>
          </cell>
          <cell r="P381">
            <v>277</v>
          </cell>
          <cell r="Q381" t="str">
            <v>10.06.96</v>
          </cell>
        </row>
        <row r="382">
          <cell r="B382" t="str">
            <v>97-98</v>
          </cell>
          <cell r="C382">
            <v>315</v>
          </cell>
          <cell r="D382">
            <v>350</v>
          </cell>
          <cell r="E382">
            <v>501.98</v>
          </cell>
          <cell r="F382">
            <v>143.42285714285714</v>
          </cell>
          <cell r="G382">
            <v>1.8540000000000001</v>
          </cell>
          <cell r="H382">
            <v>0.36933742380174511</v>
          </cell>
          <cell r="I382">
            <v>315</v>
          </cell>
          <cell r="J382">
            <v>0</v>
          </cell>
          <cell r="K382">
            <v>0</v>
          </cell>
          <cell r="L382">
            <v>0</v>
          </cell>
          <cell r="M382">
            <v>277.2</v>
          </cell>
          <cell r="N382">
            <v>280.60000000000002</v>
          </cell>
          <cell r="O382" t="str">
            <v>02.09.97</v>
          </cell>
          <cell r="P382">
            <v>277.2</v>
          </cell>
          <cell r="Q382" t="str">
            <v>17.02.98</v>
          </cell>
        </row>
        <row r="383">
          <cell r="B383" t="str">
            <v>98-99</v>
          </cell>
          <cell r="C383">
            <v>315</v>
          </cell>
          <cell r="D383">
            <v>350</v>
          </cell>
          <cell r="E383">
            <v>429.3</v>
          </cell>
          <cell r="F383">
            <v>122.65714285714286</v>
          </cell>
          <cell r="G383">
            <v>1.4</v>
          </cell>
          <cell r="H383">
            <v>0.32611227579781038</v>
          </cell>
          <cell r="I383">
            <v>315</v>
          </cell>
          <cell r="J383">
            <v>0</v>
          </cell>
          <cell r="K383">
            <v>0</v>
          </cell>
          <cell r="L383">
            <v>0</v>
          </cell>
          <cell r="M383">
            <v>277</v>
          </cell>
          <cell r="N383">
            <v>279.89999999999998</v>
          </cell>
          <cell r="O383" t="str">
            <v>01.11.98</v>
          </cell>
          <cell r="P383">
            <v>277</v>
          </cell>
          <cell r="Q383" t="str">
            <v>20.06.98</v>
          </cell>
        </row>
        <row r="384">
          <cell r="B384" t="str">
            <v>99-00</v>
          </cell>
          <cell r="C384">
            <v>315</v>
          </cell>
          <cell r="D384">
            <v>350</v>
          </cell>
          <cell r="E384">
            <v>570</v>
          </cell>
          <cell r="F384">
            <v>162.85714285714286</v>
          </cell>
          <cell r="G384">
            <v>1.6</v>
          </cell>
          <cell r="H384">
            <v>0.2807017543859649</v>
          </cell>
          <cell r="I384">
            <v>315</v>
          </cell>
          <cell r="J384">
            <v>0</v>
          </cell>
          <cell r="K384">
            <v>0</v>
          </cell>
          <cell r="L384">
            <v>0</v>
          </cell>
          <cell r="M384">
            <v>275</v>
          </cell>
          <cell r="N384">
            <v>406.9</v>
          </cell>
          <cell r="O384">
            <v>0</v>
          </cell>
          <cell r="P384">
            <v>280.5</v>
          </cell>
        </row>
        <row r="385">
          <cell r="B385" t="str">
            <v>00-01</v>
          </cell>
          <cell r="C385">
            <v>315</v>
          </cell>
          <cell r="D385">
            <v>425</v>
          </cell>
          <cell r="E385">
            <v>745.37</v>
          </cell>
          <cell r="F385">
            <v>175.38</v>
          </cell>
          <cell r="G385">
            <v>2.7</v>
          </cell>
          <cell r="H385">
            <v>0.36223620483786578</v>
          </cell>
          <cell r="I385">
            <v>315</v>
          </cell>
          <cell r="J385">
            <v>0</v>
          </cell>
          <cell r="K385">
            <v>0</v>
          </cell>
          <cell r="L385">
            <v>0</v>
          </cell>
          <cell r="M385">
            <v>276.3</v>
          </cell>
        </row>
        <row r="386">
          <cell r="A386" t="str">
            <v>Average</v>
          </cell>
          <cell r="B386">
            <v>0</v>
          </cell>
          <cell r="C386">
            <v>0</v>
          </cell>
          <cell r="D386">
            <v>496.375</v>
          </cell>
          <cell r="E386">
            <v>396.11840625000002</v>
          </cell>
          <cell r="F386">
            <v>105.72345369968683</v>
          </cell>
          <cell r="G386">
            <v>2.1004999999999998</v>
          </cell>
          <cell r="H386">
            <v>0.53285014017771848</v>
          </cell>
          <cell r="I386">
            <v>341.25</v>
          </cell>
          <cell r="J386">
            <v>90.15</v>
          </cell>
          <cell r="K386">
            <v>0</v>
          </cell>
          <cell r="L386">
            <v>0</v>
          </cell>
          <cell r="M386">
            <v>311.50000000000006</v>
          </cell>
          <cell r="N386">
            <v>406.9</v>
          </cell>
          <cell r="O386" t="str">
            <v/>
          </cell>
          <cell r="P386">
            <v>274.3</v>
          </cell>
          <cell r="Q386" t="str">
            <v/>
          </cell>
        </row>
        <row r="387">
          <cell r="A387" t="str">
            <v>BIRSINGHPUR</v>
          </cell>
          <cell r="B387" t="str">
            <v>88-89</v>
          </cell>
        </row>
        <row r="388">
          <cell r="B388" t="str">
            <v>89-90</v>
          </cell>
        </row>
        <row r="389">
          <cell r="B389" t="str">
            <v>90-91</v>
          </cell>
          <cell r="C389">
            <v>0</v>
          </cell>
          <cell r="D389">
            <v>0</v>
          </cell>
          <cell r="E389">
            <v>0</v>
          </cell>
          <cell r="F389" t="str">
            <v/>
          </cell>
          <cell r="G389">
            <v>0</v>
          </cell>
          <cell r="H389">
            <v>0</v>
          </cell>
          <cell r="I389" t="str">
            <v/>
          </cell>
        </row>
        <row r="390">
          <cell r="B390" t="str">
            <v>91-92</v>
          </cell>
          <cell r="C390">
            <v>0</v>
          </cell>
          <cell r="D390">
            <v>0</v>
          </cell>
          <cell r="E390">
            <v>0</v>
          </cell>
          <cell r="F390" t="str">
            <v/>
          </cell>
          <cell r="G390">
            <v>0</v>
          </cell>
          <cell r="H390">
            <v>0</v>
          </cell>
          <cell r="I390" t="str">
            <v/>
          </cell>
        </row>
        <row r="391">
          <cell r="B391" t="str">
            <v>92-93</v>
          </cell>
          <cell r="C391">
            <v>20</v>
          </cell>
          <cell r="D391">
            <v>50</v>
          </cell>
          <cell r="E391">
            <v>18.38</v>
          </cell>
          <cell r="F391">
            <v>36.76</v>
          </cell>
          <cell r="G391">
            <v>0.1</v>
          </cell>
          <cell r="H391">
            <v>0.54406964091403698</v>
          </cell>
          <cell r="I391">
            <v>21</v>
          </cell>
          <cell r="J391">
            <v>0</v>
          </cell>
          <cell r="K391">
            <v>0</v>
          </cell>
          <cell r="L391">
            <v>0</v>
          </cell>
          <cell r="M391">
            <v>472.9</v>
          </cell>
          <cell r="N391">
            <v>476.1</v>
          </cell>
          <cell r="O391" t="str">
            <v>15.09.92</v>
          </cell>
          <cell r="P391">
            <v>470.8</v>
          </cell>
          <cell r="Q391" t="str">
            <v>02.08.92</v>
          </cell>
        </row>
        <row r="392">
          <cell r="B392" t="str">
            <v>93-94</v>
          </cell>
          <cell r="C392">
            <v>20</v>
          </cell>
          <cell r="D392">
            <v>50</v>
          </cell>
          <cell r="E392">
            <v>35.423999999999999</v>
          </cell>
          <cell r="F392">
            <v>70.847999999999999</v>
          </cell>
          <cell r="G392">
            <v>0.8</v>
          </cell>
          <cell r="H392">
            <v>2.2583559168925023</v>
          </cell>
          <cell r="I392">
            <v>21</v>
          </cell>
          <cell r="J392">
            <v>0</v>
          </cell>
          <cell r="K392">
            <v>0</v>
          </cell>
          <cell r="L392">
            <v>0</v>
          </cell>
          <cell r="M392">
            <v>475.97</v>
          </cell>
          <cell r="N392">
            <v>477</v>
          </cell>
          <cell r="O392" t="str">
            <v>21.09.93</v>
          </cell>
          <cell r="P392">
            <v>469.1</v>
          </cell>
          <cell r="Q392" t="str">
            <v>01.07.93</v>
          </cell>
        </row>
        <row r="393">
          <cell r="B393" t="str">
            <v>94-95</v>
          </cell>
          <cell r="C393">
            <v>20</v>
          </cell>
          <cell r="D393">
            <v>30</v>
          </cell>
          <cell r="E393">
            <v>60.3</v>
          </cell>
          <cell r="F393">
            <v>201</v>
          </cell>
          <cell r="G393">
            <v>1</v>
          </cell>
          <cell r="H393">
            <v>1.6583747927031509</v>
          </cell>
          <cell r="I393">
            <v>20</v>
          </cell>
          <cell r="J393">
            <v>1985</v>
          </cell>
          <cell r="K393">
            <v>0</v>
          </cell>
          <cell r="L393">
            <v>0</v>
          </cell>
          <cell r="M393">
            <v>474.7</v>
          </cell>
          <cell r="N393">
            <v>476.82</v>
          </cell>
          <cell r="O393" t="str">
            <v>01.12.94</v>
          </cell>
          <cell r="P393">
            <v>472.62</v>
          </cell>
          <cell r="Q393" t="str">
            <v>20.06.94</v>
          </cell>
        </row>
        <row r="394">
          <cell r="B394" t="str">
            <v>95-96</v>
          </cell>
          <cell r="C394">
            <v>20</v>
          </cell>
          <cell r="D394">
            <v>30</v>
          </cell>
          <cell r="E394">
            <v>43.1</v>
          </cell>
          <cell r="F394">
            <v>143.66666666666666</v>
          </cell>
          <cell r="G394">
            <v>0.9</v>
          </cell>
          <cell r="H394">
            <v>2.0881670533642689</v>
          </cell>
          <cell r="I394">
            <v>20</v>
          </cell>
          <cell r="J394">
            <v>690</v>
          </cell>
          <cell r="K394">
            <v>0</v>
          </cell>
          <cell r="L394">
            <v>0</v>
          </cell>
          <cell r="M394">
            <v>474.69</v>
          </cell>
          <cell r="N394">
            <v>476.28</v>
          </cell>
          <cell r="O394" t="str">
            <v>29.08.95</v>
          </cell>
          <cell r="P394">
            <v>471.83</v>
          </cell>
          <cell r="Q394" t="str">
            <v>13.07.95</v>
          </cell>
        </row>
        <row r="395">
          <cell r="B395" t="str">
            <v>96-97</v>
          </cell>
          <cell r="C395">
            <v>20</v>
          </cell>
          <cell r="D395">
            <v>30</v>
          </cell>
          <cell r="E395">
            <v>39</v>
          </cell>
          <cell r="F395">
            <v>130</v>
          </cell>
          <cell r="G395">
            <v>0.8</v>
          </cell>
          <cell r="H395">
            <v>2.0512820512820511</v>
          </cell>
          <cell r="I395">
            <v>20</v>
          </cell>
          <cell r="J395" t="str">
            <v/>
          </cell>
          <cell r="K395">
            <v>0</v>
          </cell>
          <cell r="L395">
            <v>0</v>
          </cell>
          <cell r="M395">
            <v>475.01</v>
          </cell>
          <cell r="N395">
            <v>476.75</v>
          </cell>
          <cell r="O395" t="str">
            <v>18.09.96</v>
          </cell>
          <cell r="P395">
            <v>472.49</v>
          </cell>
          <cell r="Q395" t="str">
            <v>26.06.96</v>
          </cell>
        </row>
        <row r="396">
          <cell r="B396" t="str">
            <v>97-98</v>
          </cell>
          <cell r="C396">
            <v>20</v>
          </cell>
          <cell r="D396">
            <v>30</v>
          </cell>
          <cell r="E396">
            <v>68.23</v>
          </cell>
          <cell r="F396">
            <v>227.43333333333334</v>
          </cell>
          <cell r="G396">
            <v>0.63800000000000001</v>
          </cell>
          <cell r="H396">
            <v>0.93507254873222923</v>
          </cell>
          <cell r="I396">
            <v>20</v>
          </cell>
          <cell r="J396">
            <v>1177.4000000000001</v>
          </cell>
          <cell r="K396">
            <v>608.4</v>
          </cell>
          <cell r="L396">
            <v>0</v>
          </cell>
          <cell r="M396">
            <v>475.65</v>
          </cell>
          <cell r="N396">
            <v>476.9</v>
          </cell>
          <cell r="O396" t="str">
            <v>17.09.97</v>
          </cell>
          <cell r="P396">
            <v>472.41</v>
          </cell>
          <cell r="Q396" t="str">
            <v>14.07.97</v>
          </cell>
        </row>
        <row r="397">
          <cell r="B397" t="str">
            <v>98-99</v>
          </cell>
          <cell r="C397">
            <v>20</v>
          </cell>
          <cell r="D397">
            <v>50</v>
          </cell>
          <cell r="E397">
            <v>40.4</v>
          </cell>
          <cell r="F397">
            <v>80.8</v>
          </cell>
          <cell r="G397">
            <v>0.4</v>
          </cell>
          <cell r="H397">
            <v>0.99009900990099009</v>
          </cell>
          <cell r="I397">
            <v>20</v>
          </cell>
          <cell r="J397">
            <v>0</v>
          </cell>
          <cell r="K397">
            <v>608.4</v>
          </cell>
          <cell r="L397">
            <v>0</v>
          </cell>
          <cell r="M397">
            <v>474.63</v>
          </cell>
          <cell r="N397">
            <v>476.71</v>
          </cell>
          <cell r="O397" t="str">
            <v>14.09.98</v>
          </cell>
          <cell r="P397">
            <v>473.45</v>
          </cell>
          <cell r="Q397" t="str">
            <v>02.06.98</v>
          </cell>
        </row>
        <row r="398">
          <cell r="B398" t="str">
            <v>99-00</v>
          </cell>
          <cell r="C398">
            <v>20</v>
          </cell>
          <cell r="D398">
            <v>55</v>
          </cell>
          <cell r="E398">
            <v>46.3</v>
          </cell>
          <cell r="F398">
            <v>84.181818181818187</v>
          </cell>
          <cell r="G398">
            <v>0.3</v>
          </cell>
          <cell r="H398">
            <v>0.64794816414686829</v>
          </cell>
          <cell r="I398">
            <v>20</v>
          </cell>
          <cell r="J398">
            <v>0</v>
          </cell>
          <cell r="K398">
            <v>0</v>
          </cell>
          <cell r="L398">
            <v>0</v>
          </cell>
          <cell r="M398">
            <v>475.37</v>
          </cell>
          <cell r="N398">
            <v>476.92</v>
          </cell>
          <cell r="O398">
            <v>0</v>
          </cell>
          <cell r="P398">
            <v>472.95</v>
          </cell>
        </row>
        <row r="399">
          <cell r="B399" t="str">
            <v>00-01</v>
          </cell>
          <cell r="C399">
            <v>20</v>
          </cell>
          <cell r="D399">
            <v>50</v>
          </cell>
          <cell r="E399">
            <v>34.71</v>
          </cell>
          <cell r="F399">
            <v>99.18</v>
          </cell>
          <cell r="G399">
            <v>0.37</v>
          </cell>
          <cell r="H399">
            <v>1.065975223278594</v>
          </cell>
          <cell r="I399">
            <v>20</v>
          </cell>
          <cell r="J399">
            <v>0</v>
          </cell>
          <cell r="K399">
            <v>0</v>
          </cell>
          <cell r="L399">
            <v>0</v>
          </cell>
          <cell r="M399">
            <v>474.48</v>
          </cell>
        </row>
        <row r="400">
          <cell r="A400" t="str">
            <v>Average</v>
          </cell>
          <cell r="B400">
            <v>0</v>
          </cell>
          <cell r="C400">
            <v>0</v>
          </cell>
          <cell r="D400">
            <v>81</v>
          </cell>
          <cell r="E400">
            <v>85.354250000000008</v>
          </cell>
          <cell r="F400">
            <v>158.5635</v>
          </cell>
          <cell r="G400">
            <v>47.829749999999997</v>
          </cell>
          <cell r="H400">
            <v>48.565677626723655</v>
          </cell>
          <cell r="I400">
            <v>65</v>
          </cell>
          <cell r="J400">
            <v>528.79999999999995</v>
          </cell>
          <cell r="K400">
            <v>199.35</v>
          </cell>
          <cell r="L400">
            <v>47.25</v>
          </cell>
          <cell r="M400">
            <v>462.69375000000002</v>
          </cell>
          <cell r="N400">
            <v>477</v>
          </cell>
          <cell r="O400" t="str">
            <v/>
          </cell>
          <cell r="P400">
            <v>469.1</v>
          </cell>
          <cell r="Q400" t="str">
            <v/>
          </cell>
        </row>
        <row r="401">
          <cell r="A401" t="str">
            <v>STATE  LOAD  DESPATCH  CENTRE  M.P.E.B.  JABALPUR</v>
          </cell>
        </row>
        <row r="402">
          <cell r="A402" t="str">
            <v>HYDEL</v>
          </cell>
        </row>
        <row r="403">
          <cell r="A403" t="str">
            <v>STATION NAME</v>
          </cell>
          <cell r="B403" t="str">
            <v>YEAR</v>
          </cell>
          <cell r="C403" t="str">
            <v>CAPACITY</v>
          </cell>
          <cell r="D403" t="str">
            <v>TARGET</v>
          </cell>
          <cell r="E403" t="str">
            <v>ACTUAL GENE.</v>
          </cell>
          <cell r="F403" t="str">
            <v>ACHIEVE-MENT</v>
          </cell>
          <cell r="G403" t="str">
            <v>AUXILIARY CONSUMPTION</v>
          </cell>
          <cell r="H403">
            <v>0</v>
          </cell>
          <cell r="I403" t="str">
            <v>MAXIMUM DEMAND</v>
          </cell>
          <cell r="J403" t="str">
            <v>WATER INFLOW</v>
          </cell>
          <cell r="K403" t="str">
            <v>WATER CONSUMED</v>
          </cell>
          <cell r="L403" t="str">
            <v>WATER CONSUMED</v>
          </cell>
          <cell r="M403" t="str">
            <v>LEVEL AT THE END</v>
          </cell>
          <cell r="N403" t="str">
            <v>MAXIMUM LEVEL</v>
          </cell>
          <cell r="O403">
            <v>0</v>
          </cell>
          <cell r="P403" t="str">
            <v>MINIMUM LEVEL</v>
          </cell>
        </row>
        <row r="404">
          <cell r="C404" t="str">
            <v>MW</v>
          </cell>
          <cell r="D404" t="str">
            <v>MKwh</v>
          </cell>
          <cell r="E404" t="str">
            <v>MKwh</v>
          </cell>
          <cell r="F404" t="str">
            <v>%</v>
          </cell>
          <cell r="G404" t="str">
            <v>MKwh</v>
          </cell>
          <cell r="H404" t="str">
            <v>%</v>
          </cell>
          <cell r="I404" t="str">
            <v>MW</v>
          </cell>
          <cell r="J404" t="str">
            <v>MAFT</v>
          </cell>
          <cell r="K404" t="str">
            <v>MCM</v>
          </cell>
          <cell r="L404" t="str">
            <v>MCM</v>
          </cell>
          <cell r="M404" t="str">
            <v>FT / M</v>
          </cell>
          <cell r="N404" t="str">
            <v>FT / M</v>
          </cell>
          <cell r="O404" t="str">
            <v>DATE</v>
          </cell>
          <cell r="P404" t="str">
            <v>FT / M</v>
          </cell>
          <cell r="Q404" t="str">
            <v>DATE</v>
          </cell>
        </row>
        <row r="405">
          <cell r="A405" t="str">
            <v>HASDEO BANGO</v>
          </cell>
          <cell r="B405" t="str">
            <v>94-95</v>
          </cell>
          <cell r="C405">
            <v>120</v>
          </cell>
          <cell r="D405">
            <v>250</v>
          </cell>
          <cell r="E405">
            <v>256.10000000000002</v>
          </cell>
          <cell r="F405">
            <v>102.44000000000001</v>
          </cell>
          <cell r="G405">
            <v>8</v>
          </cell>
          <cell r="H405">
            <v>3.1237797735259663</v>
          </cell>
          <cell r="I405">
            <v>120</v>
          </cell>
          <cell r="J405">
            <v>6240</v>
          </cell>
          <cell r="K405">
            <v>0</v>
          </cell>
          <cell r="L405">
            <v>0</v>
          </cell>
          <cell r="M405">
            <v>349</v>
          </cell>
          <cell r="N405">
            <v>359.28</v>
          </cell>
          <cell r="O405" t="str">
            <v>09.10.94</v>
          </cell>
          <cell r="P405">
            <v>347.8</v>
          </cell>
          <cell r="Q405" t="str">
            <v>10.06.94</v>
          </cell>
        </row>
        <row r="406">
          <cell r="B406" t="str">
            <v>95-96</v>
          </cell>
          <cell r="C406">
            <v>120</v>
          </cell>
          <cell r="D406">
            <v>250</v>
          </cell>
          <cell r="E406">
            <v>296.8</v>
          </cell>
          <cell r="F406">
            <v>118.72</v>
          </cell>
          <cell r="G406">
            <v>3.5</v>
          </cell>
          <cell r="H406">
            <v>1.1792452830188678</v>
          </cell>
          <cell r="I406">
            <v>127</v>
          </cell>
          <cell r="J406">
            <v>2389</v>
          </cell>
          <cell r="K406">
            <v>0</v>
          </cell>
          <cell r="L406">
            <v>0</v>
          </cell>
          <cell r="M406">
            <v>347.98</v>
          </cell>
          <cell r="N406">
            <v>355.5</v>
          </cell>
          <cell r="O406" t="str">
            <v>18.09.95</v>
          </cell>
          <cell r="P406">
            <v>342.6</v>
          </cell>
          <cell r="Q406" t="str">
            <v>20.06.95</v>
          </cell>
        </row>
        <row r="407">
          <cell r="B407" t="str">
            <v>96-97</v>
          </cell>
          <cell r="C407">
            <v>120</v>
          </cell>
          <cell r="D407">
            <v>350</v>
          </cell>
          <cell r="E407">
            <v>359.1</v>
          </cell>
          <cell r="F407">
            <v>102.6</v>
          </cell>
          <cell r="G407">
            <v>2.4</v>
          </cell>
          <cell r="H407">
            <v>0.66833751044277356</v>
          </cell>
          <cell r="I407">
            <v>126</v>
          </cell>
          <cell r="J407">
            <v>0</v>
          </cell>
          <cell r="K407">
            <v>0</v>
          </cell>
          <cell r="L407">
            <v>0</v>
          </cell>
          <cell r="M407">
            <v>345</v>
          </cell>
          <cell r="N407">
            <v>357.08</v>
          </cell>
          <cell r="O407" t="str">
            <v>18.09.96</v>
          </cell>
          <cell r="P407">
            <v>344.17</v>
          </cell>
          <cell r="Q407" t="str">
            <v>20.06.96</v>
          </cell>
        </row>
        <row r="408">
          <cell r="B408" t="str">
            <v>97-98</v>
          </cell>
          <cell r="C408">
            <v>120</v>
          </cell>
          <cell r="D408">
            <v>350</v>
          </cell>
          <cell r="E408">
            <v>189.14</v>
          </cell>
          <cell r="F408">
            <v>54.04</v>
          </cell>
          <cell r="G408">
            <v>0.27700000000000002</v>
          </cell>
          <cell r="H408">
            <v>0.14645236332875122</v>
          </cell>
          <cell r="I408">
            <v>130</v>
          </cell>
          <cell r="J408">
            <v>0</v>
          </cell>
          <cell r="K408">
            <v>2745.8</v>
          </cell>
          <cell r="L408">
            <v>0</v>
          </cell>
          <cell r="M408">
            <v>355.56</v>
          </cell>
          <cell r="N408">
            <v>357.17</v>
          </cell>
          <cell r="O408" t="str">
            <v>24.09.97</v>
          </cell>
          <cell r="P408">
            <v>341.04</v>
          </cell>
          <cell r="Q408" t="str">
            <v>24.06.97</v>
          </cell>
        </row>
        <row r="409">
          <cell r="B409" t="str">
            <v>98-99</v>
          </cell>
          <cell r="C409">
            <v>120</v>
          </cell>
          <cell r="D409">
            <v>350</v>
          </cell>
          <cell r="E409">
            <v>610.92740000000003</v>
          </cell>
          <cell r="F409">
            <v>174.55068571428572</v>
          </cell>
          <cell r="G409">
            <v>0.36320999999999998</v>
          </cell>
          <cell r="H409">
            <v>5.9452236059472856E-2</v>
          </cell>
          <cell r="I409">
            <v>124</v>
          </cell>
          <cell r="J409">
            <v>0</v>
          </cell>
          <cell r="K409">
            <v>2745.8</v>
          </cell>
          <cell r="L409">
            <v>0</v>
          </cell>
          <cell r="M409">
            <v>334.51</v>
          </cell>
          <cell r="N409">
            <v>357.1</v>
          </cell>
          <cell r="O409" t="str">
            <v>03.10.98</v>
          </cell>
          <cell r="P409">
            <v>343.6</v>
          </cell>
          <cell r="Q409" t="str">
            <v>30.03.99</v>
          </cell>
        </row>
        <row r="410">
          <cell r="B410" t="str">
            <v>99-00</v>
          </cell>
          <cell r="C410">
            <v>120</v>
          </cell>
          <cell r="D410">
            <v>350</v>
          </cell>
          <cell r="E410">
            <v>430.4</v>
          </cell>
          <cell r="F410">
            <v>122.97142857142858</v>
          </cell>
          <cell r="G410">
            <v>0.3</v>
          </cell>
          <cell r="H410">
            <v>6.9702602230483274E-2</v>
          </cell>
          <cell r="I410">
            <v>123</v>
          </cell>
          <cell r="J410">
            <v>4046.5</v>
          </cell>
          <cell r="K410" t="str">
            <v/>
          </cell>
          <cell r="L410">
            <v>0</v>
          </cell>
          <cell r="M410">
            <v>344.57</v>
          </cell>
          <cell r="N410">
            <v>357.8</v>
          </cell>
          <cell r="O410">
            <v>0</v>
          </cell>
          <cell r="P410">
            <v>338.38</v>
          </cell>
        </row>
        <row r="411">
          <cell r="B411" t="str">
            <v>00-01</v>
          </cell>
          <cell r="C411">
            <v>120</v>
          </cell>
          <cell r="D411">
            <v>400</v>
          </cell>
          <cell r="E411">
            <v>233.76</v>
          </cell>
          <cell r="F411">
            <v>58.44</v>
          </cell>
          <cell r="G411">
            <v>0.47</v>
          </cell>
          <cell r="H411">
            <v>0.2010609171800137</v>
          </cell>
          <cell r="I411">
            <v>121</v>
          </cell>
          <cell r="J411">
            <v>0</v>
          </cell>
          <cell r="K411">
            <v>0</v>
          </cell>
          <cell r="L411">
            <v>0</v>
          </cell>
          <cell r="M411">
            <v>345.48</v>
          </cell>
        </row>
        <row r="412">
          <cell r="A412" t="str">
            <v>Average</v>
          </cell>
        </row>
        <row r="413">
          <cell r="A413" t="str">
            <v>RAJGHAT</v>
          </cell>
          <cell r="B413" t="str">
            <v>99-00</v>
          </cell>
          <cell r="C413">
            <v>15</v>
          </cell>
          <cell r="D413">
            <v>160</v>
          </cell>
          <cell r="E413">
            <v>27.28</v>
          </cell>
          <cell r="F413">
            <v>17.05</v>
          </cell>
          <cell r="G413">
            <v>0.12</v>
          </cell>
          <cell r="H413">
            <v>0.44</v>
          </cell>
          <cell r="I413">
            <v>0</v>
          </cell>
          <cell r="J413">
            <v>0</v>
          </cell>
          <cell r="K413">
            <v>0</v>
          </cell>
          <cell r="L413">
            <v>0</v>
          </cell>
          <cell r="M413">
            <v>351.7</v>
          </cell>
        </row>
        <row r="414">
          <cell r="B414" t="str">
            <v>00-01</v>
          </cell>
          <cell r="C414">
            <v>45</v>
          </cell>
          <cell r="D414">
            <v>100</v>
          </cell>
          <cell r="E414">
            <v>58.17</v>
          </cell>
          <cell r="F414">
            <v>61.24</v>
          </cell>
          <cell r="G414">
            <v>0.41</v>
          </cell>
          <cell r="H414">
            <v>0.71</v>
          </cell>
          <cell r="I414">
            <v>40</v>
          </cell>
          <cell r="J414">
            <v>0</v>
          </cell>
          <cell r="K414">
            <v>0</v>
          </cell>
          <cell r="L414">
            <v>0</v>
          </cell>
          <cell r="M414">
            <v>359</v>
          </cell>
        </row>
        <row r="415">
          <cell r="A415" t="str">
            <v>Average</v>
          </cell>
        </row>
        <row r="416">
          <cell r="A416" t="str">
            <v>M.P.RAJGHAT</v>
          </cell>
          <cell r="B416" t="str">
            <v>99-00</v>
          </cell>
          <cell r="C416">
            <v>7.5</v>
          </cell>
          <cell r="D416">
            <v>80</v>
          </cell>
          <cell r="E416">
            <v>13.64</v>
          </cell>
          <cell r="F416">
            <v>17.05</v>
          </cell>
          <cell r="G416">
            <v>0.06</v>
          </cell>
          <cell r="H416">
            <v>0.03</v>
          </cell>
        </row>
        <row r="417">
          <cell r="B417" t="str">
            <v>00-01</v>
          </cell>
          <cell r="C417">
            <v>22.5</v>
          </cell>
          <cell r="D417">
            <v>50</v>
          </cell>
          <cell r="E417">
            <v>29.09</v>
          </cell>
          <cell r="F417">
            <v>61.24</v>
          </cell>
          <cell r="G417">
            <v>0.21</v>
          </cell>
          <cell r="H417">
            <v>0.04</v>
          </cell>
        </row>
        <row r="418">
          <cell r="A418" t="str">
            <v>Average</v>
          </cell>
          <cell r="B418">
            <v>0</v>
          </cell>
          <cell r="C418">
            <v>0</v>
          </cell>
          <cell r="D418">
            <v>426.66666666666669</v>
          </cell>
          <cell r="E418">
            <v>410.27956666666665</v>
          </cell>
          <cell r="F418">
            <v>112.55368571428572</v>
          </cell>
          <cell r="G418">
            <v>2.6400350000000001</v>
          </cell>
          <cell r="H418">
            <v>0.87449496143438588</v>
          </cell>
          <cell r="I418">
            <v>145.16666666666666</v>
          </cell>
          <cell r="J418">
            <v>2112.5833333333335</v>
          </cell>
          <cell r="K418">
            <v>915.26666666666677</v>
          </cell>
          <cell r="L418">
            <v>0</v>
          </cell>
          <cell r="M418">
            <v>522.13333333333333</v>
          </cell>
          <cell r="N418">
            <v>477</v>
          </cell>
          <cell r="O418" t="str">
            <v/>
          </cell>
          <cell r="P418">
            <v>0</v>
          </cell>
          <cell r="Q418">
            <v>0</v>
          </cell>
        </row>
        <row r="419">
          <cell r="A419" t="str">
            <v>M.P.HYDEL</v>
          </cell>
          <cell r="B419" t="str">
            <v>88-89</v>
          </cell>
          <cell r="C419">
            <v>389.66666666666663</v>
          </cell>
          <cell r="D419">
            <v>910</v>
          </cell>
          <cell r="E419">
            <v>884.83333333333326</v>
          </cell>
          <cell r="F419">
            <v>97.234432234432234</v>
          </cell>
          <cell r="G419">
            <v>0</v>
          </cell>
          <cell r="H419">
            <v>0</v>
          </cell>
          <cell r="I419" t="str">
            <v/>
          </cell>
        </row>
        <row r="420">
          <cell r="B420" t="str">
            <v>89-90</v>
          </cell>
          <cell r="C420">
            <v>389.66666666666663</v>
          </cell>
          <cell r="D420">
            <v>950</v>
          </cell>
          <cell r="E420">
            <v>872.75166666666655</v>
          </cell>
          <cell r="F420">
            <v>91.868596491228061</v>
          </cell>
          <cell r="G420">
            <v>6.2333333333333334</v>
          </cell>
          <cell r="H420">
            <v>0.71421614777781395</v>
          </cell>
          <cell r="I420" t="str">
            <v/>
          </cell>
        </row>
        <row r="421">
          <cell r="B421" t="str">
            <v>90-91</v>
          </cell>
          <cell r="C421">
            <v>389.66666666666663</v>
          </cell>
          <cell r="D421">
            <v>1085</v>
          </cell>
          <cell r="E421">
            <v>1166.44</v>
          </cell>
          <cell r="F421">
            <v>107.50599078341014</v>
          </cell>
          <cell r="G421">
            <v>2.7333333333333334</v>
          </cell>
          <cell r="H421">
            <v>0.23433124149834822</v>
          </cell>
          <cell r="I421" t="str">
            <v/>
          </cell>
        </row>
        <row r="422">
          <cell r="B422" t="str">
            <v>91-92</v>
          </cell>
          <cell r="C422">
            <v>704.66666666666663</v>
          </cell>
          <cell r="D422">
            <v>1846</v>
          </cell>
          <cell r="E422">
            <v>1498.6583333333333</v>
          </cell>
          <cell r="F422">
            <v>81.184091729866381</v>
          </cell>
          <cell r="G422">
            <v>4.5333333333333332</v>
          </cell>
          <cell r="H422">
            <v>0.30249278521344092</v>
          </cell>
          <cell r="I422" t="str">
            <v/>
          </cell>
        </row>
        <row r="423">
          <cell r="B423" t="str">
            <v>92-93</v>
          </cell>
          <cell r="C423">
            <v>724.66666666666663</v>
          </cell>
          <cell r="D423">
            <v>1938.3333333333333</v>
          </cell>
          <cell r="E423">
            <v>1511.4950000000001</v>
          </cell>
          <cell r="F423">
            <v>77.979105760963023</v>
          </cell>
          <cell r="G423">
            <v>7.6999999999999993</v>
          </cell>
          <cell r="H423">
            <v>0.5094294059854646</v>
          </cell>
          <cell r="I423" t="str">
            <v/>
          </cell>
        </row>
        <row r="424">
          <cell r="B424" t="str">
            <v>93-94</v>
          </cell>
          <cell r="C424">
            <v>724.66666666666663</v>
          </cell>
          <cell r="D424">
            <v>1990</v>
          </cell>
          <cell r="E424">
            <v>1658.25848</v>
          </cell>
          <cell r="F424">
            <v>83.329571859296479</v>
          </cell>
          <cell r="G424">
            <v>10.773333333333333</v>
          </cell>
          <cell r="H424">
            <v>0.64967756614959893</v>
          </cell>
          <cell r="I424" t="str">
            <v/>
          </cell>
        </row>
        <row r="425">
          <cell r="B425" t="str">
            <v>94-95</v>
          </cell>
          <cell r="C425">
            <v>844.66666666666663</v>
          </cell>
          <cell r="D425">
            <v>2000</v>
          </cell>
          <cell r="E425">
            <v>2415.3333333333335</v>
          </cell>
          <cell r="F425">
            <v>120.76666666666667</v>
          </cell>
          <cell r="G425">
            <v>17.51774533333333</v>
          </cell>
          <cell r="H425">
            <v>0.72527237096328989</v>
          </cell>
          <cell r="I425" t="str">
            <v/>
          </cell>
        </row>
        <row r="426">
          <cell r="B426" t="str">
            <v>95-96</v>
          </cell>
          <cell r="C426">
            <v>844.66666666666663</v>
          </cell>
          <cell r="D426">
            <v>2000</v>
          </cell>
          <cell r="E426">
            <v>2253.1166666666663</v>
          </cell>
          <cell r="F426">
            <v>112.65583333333332</v>
          </cell>
          <cell r="G426">
            <v>13.9</v>
          </cell>
          <cell r="H426">
            <v>0.61692322486629636</v>
          </cell>
        </row>
        <row r="427">
          <cell r="B427" t="str">
            <v>96-97</v>
          </cell>
          <cell r="C427">
            <v>844.66666666666663</v>
          </cell>
          <cell r="D427">
            <v>2200</v>
          </cell>
          <cell r="E427">
            <v>2274.25</v>
          </cell>
          <cell r="F427">
            <v>103.375</v>
          </cell>
          <cell r="G427">
            <v>10.516666666666667</v>
          </cell>
          <cell r="H427">
            <v>0.46242350958191347</v>
          </cell>
        </row>
        <row r="428">
          <cell r="B428" t="str">
            <v>97-98</v>
          </cell>
          <cell r="C428">
            <v>844.66666666666663</v>
          </cell>
          <cell r="D428">
            <v>2200</v>
          </cell>
          <cell r="E428">
            <v>2324.9116666666664</v>
          </cell>
          <cell r="F428">
            <v>105.67780303030301</v>
          </cell>
          <cell r="G428">
            <v>9.3574999999999982</v>
          </cell>
          <cell r="H428">
            <v>0.40248840995392648</v>
          </cell>
        </row>
        <row r="429">
          <cell r="B429" t="str">
            <v>98-99</v>
          </cell>
          <cell r="C429">
            <v>844.66666666666663</v>
          </cell>
          <cell r="D429">
            <v>2300</v>
          </cell>
          <cell r="E429">
            <v>2850.594066666667</v>
          </cell>
          <cell r="F429">
            <v>123.93887246376812</v>
          </cell>
          <cell r="G429">
            <v>9.596543333333333</v>
          </cell>
          <cell r="H429">
            <v>0.33665064575662362</v>
          </cell>
        </row>
        <row r="430">
          <cell r="B430" t="str">
            <v>99-00</v>
          </cell>
          <cell r="C430">
            <v>0</v>
          </cell>
          <cell r="D430">
            <v>2440</v>
          </cell>
          <cell r="E430">
            <v>2507.17</v>
          </cell>
          <cell r="F430">
            <v>102.75286885245902</v>
          </cell>
          <cell r="G430">
            <v>5.9</v>
          </cell>
          <cell r="H430">
            <v>0.23532508764862373</v>
          </cell>
        </row>
        <row r="431">
          <cell r="B431" t="str">
            <v>00-01</v>
          </cell>
          <cell r="C431">
            <v>867.5</v>
          </cell>
          <cell r="D431">
            <v>2442</v>
          </cell>
          <cell r="E431">
            <v>1809.98</v>
          </cell>
          <cell r="F431">
            <v>74.118755118755118</v>
          </cell>
          <cell r="G431">
            <v>9.17</v>
          </cell>
          <cell r="H431">
            <v>0.50663543243571751</v>
          </cell>
        </row>
        <row r="432">
          <cell r="A432" t="str">
            <v>Average last 5 years</v>
          </cell>
          <cell r="B432">
            <v>0</v>
          </cell>
          <cell r="C432">
            <v>0</v>
          </cell>
          <cell r="D432">
            <v>2140</v>
          </cell>
          <cell r="E432">
            <v>2423.6411466666664</v>
          </cell>
          <cell r="F432">
            <v>113.28283509881423</v>
          </cell>
          <cell r="G432">
            <v>12.177691066666664</v>
          </cell>
          <cell r="H432">
            <v>0.50875163222440989</v>
          </cell>
          <cell r="I432" t="str">
            <v/>
          </cell>
          <cell r="J432" t="str">
            <v/>
          </cell>
          <cell r="K432" t="str">
            <v/>
          </cell>
          <cell r="L432" t="str">
            <v/>
          </cell>
          <cell r="M432" t="str">
            <v/>
          </cell>
          <cell r="N432" t="str">
            <v/>
          </cell>
          <cell r="O432" t="str">
            <v/>
          </cell>
          <cell r="P432" t="str">
            <v/>
          </cell>
          <cell r="Q432" t="str">
            <v/>
          </cell>
        </row>
        <row r="433">
          <cell r="A433" t="str">
            <v>M.P.TOTAL</v>
          </cell>
          <cell r="B433" t="str">
            <v>88-89</v>
          </cell>
          <cell r="C433">
            <v>3077.1666666666665</v>
          </cell>
          <cell r="D433">
            <v>13250</v>
          </cell>
          <cell r="E433">
            <v>12343.131333333335</v>
          </cell>
          <cell r="F433">
            <v>93.155708176100646</v>
          </cell>
          <cell r="G433">
            <v>0</v>
          </cell>
          <cell r="H433">
            <v>0</v>
          </cell>
        </row>
        <row r="434">
          <cell r="B434" t="str">
            <v>89-90</v>
          </cell>
          <cell r="C434">
            <v>3077.1666666666665</v>
          </cell>
          <cell r="D434">
            <v>13320</v>
          </cell>
          <cell r="E434">
            <v>12645.461666666666</v>
          </cell>
          <cell r="F434">
            <v>94.935898398398393</v>
          </cell>
          <cell r="G434">
            <v>1158.0333333333333</v>
          </cell>
          <cell r="H434">
            <v>9.1576991323764769</v>
          </cell>
        </row>
        <row r="435">
          <cell r="B435" t="str">
            <v>90-91</v>
          </cell>
          <cell r="C435">
            <v>2947.1666666666665</v>
          </cell>
          <cell r="D435">
            <v>14155</v>
          </cell>
          <cell r="E435">
            <v>12937.164000000001</v>
          </cell>
          <cell r="F435">
            <v>91.396425291416477</v>
          </cell>
          <cell r="G435">
            <v>1248.7273333333335</v>
          </cell>
          <cell r="H435">
            <v>9.652249390464041</v>
          </cell>
          <cell r="I435" t="str">
            <v/>
          </cell>
        </row>
        <row r="436">
          <cell r="B436" t="str">
            <v>91-92</v>
          </cell>
          <cell r="C436">
            <v>3262.1666666666665</v>
          </cell>
          <cell r="D436">
            <v>14606</v>
          </cell>
          <cell r="E436">
            <v>12524.380333333333</v>
          </cell>
          <cell r="F436">
            <v>85.748187959286128</v>
          </cell>
          <cell r="G436">
            <v>1179.9433333333332</v>
          </cell>
          <cell r="H436">
            <v>9.4211713628094067</v>
          </cell>
          <cell r="I436" t="str">
            <v/>
          </cell>
        </row>
        <row r="437">
          <cell r="B437" t="str">
            <v>92-93</v>
          </cell>
          <cell r="C437">
            <v>3282.1666666666665</v>
          </cell>
          <cell r="D437">
            <v>14538.333333333334</v>
          </cell>
          <cell r="E437">
            <v>13259.179000000002</v>
          </cell>
          <cell r="F437">
            <v>91.20150636248998</v>
          </cell>
          <cell r="G437">
            <v>1232.616</v>
          </cell>
          <cell r="H437">
            <v>9.296322193101096</v>
          </cell>
          <cell r="I437" t="str">
            <v/>
          </cell>
        </row>
        <row r="438">
          <cell r="B438" t="str">
            <v>93-94</v>
          </cell>
          <cell r="C438">
            <v>3482.1666666666665</v>
          </cell>
          <cell r="D438">
            <v>16325</v>
          </cell>
          <cell r="E438">
            <v>14382.00028</v>
          </cell>
          <cell r="F438">
            <v>88.098010903522194</v>
          </cell>
          <cell r="G438">
            <v>1337.7796703333336</v>
          </cell>
          <cell r="H438">
            <v>9.3017636231984095</v>
          </cell>
          <cell r="I438" t="str">
            <v/>
          </cell>
        </row>
        <row r="439">
          <cell r="B439" t="str">
            <v>94-95</v>
          </cell>
          <cell r="C439">
            <v>3812.1666666666665</v>
          </cell>
          <cell r="D439">
            <v>16230</v>
          </cell>
          <cell r="E439">
            <v>16597.313333333332</v>
          </cell>
          <cell r="F439">
            <v>102.2631751899774</v>
          </cell>
          <cell r="G439">
            <v>1511.8777453333332</v>
          </cell>
          <cell r="H439">
            <v>9.1091715566816642</v>
          </cell>
          <cell r="I439" t="str">
            <v/>
          </cell>
        </row>
        <row r="440">
          <cell r="B440" t="str">
            <v>95-96</v>
          </cell>
          <cell r="C440">
            <v>3812.1666666666665</v>
          </cell>
          <cell r="D440">
            <v>18000</v>
          </cell>
          <cell r="E440">
            <v>17598.816666666666</v>
          </cell>
          <cell r="F440">
            <v>97.771203703703691</v>
          </cell>
          <cell r="G440">
            <v>1592.9199999999998</v>
          </cell>
          <cell r="H440">
            <v>9.0512903803191307</v>
          </cell>
        </row>
        <row r="441">
          <cell r="B441" t="str">
            <v>96-97</v>
          </cell>
          <cell r="C441">
            <v>3812.1666666666665</v>
          </cell>
          <cell r="D441">
            <v>18490</v>
          </cell>
          <cell r="E441">
            <v>18413.75</v>
          </cell>
          <cell r="F441">
            <v>99.587614926987555</v>
          </cell>
          <cell r="G441">
            <v>1593.5166666666669</v>
          </cell>
          <cell r="H441">
            <v>8.653949720543979</v>
          </cell>
        </row>
        <row r="442">
          <cell r="B442" t="str">
            <v>97-98</v>
          </cell>
          <cell r="C442">
            <v>3812.1666666666665</v>
          </cell>
          <cell r="D442">
            <v>18680</v>
          </cell>
          <cell r="E442">
            <v>19442.469666666664</v>
          </cell>
          <cell r="F442">
            <v>104.08174339757315</v>
          </cell>
          <cell r="G442">
            <v>1698.3725000000002</v>
          </cell>
          <cell r="H442">
            <v>8.7353743074718118</v>
          </cell>
        </row>
        <row r="443">
          <cell r="B443" t="str">
            <v>98-99</v>
          </cell>
          <cell r="C443">
            <v>3812.1666666666665</v>
          </cell>
          <cell r="D443">
            <v>19120</v>
          </cell>
          <cell r="E443">
            <v>20551.660066666671</v>
          </cell>
          <cell r="F443">
            <v>107.4877618549512</v>
          </cell>
          <cell r="G443">
            <v>1723.2765433333334</v>
          </cell>
          <cell r="H443">
            <v>8.3850965700253344</v>
          </cell>
        </row>
        <row r="444">
          <cell r="B444" t="str">
            <v>99-00</v>
          </cell>
          <cell r="C444">
            <v>0</v>
          </cell>
          <cell r="D444">
            <v>20565</v>
          </cell>
          <cell r="E444">
            <v>21812.7</v>
          </cell>
          <cell r="F444">
            <v>106.1</v>
          </cell>
          <cell r="G444">
            <v>1888.1</v>
          </cell>
          <cell r="H444">
            <v>8.6999999999999993</v>
          </cell>
        </row>
        <row r="445">
          <cell r="B445" t="str">
            <v>00-01</v>
          </cell>
          <cell r="C445">
            <v>4255</v>
          </cell>
          <cell r="D445">
            <v>23512</v>
          </cell>
          <cell r="E445">
            <v>21436.92</v>
          </cell>
          <cell r="F445">
            <v>91.05</v>
          </cell>
          <cell r="G445">
            <v>1918.86</v>
          </cell>
          <cell r="H445">
            <v>8.9499999999999993</v>
          </cell>
        </row>
      </sheetData>
      <sheetData sheetId="5">
        <row r="3">
          <cell r="A3" t="str">
            <v>STATION NAME</v>
          </cell>
        </row>
      </sheetData>
      <sheetData sheetId="6">
        <row r="3">
          <cell r="A3" t="str">
            <v>STATION NAME</v>
          </cell>
        </row>
      </sheetData>
      <sheetData sheetId="7">
        <row r="3">
          <cell r="A3" t="str">
            <v>STATION NAME</v>
          </cell>
        </row>
      </sheetData>
      <sheetData sheetId="8">
        <row r="3">
          <cell r="A3" t="str">
            <v>STATION NAME</v>
          </cell>
        </row>
      </sheetData>
      <sheetData sheetId="9">
        <row r="3">
          <cell r="A3" t="str">
            <v>STATION NAME</v>
          </cell>
        </row>
      </sheetData>
      <sheetData sheetId="10">
        <row r="3">
          <cell r="A3" t="str">
            <v>STATION NAME</v>
          </cell>
        </row>
      </sheetData>
      <sheetData sheetId="11">
        <row r="3">
          <cell r="A3" t="str">
            <v>STATION NAME</v>
          </cell>
        </row>
      </sheetData>
      <sheetData sheetId="12">
        <row r="3">
          <cell r="A3" t="str">
            <v>STATION NAME</v>
          </cell>
        </row>
      </sheetData>
      <sheetData sheetId="13">
        <row r="3">
          <cell r="A3" t="str">
            <v>STATION NAME</v>
          </cell>
        </row>
      </sheetData>
      <sheetData sheetId="14">
        <row r="3">
          <cell r="A3" t="str">
            <v>STATION NAME</v>
          </cell>
        </row>
      </sheetData>
      <sheetData sheetId="15">
        <row r="3">
          <cell r="A3" t="str">
            <v>STATION NAME</v>
          </cell>
        </row>
      </sheetData>
      <sheetData sheetId="16">
        <row r="3">
          <cell r="A3" t="str">
            <v>STATION NAME</v>
          </cell>
        </row>
      </sheetData>
      <sheetData sheetId="17">
        <row r="3">
          <cell r="A3" t="str">
            <v>STATION NAME</v>
          </cell>
        </row>
      </sheetData>
      <sheetData sheetId="18">
        <row r="3">
          <cell r="A3" t="str">
            <v>STATION NAME</v>
          </cell>
        </row>
      </sheetData>
      <sheetData sheetId="19">
        <row r="3">
          <cell r="A3" t="str">
            <v>STATION NAME</v>
          </cell>
        </row>
      </sheetData>
      <sheetData sheetId="20">
        <row r="3">
          <cell r="A3" t="str">
            <v>STATION NAME</v>
          </cell>
        </row>
      </sheetData>
      <sheetData sheetId="21">
        <row r="3">
          <cell r="A3" t="str">
            <v>STATION NAME</v>
          </cell>
        </row>
      </sheetData>
      <sheetData sheetId="22">
        <row r="3">
          <cell r="A3" t="str">
            <v>STATION NAME</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ow r="3">
          <cell r="A3" t="str">
            <v>STATION NAME</v>
          </cell>
        </row>
      </sheetData>
      <sheetData sheetId="41">
        <row r="3">
          <cell r="A3" t="str">
            <v>STATION NAME</v>
          </cell>
        </row>
      </sheetData>
      <sheetData sheetId="42">
        <row r="3">
          <cell r="A3" t="str">
            <v>STATION NAME</v>
          </cell>
        </row>
      </sheetData>
      <sheetData sheetId="43">
        <row r="3">
          <cell r="A3" t="str">
            <v>STATION NAME</v>
          </cell>
        </row>
      </sheetData>
      <sheetData sheetId="44">
        <row r="3">
          <cell r="A3" t="str">
            <v>STATION NAME</v>
          </cell>
        </row>
      </sheetData>
      <sheetData sheetId="45">
        <row r="3">
          <cell r="A3" t="str">
            <v>STATION NAME</v>
          </cell>
        </row>
      </sheetData>
      <sheetData sheetId="46">
        <row r="3">
          <cell r="A3" t="str">
            <v>STATION NAME</v>
          </cell>
        </row>
      </sheetData>
      <sheetData sheetId="47">
        <row r="3">
          <cell r="A3" t="str">
            <v>STATION NAME</v>
          </cell>
        </row>
      </sheetData>
      <sheetData sheetId="48">
        <row r="3">
          <cell r="A3" t="str">
            <v>STATION NAME</v>
          </cell>
        </row>
      </sheetData>
      <sheetData sheetId="49">
        <row r="3">
          <cell r="A3" t="str">
            <v>STATION NAME</v>
          </cell>
        </row>
      </sheetData>
      <sheetData sheetId="50">
        <row r="3">
          <cell r="A3" t="str">
            <v>STATION NAME</v>
          </cell>
        </row>
      </sheetData>
      <sheetData sheetId="51">
        <row r="3">
          <cell r="A3" t="str">
            <v>STATION NAME</v>
          </cell>
        </row>
      </sheetData>
      <sheetData sheetId="52">
        <row r="3">
          <cell r="A3" t="str">
            <v>STATION NAME</v>
          </cell>
        </row>
      </sheetData>
      <sheetData sheetId="53">
        <row r="3">
          <cell r="A3" t="str">
            <v>STATION NAME</v>
          </cell>
        </row>
      </sheetData>
      <sheetData sheetId="54" refreshError="1"/>
      <sheetData sheetId="55" refreshError="1"/>
      <sheetData sheetId="56" refreshError="1"/>
      <sheetData sheetId="57" refreshError="1"/>
      <sheetData sheetId="58" refreshError="1"/>
      <sheetData sheetId="59">
        <row r="3">
          <cell r="A3" t="str">
            <v>STATION NAME</v>
          </cell>
        </row>
      </sheetData>
      <sheetData sheetId="60">
        <row r="3">
          <cell r="A3" t="str">
            <v>STATION NAME</v>
          </cell>
        </row>
      </sheetData>
      <sheetData sheetId="61">
        <row r="3">
          <cell r="A3" t="str">
            <v>STATION NAME</v>
          </cell>
        </row>
      </sheetData>
      <sheetData sheetId="62">
        <row r="3">
          <cell r="A3" t="str">
            <v>STATION NAME</v>
          </cell>
        </row>
      </sheetData>
      <sheetData sheetId="63">
        <row r="3">
          <cell r="A3" t="str">
            <v>STATION NAME</v>
          </cell>
        </row>
      </sheetData>
      <sheetData sheetId="64">
        <row r="3">
          <cell r="A3" t="str">
            <v>STATION NAME</v>
          </cell>
        </row>
      </sheetData>
      <sheetData sheetId="65">
        <row r="3">
          <cell r="A3" t="str">
            <v>STATION NAME</v>
          </cell>
        </row>
      </sheetData>
      <sheetData sheetId="66">
        <row r="3">
          <cell r="A3" t="str">
            <v>STATION NAME</v>
          </cell>
        </row>
      </sheetData>
      <sheetData sheetId="67">
        <row r="3">
          <cell r="A3" t="str">
            <v>STATION NAME</v>
          </cell>
        </row>
      </sheetData>
      <sheetData sheetId="68">
        <row r="3">
          <cell r="A3" t="str">
            <v>STATION NAME</v>
          </cell>
        </row>
      </sheetData>
      <sheetData sheetId="69">
        <row r="3">
          <cell r="A3" t="str">
            <v>STATION NAME</v>
          </cell>
        </row>
      </sheetData>
      <sheetData sheetId="70">
        <row r="3">
          <cell r="A3" t="str">
            <v>STATION NAME</v>
          </cell>
        </row>
      </sheetData>
      <sheetData sheetId="71">
        <row r="3">
          <cell r="A3" t="str">
            <v>STATION NAME</v>
          </cell>
        </row>
      </sheetData>
      <sheetData sheetId="72">
        <row r="3">
          <cell r="A3" t="str">
            <v>STATION NAME</v>
          </cell>
        </row>
      </sheetData>
      <sheetData sheetId="73">
        <row r="3">
          <cell r="A3" t="str">
            <v>STATION NAME</v>
          </cell>
        </row>
      </sheetData>
      <sheetData sheetId="74">
        <row r="3">
          <cell r="A3" t="str">
            <v>STATION NAME</v>
          </cell>
        </row>
      </sheetData>
      <sheetData sheetId="75">
        <row r="3">
          <cell r="A3" t="str">
            <v>STATION NAME</v>
          </cell>
        </row>
      </sheetData>
      <sheetData sheetId="76">
        <row r="3">
          <cell r="A3" t="str">
            <v>STATION NAME</v>
          </cell>
        </row>
      </sheetData>
      <sheetData sheetId="77">
        <row r="3">
          <cell r="A3" t="str">
            <v>STATION NAME</v>
          </cell>
        </row>
      </sheetData>
      <sheetData sheetId="78">
        <row r="3">
          <cell r="A3" t="str">
            <v>STATION NAME</v>
          </cell>
        </row>
      </sheetData>
      <sheetData sheetId="79" refreshError="1"/>
      <sheetData sheetId="80" refreshError="1"/>
      <sheetData sheetId="81" refreshError="1"/>
      <sheetData sheetId="82" refreshError="1"/>
      <sheetData sheetId="83">
        <row r="3">
          <cell r="A3" t="str">
            <v>STATION NAME</v>
          </cell>
        </row>
      </sheetData>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ow r="3">
          <cell r="A3" t="str">
            <v>STATION NAME</v>
          </cell>
        </row>
      </sheetData>
      <sheetData sheetId="98">
        <row r="3">
          <cell r="A3" t="str">
            <v>STATION NAME</v>
          </cell>
        </row>
      </sheetData>
      <sheetData sheetId="99">
        <row r="3">
          <cell r="A3" t="str">
            <v>STATION NAME</v>
          </cell>
        </row>
      </sheetData>
      <sheetData sheetId="100">
        <row r="3">
          <cell r="A3" t="str">
            <v>STATION NAME</v>
          </cell>
        </row>
      </sheetData>
      <sheetData sheetId="101">
        <row r="3">
          <cell r="A3" t="str">
            <v>STATION NAME</v>
          </cell>
        </row>
      </sheetData>
      <sheetData sheetId="102">
        <row r="3">
          <cell r="A3" t="str">
            <v>STATION NAME</v>
          </cell>
        </row>
      </sheetData>
      <sheetData sheetId="103">
        <row r="3">
          <cell r="A3" t="str">
            <v>STATION NAME</v>
          </cell>
        </row>
      </sheetData>
      <sheetData sheetId="104">
        <row r="3">
          <cell r="A3" t="str">
            <v>STATION NAME</v>
          </cell>
        </row>
      </sheetData>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ow r="3">
          <cell r="A3" t="str">
            <v>STATION NAME</v>
          </cell>
        </row>
      </sheetData>
      <sheetData sheetId="120">
        <row r="3">
          <cell r="A3" t="str">
            <v>STATION NAME</v>
          </cell>
        </row>
      </sheetData>
      <sheetData sheetId="121">
        <row r="3">
          <cell r="A3" t="str">
            <v>STATION NAME</v>
          </cell>
        </row>
      </sheetData>
      <sheetData sheetId="122">
        <row r="3">
          <cell r="A3" t="str">
            <v>STATION NAME</v>
          </cell>
        </row>
      </sheetData>
      <sheetData sheetId="123">
        <row r="3">
          <cell r="A3" t="str">
            <v>STATION NAME</v>
          </cell>
        </row>
      </sheetData>
      <sheetData sheetId="124">
        <row r="3">
          <cell r="A3" t="str">
            <v>STATION NAME</v>
          </cell>
        </row>
      </sheetData>
      <sheetData sheetId="125">
        <row r="3">
          <cell r="A3" t="str">
            <v>STATION NAME</v>
          </cell>
        </row>
      </sheetData>
      <sheetData sheetId="126">
        <row r="3">
          <cell r="A3" t="str">
            <v>STATION NAME</v>
          </cell>
        </row>
      </sheetData>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ow r="3">
          <cell r="A3" t="str">
            <v>STATION NAME</v>
          </cell>
        </row>
      </sheetData>
      <sheetData sheetId="142">
        <row r="3">
          <cell r="A3" t="str">
            <v>STATION NAME</v>
          </cell>
        </row>
      </sheetData>
      <sheetData sheetId="143">
        <row r="3">
          <cell r="A3" t="str">
            <v>STATION NAME</v>
          </cell>
        </row>
      </sheetData>
      <sheetData sheetId="144">
        <row r="3">
          <cell r="A3" t="str">
            <v>STATION NAME</v>
          </cell>
        </row>
      </sheetData>
      <sheetData sheetId="145">
        <row r="3">
          <cell r="A3" t="str">
            <v>STATION NAME</v>
          </cell>
        </row>
      </sheetData>
      <sheetData sheetId="146">
        <row r="3">
          <cell r="A3" t="str">
            <v>STATION NAME</v>
          </cell>
        </row>
      </sheetData>
      <sheetData sheetId="147">
        <row r="3">
          <cell r="A3" t="str">
            <v>STATION NAME</v>
          </cell>
        </row>
      </sheetData>
      <sheetData sheetId="148">
        <row r="3">
          <cell r="A3" t="str">
            <v>STATION NAME</v>
          </cell>
        </row>
      </sheetData>
      <sheetData sheetId="149">
        <row r="3">
          <cell r="A3" t="str">
            <v>STATION NAME</v>
          </cell>
        </row>
      </sheetData>
      <sheetData sheetId="150">
        <row r="3">
          <cell r="A3" t="str">
            <v>STATION NAME</v>
          </cell>
        </row>
      </sheetData>
      <sheetData sheetId="151">
        <row r="3">
          <cell r="A3" t="str">
            <v>STATION NAME</v>
          </cell>
        </row>
      </sheetData>
      <sheetData sheetId="152">
        <row r="3">
          <cell r="A3" t="str">
            <v>STATION NAME</v>
          </cell>
        </row>
      </sheetData>
      <sheetData sheetId="153">
        <row r="3">
          <cell r="A3" t="str">
            <v>STATION NAME</v>
          </cell>
        </row>
      </sheetData>
      <sheetData sheetId="154">
        <row r="3">
          <cell r="A3" t="str">
            <v>STATION NAME</v>
          </cell>
        </row>
      </sheetData>
      <sheetData sheetId="155">
        <row r="3">
          <cell r="A3" t="str">
            <v>STATION NAME</v>
          </cell>
        </row>
      </sheetData>
      <sheetData sheetId="156">
        <row r="3">
          <cell r="A3" t="str">
            <v>STATION NAME</v>
          </cell>
        </row>
      </sheetData>
      <sheetData sheetId="157">
        <row r="3">
          <cell r="A3" t="str">
            <v>STATION NAME</v>
          </cell>
        </row>
      </sheetData>
      <sheetData sheetId="158">
        <row r="3">
          <cell r="A3" t="str">
            <v>STATION NAME</v>
          </cell>
        </row>
      </sheetData>
      <sheetData sheetId="159" refreshError="1"/>
      <sheetData sheetId="160">
        <row r="3">
          <cell r="A3" t="str">
            <v>STATION NAME</v>
          </cell>
        </row>
      </sheetData>
      <sheetData sheetId="161">
        <row r="3">
          <cell r="A3" t="str">
            <v>STATION NAME</v>
          </cell>
        </row>
      </sheetData>
      <sheetData sheetId="162">
        <row r="3">
          <cell r="A3" t="str">
            <v>STATION NAME</v>
          </cell>
        </row>
      </sheetData>
      <sheetData sheetId="163">
        <row r="3">
          <cell r="A3" t="str">
            <v>STATION NAME</v>
          </cell>
        </row>
      </sheetData>
      <sheetData sheetId="164"/>
      <sheetData sheetId="165"/>
      <sheetData sheetId="166"/>
      <sheetData sheetId="167"/>
      <sheetData sheetId="168"/>
      <sheetData sheetId="169"/>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t"/>
      <sheetName val="Prjt"/>
      <sheetName val="Cov"/>
      <sheetName val="RA.Sub"/>
      <sheetName val="Ind"/>
      <sheetName val="Lead"/>
      <sheetName val="Hyd"/>
      <sheetName val="Dist"/>
      <sheetName val="RA.Dist"/>
      <sheetName val="Pump1"/>
      <sheetName val="RA.RM"/>
      <sheetName val="RM"/>
      <sheetName val="RA.ELSR"/>
      <sheetName val="ELSR-10"/>
      <sheetName val="ELSR-5"/>
      <sheetName val="Est"/>
      <sheetName val="Des"/>
      <sheetName val="Abst"/>
      <sheetName val="Gen"/>
    </sheetNames>
    <sheetDataSet>
      <sheetData sheetId="0"/>
      <sheetData sheetId="1">
        <row r="1">
          <cell r="A1" t="str">
            <v xml:space="preserve">Name of work : REVIVAL OF PWSS TO NIMBAL K.D. IN INDI  TALUKA OF BIJAPUR DISTRICT </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Cap 03-04"/>
      <sheetName val="Sheet1"/>
      <sheetName val="Inputs"/>
      <sheetName val="04REL"/>
      <sheetName val="A1-Continuous"/>
      <sheetName val="Sheet11"/>
      <sheetName val="Cap_03-04"/>
      <sheetName val="Cap_03-041"/>
      <sheetName val="stn wise emr"/>
      <sheetName val="Format-A (B)"/>
      <sheetName val="Format-A"/>
      <sheetName val="Format-A (HQ)"/>
      <sheetName val="Sheet2 (2)"/>
      <sheetName val="Format-A (S)"/>
    </sheetNames>
    <sheetDataSet>
      <sheetData sheetId="0" refreshError="1">
        <row r="721">
          <cell r="F721">
            <v>0.90799276391293349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Cap 03-04"/>
      <sheetName val="Sheet1"/>
      <sheetName val="Inputs"/>
      <sheetName val="04REL"/>
      <sheetName val="A1-Continuous"/>
    </sheetNames>
    <sheetDataSet>
      <sheetData sheetId="0" refreshError="1">
        <row r="721">
          <cell r="F721">
            <v>0.90799276391293349</v>
          </cell>
        </row>
      </sheetData>
      <sheetData sheetId="1" refreshError="1"/>
      <sheetData sheetId="2" refreshError="1"/>
      <sheetData sheetId="3" refreshError="1"/>
      <sheetData sheetId="4" refreshError="1"/>
      <sheetData sheetId="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 "/>
      <sheetName val="Labour &amp; Plant"/>
    </sheetNames>
    <sheetDataSet>
      <sheetData sheetId="0" refreshError="1"/>
      <sheetData sheetId="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3-04|71"/>
      <sheetName val="03-04|72"/>
      <sheetName val="03-04|74"/>
      <sheetName val="03-04|75"/>
      <sheetName val="03-04|76"/>
      <sheetName val="03-04|77"/>
      <sheetName val="03-04|79"/>
      <sheetName val="03-04|83"/>
      <sheetName val="03-04|Master"/>
      <sheetName val="04REL"/>
      <sheetName val="Ag LF"/>
      <sheetName val="all"/>
      <sheetName val="Demand"/>
      <sheetName val="August '10"/>
      <sheetName val="Discom Details"/>
      <sheetName val="Executive Summary -Thermal"/>
      <sheetName val="TWELVE"/>
      <sheetName val="Report"/>
      <sheetName val="data"/>
      <sheetName val="Ag_LF"/>
      <sheetName val="Executive_Summary_-Thermal"/>
      <sheetName val="Ag_LF1"/>
      <sheetName val="Executive_Summary_-Thermal1"/>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3-04|71"/>
      <sheetName val="03-04|72"/>
      <sheetName val="03-04|74"/>
      <sheetName val="03-04|75"/>
      <sheetName val="03-04|76"/>
      <sheetName val="03-04|77"/>
      <sheetName val="03-04|79"/>
      <sheetName val="03-04|83"/>
      <sheetName val="03-04|Master"/>
      <sheetName val="04REL"/>
      <sheetName val="Ag LF"/>
      <sheetName val="all"/>
      <sheetName val="Demand"/>
      <sheetName val="August '10"/>
      <sheetName val="Discom Details"/>
      <sheetName val="Executive Summary -Thermal"/>
      <sheetName val="TWELVE"/>
      <sheetName val="Report"/>
      <sheetName val="data"/>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ing Letter"/>
      <sheetName val="Energy Balance Sheet-June-08"/>
      <sheetName val="Energy available_June-.08"/>
      <sheetName val="Bank &amp; Feeder Total_June.08"/>
      <sheetName val="IP Assessment_June.08"/>
      <sheetName val="IPConsolidated_June.08"/>
      <sheetName val="F1_June.08"/>
      <sheetName val="F2_June.08"/>
      <sheetName val="F3_June.08"/>
      <sheetName val="F4_June.08"/>
      <sheetName val="F5_June.08"/>
      <sheetName val="F6_June.08"/>
      <sheetName val="F7_June.08"/>
      <sheetName val="F8_June.08"/>
      <sheetName val="F9_June.08"/>
      <sheetName val="F10_June.08"/>
      <sheetName val="F11_June.08"/>
      <sheetName val="AT &amp; C Loss_June.08"/>
      <sheetName val="Fdrs T&amp;D Loss Abstract_June.0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ing Letter"/>
      <sheetName val="Energy Balance Sheet-June-08"/>
      <sheetName val="Energy available_June-.08"/>
      <sheetName val="Bank &amp; Feeder Total_June.08"/>
      <sheetName val="IP Assessment_June.08"/>
      <sheetName val="IPConsolidated_June.08"/>
      <sheetName val="F1_June.08"/>
      <sheetName val="F2_June.08"/>
      <sheetName val="F3_June.08"/>
      <sheetName val="F4_June.08"/>
      <sheetName val="F5_June.08"/>
      <sheetName val="F6_June.08"/>
      <sheetName val="F7_June.08"/>
      <sheetName val="F8_June.08"/>
      <sheetName val="F9_June.08"/>
      <sheetName val="F10_June.08"/>
      <sheetName val="F11_June.08"/>
      <sheetName val="AT &amp; C Loss_June.08"/>
      <sheetName val="Fdrs T&amp;D Loss Abstract_June.0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t"/>
      <sheetName val="Prjt"/>
      <sheetName val="Cov"/>
      <sheetName val="RA.Sub"/>
      <sheetName val="Ind"/>
      <sheetName val="Lead"/>
      <sheetName val="Hyd"/>
      <sheetName val="Dist"/>
      <sheetName val="RA.Dist"/>
      <sheetName val="Pump1"/>
      <sheetName val="RA.RM"/>
      <sheetName val="RM"/>
      <sheetName val="RA.ELSR"/>
      <sheetName val="ELSR-10"/>
      <sheetName val="ELSR-5"/>
      <sheetName val="Est"/>
      <sheetName val="Des"/>
      <sheetName val="Abst"/>
      <sheetName val="Gen"/>
    </sheetNames>
    <sheetDataSet>
      <sheetData sheetId="0"/>
      <sheetData sheetId="1">
        <row r="1">
          <cell r="A1" t="str">
            <v xml:space="preserve">Name of work : REVIVAL OF PWSS TO NIMBAL K.D. IN INDI  TALUKA OF BIJAPUR DISTRICT </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nking"/>
      <sheetName val="Stock Purchase"/>
      <sheetName val="Revenue"/>
      <sheetName val="Cost"/>
      <sheetName val="Sheet2"/>
      <sheetName val="Sheet1"/>
      <sheetName val="Pivot for Cost Reco"/>
      <sheetName val="Detailed Costing Sheet"/>
      <sheetName val="Project network code"/>
      <sheetName val="Cost Reco data download"/>
      <sheetName val="SUMMARY"/>
      <sheetName val="Con 26 b"/>
      <sheetName val="Form 57 INABB"/>
      <sheetName val="Form 57 Regionwise"/>
      <sheetName val="Form 02 Forecast for next month"/>
      <sheetName val="Form 17"/>
      <sheetName val="Form 20"/>
      <sheetName val="Form 26 "/>
      <sheetName val="ACS - 26a"/>
      <sheetName val="Form 31"/>
      <sheetName val="Form 36 Order Backlog as on"/>
      <sheetName val="Form 36 OB-not executable"/>
      <sheetName val="Form 36 Orders"/>
      <sheetName val="Form 37 ACS"/>
      <sheetName val="Form 42"/>
      <sheetName val="Form 55"/>
      <sheetName val="Monthly Checklist 0325"/>
      <sheetName val="Checklist-ABACUS  0325"/>
      <sheetName val="Form 35 Qtr P &amp; L"/>
      <sheetName val="Form 35 Monthly P &amp; L"/>
      <sheetName val="Form 35 Revenue Brkup"/>
      <sheetName val="Form 35 BP 05"/>
      <sheetName val="IP Assessment_June.08"/>
      <sheetName val="Timesheet"/>
      <sheetName val="Report"/>
      <sheetName val="data"/>
      <sheetName val="Stock_Purchase"/>
      <sheetName val="Pivot_for_Cost_Reco"/>
      <sheetName val="Detailed_Costing_Sheet"/>
      <sheetName val="Project_network_code"/>
      <sheetName val="Cost_Reco_data_download"/>
      <sheetName val="Con_26_b"/>
      <sheetName val="Form_57_INABB"/>
      <sheetName val="Form_57_Regionwise"/>
      <sheetName val="Form_02_Forecast_for_next_month"/>
      <sheetName val="Form_17"/>
      <sheetName val="Form_20"/>
      <sheetName val="Form_26_"/>
      <sheetName val="ACS_-_26a"/>
      <sheetName val="Form_31"/>
      <sheetName val="Form_36_Order_Backlog_as_on"/>
      <sheetName val="Form_36_OB-not_executable"/>
      <sheetName val="Form_36_Orders"/>
      <sheetName val="Form_37_ACS"/>
      <sheetName val="Form_42"/>
      <sheetName val="Form_55"/>
      <sheetName val="Monthly_Checklist_0325"/>
      <sheetName val="Checklist-ABACUS__0325"/>
      <sheetName val="Form_35_Qtr_P_&amp;_L"/>
      <sheetName val="Form_35_Monthly_P_&amp;_L"/>
      <sheetName val="Form_35_Revenue_Brkup"/>
      <sheetName val="Form_35_BP_05"/>
      <sheetName val="IP_Assessment_June_08"/>
      <sheetName val="Stock_Purchase1"/>
      <sheetName val="Pivot_for_Cost_Reco1"/>
      <sheetName val="Detailed_Costing_Sheet1"/>
      <sheetName val="Project_network_code1"/>
      <sheetName val="Cost_Reco_data_download1"/>
      <sheetName val="Con_26_b1"/>
      <sheetName val="Form_57_INABB1"/>
      <sheetName val="Form_57_Regionwise1"/>
      <sheetName val="Form_02_Forecast_for_next_mont1"/>
      <sheetName val="Form_171"/>
      <sheetName val="Form_201"/>
      <sheetName val="Form_26_1"/>
      <sheetName val="ACS_-_26a1"/>
      <sheetName val="Form_311"/>
      <sheetName val="Form_36_Order_Backlog_as_on1"/>
      <sheetName val="Form_36_OB-not_executable1"/>
      <sheetName val="Form_36_Orders1"/>
      <sheetName val="Form_37_ACS1"/>
      <sheetName val="Form_421"/>
      <sheetName val="Form_551"/>
      <sheetName val="Monthly_Checklist_03251"/>
      <sheetName val="Checklist-ABACUS__03251"/>
      <sheetName val="Form_35_Qtr_P_&amp;_L1"/>
      <sheetName val="Form_35_Monthly_P_&amp;_L1"/>
      <sheetName val="Form_35_Revenue_Brkup1"/>
      <sheetName val="Form_35_BP_051"/>
      <sheetName val="IP_Assessment_June_081"/>
      <sheetName val="Executive Summary -Thermal"/>
      <sheetName val="Stationwise Thermal &amp; Hydel Gen"/>
      <sheetName val="TWELVE"/>
      <sheetName val="04REL"/>
      <sheetName val="HSN"/>
      <sheetName val="QOSWS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YD"/>
      <sheetName val="Below_Earth"/>
      <sheetName val="Below_Water"/>
      <sheetName val="Ld_Diagms"/>
      <sheetName val="OUTPUT_MEMBER"/>
      <sheetName val="OUTPUT_REACTIONS"/>
      <sheetName val="RWALL_MAX"/>
      <sheetName val="RWALL_MIN"/>
      <sheetName val="HEADWALL"/>
      <sheetName val="AREA-VELOCITY"/>
    </sheetNames>
    <sheetDataSet>
      <sheetData sheetId="0"/>
      <sheetData sheetId="1" refreshError="1">
        <row r="12">
          <cell r="H12">
            <v>25</v>
          </cell>
        </row>
      </sheetData>
      <sheetData sheetId="2"/>
      <sheetData sheetId="3"/>
      <sheetData sheetId="4"/>
      <sheetData sheetId="5"/>
      <sheetData sheetId="6"/>
      <sheetData sheetId="7"/>
      <sheetData sheetId="8"/>
      <sheetData sheetId="9"/>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RST"/>
      <sheetName val="DATA"/>
      <sheetName val="SOIL REPORT"/>
      <sheetName val="PIPE HYDRAULIC DESIGN"/>
      <sheetName val="PIPE LOAD CAL"/>
      <sheetName val="PIPE LOAD DESIGN"/>
      <sheetName val="Ene"/>
      <sheetName val="GATE OPER. SLAB"/>
      <sheetName val="Gate Qty"/>
      <sheetName val="GATE HEADWALL"/>
      <sheetName val="GUIDEWALL"/>
      <sheetName val="Design Drawing"/>
      <sheetName val="CODE BOOK REFERENCE"/>
      <sheetName val="CHECK LIST"/>
      <sheetName val="Notes"/>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tOutConfCentre"/>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ss of Generation"/>
      <sheetName val="No.of Tube Leakage"/>
      <sheetName val="EB PS"/>
      <sheetName val="400 KV"/>
      <sheetName val="MCRH"/>
      <sheetName val="LONG DURATION OUTAGE"/>
      <sheetName val="TIME DURATION CAUSE ANALYSIS"/>
      <sheetName val="CAUSE ANALYSIS"/>
      <sheetName val="BREAKUP OF OIL"/>
      <sheetName val="PARTIAL LOSS"/>
      <sheetName val="STN WISE EMR"/>
      <sheetName val="agl-pump-sets"/>
      <sheetName val="EG"/>
      <sheetName val="pump-sets(AI)"/>
      <sheetName val="installes-capacity"/>
      <sheetName val="per-capita"/>
      <sheetName val="towns&amp;villages"/>
      <sheetName val="R.Hrs. Since Comm"/>
      <sheetName val="A"/>
      <sheetName val="A2-02-03"/>
      <sheetName val="ATC Loss Red"/>
      <sheetName val="Demand Raised wrt adj targe "/>
      <sheetName val="04REL"/>
      <sheetName val="data"/>
      <sheetName val="Sheet1"/>
      <sheetName val="EDWise"/>
      <sheetName val="DLC"/>
      <sheetName val="Executive Summary -Thermal"/>
      <sheetName val="Stationwise Thermal &amp; Hydel Gen"/>
      <sheetName val="TWELVE"/>
      <sheetName val="Salient1"/>
      <sheetName val="IP Assessment_June.08"/>
      <sheetName val="A1-Continuous"/>
      <sheetName val="CASH-FLOW"/>
      <sheetName val="Design"/>
      <sheetName val="Loss_of_Generation"/>
      <sheetName val="No_of_Tube_Leakage"/>
      <sheetName val="EB_PS"/>
      <sheetName val="400_KV"/>
      <sheetName val="LONG_DURATION_OUTAGE"/>
      <sheetName val="TIME_DURATION_CAUSE_ANALYSIS"/>
      <sheetName val="CAUSE_ANALYSIS"/>
      <sheetName val="BREAKUP_OF_OIL"/>
      <sheetName val="PARTIAL_LOSS"/>
      <sheetName val="STN_WISE_EMR"/>
      <sheetName val="R_Hrs__Since_Comm"/>
      <sheetName val="Loss_of_Generation1"/>
      <sheetName val="No_of_Tube_Leakage1"/>
      <sheetName val="EB_PS1"/>
      <sheetName val="400_KV1"/>
      <sheetName val="LONG_DURATION_OUTAGE1"/>
      <sheetName val="TIME_DURATION_CAUSE_ANALYSIS1"/>
      <sheetName val="CAUSE_ANALYSIS1"/>
      <sheetName val="BREAKUP_OF_OIL1"/>
      <sheetName val="PARTIAL_LOSS1"/>
      <sheetName val="STN_WISE_EMR1"/>
      <sheetName val="R_Hrs__Since_Comm1"/>
      <sheetName val="ATC_Loss_Red"/>
      <sheetName val="Demand_Raised_wrt_adj_targe_"/>
      <sheetName val="Executive_Summary_-Thermal"/>
      <sheetName val="Stationwise_Thermal_&amp;_Hydel_Gen"/>
      <sheetName val="Material Reciept Status"/>
      <sheetName val="dpc cost"/>
      <sheetName val="SUMMERY"/>
      <sheetName val="Balance Sheet"/>
      <sheetName val="Ref codes"/>
      <sheetName val="Inputs"/>
      <sheetName val="Validations"/>
      <sheetName val="C.S.GENERATION"/>
      <sheetName val="Addl.40"/>
      <sheetName val="Setup Variables"/>
      <sheetName val="PACK (B)"/>
      <sheetName val="List"/>
      <sheetName val="QTY"/>
      <sheetName val="7.11 p1"/>
      <sheetName val="Sec-1a"/>
      <sheetName val="Sec-5a"/>
      <sheetName val="Sec-8d"/>
      <sheetName val="Sec-3a"/>
      <sheetName val="Sec-1b"/>
      <sheetName val="Sec-1c"/>
      <sheetName val="Sec-8c"/>
      <sheetName val="Lead statement-VJA"/>
      <sheetName val="Mortars"/>
      <sheetName val="Lead "/>
      <sheetName val="Lead statement"/>
      <sheetName val="Labour charges"/>
      <sheetName val="Sept "/>
      <sheetName val="Newabstract"/>
      <sheetName val="Detail Estt."/>
      <sheetName val="Form_A"/>
      <sheetName val="Lead statement-Tpt"/>
      <sheetName val="MO EY"/>
      <sheetName val="MO CY"/>
      <sheetName val="Data 2010-11"/>
      <sheetName val="cls"/>
      <sheetName val="SS-III &amp; SS-V"/>
      <sheetName val="Cost Reco data download"/>
      <sheetName val="Dom"/>
      <sheetName val="Loss_of_Generation2"/>
      <sheetName val="No_of_Tube_Leakage2"/>
      <sheetName val="EB_PS2"/>
      <sheetName val="400_KV2"/>
      <sheetName val="LONG_DURATION_OUTAGE2"/>
      <sheetName val="TIME_DURATION_CAUSE_ANALYSIS2"/>
      <sheetName val="CAUSE_ANALYSIS2"/>
      <sheetName val="BREAKUP_OF_OIL2"/>
      <sheetName val="PARTIAL_LOSS2"/>
      <sheetName val="STN_WISE_EMR2"/>
      <sheetName val="R_Hrs__Since_Comm2"/>
      <sheetName val="ATC_Loss_Red1"/>
      <sheetName val="Demand_Raised_wrt_adj_targe_1"/>
      <sheetName val="dpc_cost"/>
      <sheetName val="Executive_Summary_-Thermal1"/>
      <sheetName val="Stationwise_Thermal_&amp;_Hydel_Ge1"/>
      <sheetName val="IP_Assessment_June_08"/>
      <sheetName val="Balance_Sheet"/>
      <sheetName val="Material_Reciept_Status"/>
      <sheetName val="Ref_codes"/>
      <sheetName val="C_S_GENERATION"/>
      <sheetName val="Addl_40"/>
      <sheetName val="Setup_Variables"/>
      <sheetName val="Directors"/>
      <sheetName val="Comp"/>
      <sheetName val="01.11.2004"/>
      <sheetName val="01_11_2004"/>
      <sheetName val="Loss_of_Generation3"/>
      <sheetName val="No_of_Tube_Leakage3"/>
      <sheetName val="EB_PS3"/>
      <sheetName val="400_KV3"/>
      <sheetName val="LONG_DURATION_OUTAGE3"/>
      <sheetName val="TIME_DURATION_CAUSE_ANALYSIS3"/>
      <sheetName val="CAUSE_ANALYSIS3"/>
      <sheetName val="BREAKUP_OF_OIL3"/>
      <sheetName val="PARTIAL_LOSS3"/>
      <sheetName val="STN_WISE_EMR3"/>
      <sheetName val="R_Hrs__Since_Comm3"/>
      <sheetName val="ATC_Loss_Red2"/>
      <sheetName val="Demand_Raised_wrt_adj_targe_2"/>
      <sheetName val="Executive_Summary_-Thermal2"/>
      <sheetName val="Stationwise_Thermal_&amp;_Hydel_Ge2"/>
      <sheetName val="Material_Reciept_Status1"/>
      <sheetName val="01_11_20041"/>
      <sheetName val="TABLES"/>
      <sheetName val="Loss_of_Generation4"/>
      <sheetName val="No_of_Tube_Leakage4"/>
      <sheetName val="EB_PS4"/>
      <sheetName val="400_KV4"/>
      <sheetName val="LONG_DURATION_OUTAGE4"/>
      <sheetName val="TIME_DURATION_CAUSE_ANALYSIS4"/>
      <sheetName val="CAUSE_ANALYSIS4"/>
      <sheetName val="BREAKUP_OF_OIL4"/>
      <sheetName val="PARTIAL_LOSS4"/>
      <sheetName val="STN_WISE_EMR4"/>
      <sheetName val="R_Hrs__Since_Comm4"/>
      <sheetName val="ATC_Loss_Red3"/>
      <sheetName val="Demand_Raised_wrt_adj_targe_3"/>
      <sheetName val="Executive_Summary_-Thermal3"/>
      <sheetName val="Stationwise_Thermal_&amp;_Hydel_Ge3"/>
      <sheetName val="Material_Reciept_Status2"/>
      <sheetName val="01_11_20042"/>
      <sheetName val="PACK_(B)"/>
      <sheetName val="Code"/>
      <sheetName val="Basis"/>
      <sheetName val="INSTALLATIONS-99-00"/>
      <sheetName val="ANNEXURE-A"/>
      <sheetName val="Loss_of_Generation5"/>
      <sheetName val="No_of_Tube_Leakage5"/>
      <sheetName val="EB_PS5"/>
      <sheetName val="400_KV5"/>
      <sheetName val="LONG_DURATION_OUTAGE5"/>
      <sheetName val="TIME_DURATION_CAUSE_ANALYSIS5"/>
      <sheetName val="CAUSE_ANALYSIS5"/>
      <sheetName val="BREAKUP_OF_OIL5"/>
      <sheetName val="PARTIAL_LOSS5"/>
      <sheetName val="STN_WISE_EMR5"/>
      <sheetName val="R_Hrs__Since_Comm5"/>
      <sheetName val="ATC_Loss_Red4"/>
      <sheetName val="Demand_Raised_wrt_adj_targe_4"/>
      <sheetName val="Executive_Summary_-Thermal4"/>
      <sheetName val="Stationwise_Thermal_&amp;_Hydel_Ge4"/>
      <sheetName val="IP_Assessment_June_081"/>
      <sheetName val="Material_Reciept_Status3"/>
      <sheetName val="dpc_cost1"/>
      <sheetName val="Balance_Sheet1"/>
      <sheetName val="Ref_codes1"/>
      <sheetName val="C_S_GENERATION1"/>
      <sheetName val="Addl_401"/>
      <sheetName val="Setup_Variables1"/>
      <sheetName val="PACK_(B)1"/>
      <sheetName val="01_11_20043"/>
      <sheetName val="7_11_p1"/>
      <sheetName val="Lead_statement-VJA"/>
      <sheetName val="Lead_"/>
      <sheetName val="Lead_statement"/>
      <sheetName val="Labour_charges"/>
      <sheetName val="Sept_"/>
      <sheetName val="Detail_Estt_"/>
      <sheetName val="SS-III_&amp;_SS-V"/>
      <sheetName val="Lead_statement-Tpt"/>
      <sheetName val="MO_EY"/>
      <sheetName val="MO_CY"/>
      <sheetName val="Data_2010-11"/>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refreshError="1"/>
      <sheetData sheetId="160" refreshError="1"/>
      <sheetData sheetId="161"/>
      <sheetData sheetId="162" refreshError="1"/>
      <sheetData sheetId="163" refreshError="1"/>
      <sheetData sheetId="164" refreshError="1"/>
      <sheetData sheetId="165" refreshError="1"/>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refreshError="1"/>
      <sheetData sheetId="200" refreshError="1"/>
      <sheetData sheetId="201" refreshError="1"/>
      <sheetData sheetId="20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WEQUIV"/>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yalty"/>
      <sheetName val="Work-exe-Certificate"/>
      <sheetName val="Certificate"/>
      <sheetName val="Price Variation-II"/>
      <sheetName val="SUMMARY"/>
      <sheetName val="COMB-ABST"/>
      <sheetName val="STEEL AB"/>
      <sheetName val="LBD - AB"/>
      <sheetName val="ABST-A.B"/>
      <sheetName val="ABST-BD"/>
      <sheetName val="LBD BOYS DORM."/>
      <sheetName val="GF slab steel Boys "/>
      <sheetName val="Beams steel Boys GF"/>
      <sheetName val="BOYS DORM. STEEL "/>
      <sheetName val="STEEL GD"/>
      <sheetName val="LBD-GD"/>
      <sheetName val="ABST-GD"/>
      <sheetName val="STEEL D&amp;K"/>
      <sheetName val="LBD-D&amp;K"/>
      <sheetName val="ABST-D&amp;K"/>
      <sheetName val="STEEL TSQ"/>
      <sheetName val="TSQ QRTRS"/>
      <sheetName val="T-S-Q-ABST"/>
      <sheetName val="STEEL EWS"/>
      <sheetName val="EWS QRTRS"/>
      <sheetName val="EWS"/>
      <sheetName val="EWS-Q-ABST"/>
      <sheetName val="STEEL SUMP"/>
      <sheetName val="ABSTRACT - UG SUMP"/>
      <sheetName val="LBD-SUMP"/>
      <sheetName val="BORE WELL - ABSTRACT"/>
      <sheetName val="BOREWELL"/>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00000000"/>
      <sheetName val="BKDNS-11KV"/>
      <sheetName val="BKDNS-33KV"/>
      <sheetName val="BKDNS-EHT"/>
      <sheetName val="Newabstract"/>
      <sheetName val="SHORTFALL"/>
      <sheetName val="ehtbds"/>
      <sheetName val="EHT"/>
      <sheetName val="BKDNS"/>
      <sheetName val="ehtbd"/>
      <sheetName val="PTR-FAILURES"/>
      <sheetName val="DTR-FAILURES"/>
      <sheetName val="disomwiseDTRs"/>
      <sheetName val="EHT-ABSTRACT"/>
      <sheetName val="BKDNS (2)"/>
      <sheetName val="24-07-04 "/>
      <sheetName val="ABST(SOUTH)"/>
      <sheetName val="Profit &amp; Loss"/>
      <sheetName val="Profit &amp; Loss july"/>
      <sheetName val="27-08-04  (2)"/>
      <sheetName val="ABST(SOUTH) rev 08-04"/>
      <sheetName val="PACK (B)"/>
      <sheetName val="Cost Reco data download"/>
      <sheetName val="1000000000000"/>
      <sheetName val="2000000000000"/>
      <sheetName val="3000000000000"/>
      <sheetName val="4000000000000"/>
      <sheetName val="5000000000000"/>
      <sheetName val="Sheet1"/>
      <sheetName val="Index"/>
      <sheetName val="Achivements"/>
      <sheetName val="Ser rel"/>
      <sheetName val="Services released"/>
      <sheetName val="Ser-2006-07"/>
      <sheetName val="Ser-existing"/>
      <sheetName val="Divn month progress"/>
      <sheetName val="Divn abst."/>
      <sheetName val="Month wise prog."/>
      <sheetName val="SSs"/>
      <sheetName val="Achvt "/>
      <sheetName val="Agl (white paper)"/>
      <sheetName val="Dried up wells"/>
      <sheetName val="SS( 2006-07) "/>
      <sheetName val="SS-existing"/>
      <sheetName val="DW2004-05 "/>
      <sheetName val="a"/>
      <sheetName val="b"/>
      <sheetName val="c"/>
      <sheetName val="d"/>
      <sheetName val="HT"/>
      <sheetName val="HT abstrct"/>
      <sheetName val="HT Add (2)"/>
      <sheetName val="HT details"/>
      <sheetName val="HT Add"/>
      <sheetName val="HT Rel"/>
      <sheetName val="LI Sch"/>
      <sheetName val="LI Schemes dedi Charged"/>
      <sheetName val="LI 1"/>
      <sheetName val="LT Abstract"/>
      <sheetName val="LT Town"/>
      <sheetName val="LT Rural"/>
      <sheetName val="LT MTM"/>
      <sheetName val="LT GDV"/>
      <sheetName val="LT Pending"/>
      <sheetName val="New Agl"/>
      <sheetName val="aquaculture"/>
      <sheetName val="Tathkal"/>
      <sheetName val="agriculture"/>
      <sheetName val="house holds"/>
      <sheetName val="3"/>
      <sheetName val="2"/>
      <sheetName val="1"/>
      <sheetName val="Sheet2"/>
      <sheetName val="DTR_x000d_FAILURES"/>
      <sheetName val="04REL"/>
      <sheetName val="data"/>
      <sheetName val="BKDNS_(2)"/>
      <sheetName val="24-07-04_"/>
      <sheetName val="Profit_&amp;_Loss"/>
      <sheetName val="Profit_&amp;_Loss_july"/>
      <sheetName val="27-08-04__(2)"/>
      <sheetName val="ABST(SOUTH)_rev_08-04"/>
      <sheetName val="PACK_(B)"/>
      <sheetName val="Cost_Reco_data_download"/>
      <sheetName val="BKDNS_(2)1"/>
      <sheetName val="24-07-04_1"/>
      <sheetName val="Profit_&amp;_Loss1"/>
      <sheetName val="Profit_&amp;_Loss_july1"/>
      <sheetName val="27-08-04__(2)1"/>
      <sheetName val="ABST(SOUTH)_rev_08-041"/>
      <sheetName val="PACK_(B)1"/>
      <sheetName val="Cost_Reco_data_download1"/>
      <sheetName val="BREAKUP OF OIL"/>
      <sheetName val="DTR FAILURES"/>
      <sheetName val="DTR_x005f_x000d_FAILURES"/>
      <sheetName val="QOSWS "/>
      <sheetName val="HSN"/>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refreshError="1"/>
      <sheetData sheetId="96"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_summary"/>
      <sheetName val="iso-forms"/>
      <sheetName val="purpose&amp;input"/>
      <sheetName val="Sheet1"/>
      <sheetName val="CALC. PER IEEE-1115 "/>
      <sheetName val="Load duty cycle"/>
      <sheetName val="110kV"/>
      <sheetName val="CPP"/>
      <sheetName val="Sheet2"/>
      <sheetName val="Annexure-11"/>
      <sheetName val="Calc-Float 1"/>
      <sheetName val="Calc-boost 1"/>
      <sheetName val="Annexure-3 1"/>
      <sheetName val="Timesheet"/>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3"/>
      <sheetName val="total -BOQ"/>
      <sheetName val="DETAILED  BOQ"/>
      <sheetName val="Design"/>
      <sheetName val="DSLP"/>
      <sheetName val="beam-reinft"/>
      <sheetName val="Basis"/>
      <sheetName val="PROG_DATA"/>
      <sheetName val="upa"/>
      <sheetName val="CALC__PER_IEEE-1115_"/>
      <sheetName val="Load_duty_cycle"/>
      <sheetName val="Calc-Float_1"/>
      <sheetName val="Calc-boost_1"/>
      <sheetName val="Annexure-3_1"/>
      <sheetName val="total_-BOQ"/>
      <sheetName val="DETAILED__BOQ"/>
      <sheetName val="Civil Works"/>
      <sheetName val="Pile cap"/>
      <sheetName val="col-reinft1"/>
      <sheetName val="pile Fabrication"/>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Anl"/>
      <sheetName val="IDC"/>
      <sheetName val="A-General"/>
      <sheetName val="beam_reinft"/>
      <sheetName val="Lead"/>
      <sheetName val="#REF"/>
      <sheetName val="BOQ"/>
      <sheetName val="電気設備表"/>
      <sheetName val="TBAL9697 -group wise  sdpl"/>
      <sheetName val="dg-VTu"/>
      <sheetName val="Tke"/>
      <sheetName val=""/>
      <sheetName val="Assessment Sheet"/>
      <sheetName val="BREAKUP OF OIL"/>
      <sheetName val="Typical Design"/>
      <sheetName val="Est To comp-KTRP"/>
      <sheetName val="JCR TOP(ITEM)-KTRP"/>
      <sheetName val="A1-Continuous"/>
      <sheetName val="Load Details(B1)"/>
      <sheetName val="2007 Calendar"/>
      <sheetName val="Report"/>
      <sheetName val="dpc cost"/>
      <sheetName val="SUMMERY"/>
      <sheetName val="Headings"/>
      <sheetName val="qosws "/>
      <sheetName val="1"/>
      <sheetName val="Abbreviation"/>
      <sheetName val="newabstract"/>
      <sheetName val="cost reco data download"/>
      <sheetName val="data"/>
      <sheetName val="QFC"/>
      <sheetName val="de"/>
      <sheetName val="ft-05-02isobom"/>
      <sheetName val="a"/>
      <sheetName val="n format-5"/>
      <sheetName val="ip assessment_june.08"/>
      <sheetName val="04REL"/>
      <sheetName val="j"/>
      <sheetName val="UNP-NCW "/>
      <sheetName val="Progressin Next mon-AP-17"/>
      <sheetName val="General input"/>
      <sheetName val="girder"/>
      <sheetName val="H2SO4"/>
      <sheetName val="CALC__PER_IEEE-1115_1"/>
      <sheetName val="Load_duty_cycle1"/>
      <sheetName val="Calc-Float_11"/>
      <sheetName val="Calc-boost_11"/>
      <sheetName val="Annexure-3_11"/>
      <sheetName val="MANDAY_RATE1"/>
      <sheetName val="Ins__of_Panels1"/>
      <sheetName val="Ins__of_MCB_DB1"/>
      <sheetName val="Pt_Wiring,_Ckt_main,_Sub_Main1"/>
      <sheetName val="Cable,_Cable_Termination1"/>
      <sheetName val="Earth_Exc,_Earthing,_Earth_Con1"/>
      <sheetName val="Ins_of_Light_Fixtures1"/>
      <sheetName val="Cable_Tray,_Steel,_LA,_Misc1"/>
      <sheetName val="total_-BOQ1"/>
      <sheetName val="DETAILED__BOQ1"/>
      <sheetName val="Pile_cap"/>
      <sheetName val="pile_Fabrication"/>
      <sheetName val="Civil_Works"/>
      <sheetName val="Typical_Design"/>
      <sheetName val="Est_To_comp-KTRP"/>
      <sheetName val="JCR_TOP(ITEM)-KTRP"/>
      <sheetName val="TBAL9697_-group_wise__sdpl"/>
      <sheetName val="Load_Details(B1)"/>
      <sheetName val="2007_Calendar"/>
      <sheetName val="dpc_cost"/>
      <sheetName val="TRAD"/>
      <sheetName val="Codes"/>
      <sheetName val="Assessment_Sheet"/>
      <sheetName val="BREAKUP_OF_OIL"/>
      <sheetName val="qosws_"/>
      <sheetName val="CALC__PER_IEEE-1115_2"/>
      <sheetName val="Load_duty_cycle2"/>
      <sheetName val="Calc-Float_12"/>
      <sheetName val="Calc-boost_12"/>
      <sheetName val="Annexure-3_12"/>
      <sheetName val="MANDAY_RATE2"/>
      <sheetName val="Ins__of_Panels2"/>
      <sheetName val="Ins__of_MCB_DB2"/>
      <sheetName val="Pt_Wiring,_Ckt_main,_Sub_Main2"/>
      <sheetName val="Cable,_Cable_Termination2"/>
      <sheetName val="Earth_Exc,_Earthing,_Earth_Con2"/>
      <sheetName val="Ins_of_Light_Fixtures2"/>
      <sheetName val="Cable_Tray,_Steel,_LA,_Misc2"/>
      <sheetName val="total_-BOQ2"/>
      <sheetName val="DETAILED__BOQ2"/>
      <sheetName val="Civil_Works1"/>
      <sheetName val="Pile_cap1"/>
      <sheetName val="pile_Fabrication1"/>
      <sheetName val="TBAL9697_-group_wise__sdpl1"/>
      <sheetName val="Assessment_Sheet1"/>
      <sheetName val="BREAKUP_OF_OIL1"/>
      <sheetName val="Typical_Design1"/>
      <sheetName val="Est_To_comp-KTRP1"/>
      <sheetName val="JCR_TOP(ITEM)-KTRP1"/>
      <sheetName val="Load_Details(B1)1"/>
      <sheetName val="2007_Calendar1"/>
      <sheetName val="dpc_cost1"/>
      <sheetName val="qosws_1"/>
      <sheetName val="Discom Details"/>
      <sheetName val="Bongaon"/>
      <sheetName val="Jeerat"/>
      <sheetName val="NJP"/>
      <sheetName val="travel_per"/>
      <sheetName val="BTB"/>
      <sheetName val="cf"/>
      <sheetName val="orders"/>
      <sheetName val="Executive Summary -Thermal"/>
      <sheetName val="Stationwise Thermal &amp; Hydel Gen"/>
      <sheetName val="TWELVE"/>
      <sheetName val="Steel-Circular"/>
      <sheetName val="Detail In Door Stad"/>
      <sheetName val="X rate"/>
      <sheetName val="GL"/>
      <sheetName val="Sump_cal"/>
      <sheetName val="macros"/>
      <sheetName val="collections plan 0401"/>
      <sheetName val="Name Lists"/>
      <sheetName val="DetEst"/>
      <sheetName val="labour"/>
      <sheetName val="Detail_In_Door_Stad"/>
      <sheetName val="X_rate"/>
      <sheetName val="Introduction"/>
      <sheetName val="Old"/>
      <sheetName val="Operating_Statistics"/>
      <sheetName val="Financials"/>
      <sheetName val="FORM7"/>
      <sheetName val="Material "/>
      <sheetName val="Project Budget Worksheet"/>
      <sheetName val="LMP-analysis-struc"/>
      <sheetName val="analysis"/>
      <sheetName val="IDCCALHYD-GOO"/>
      <sheetName val="BATR0003al"/>
      <sheetName val="Link"/>
      <sheetName val="Basement Budget"/>
      <sheetName val="m"/>
      <sheetName val="FY00Budget info"/>
      <sheetName val="pivot"/>
      <sheetName val="Monthly Turnover (Final)"/>
      <sheetName val="Monthly Programme"/>
      <sheetName val="Debit_Transit"/>
      <sheetName val="Summary"/>
      <sheetName val="Scheme Area Details_Block__ C2"/>
      <sheetName val="May '10"/>
      <sheetName val="June '10"/>
      <sheetName val="July '10"/>
      <sheetName val="August '10"/>
      <sheetName val="September '10"/>
      <sheetName val="October '10"/>
      <sheetName val="November '10"/>
      <sheetName val="annexture-g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at"/>
      <sheetName val="Mortars,"/>
      <sheetName val="labour"/>
      <sheetName val="Rates"/>
      <sheetName val="Hire"/>
      <sheetName val="hire-08-09"/>
      <sheetName val="CC Road"/>
      <sheetName val="SW drain"/>
      <sheetName val="Sewer"/>
      <sheetName val="mh"/>
      <sheetName val="MH-0.90"/>
      <sheetName val="MH-1.20"/>
      <sheetName val="Borewells"/>
      <sheetName val="Pump sets-RC"/>
      <sheetName val="Septic tank"/>
      <sheetName val="HDPE-16"/>
      <sheetName val="RCC SS"/>
      <sheetName val="PVC-6Kg"/>
      <sheetName val="HDPE"/>
      <sheetName val="Lowering"/>
      <sheetName val="Elec"/>
      <sheetName val="PH data"/>
      <sheetName val="Sheet1"/>
    </sheetNames>
    <sheetDataSet>
      <sheetData sheetId="0"/>
      <sheetData sheetId="1" refreshError="1"/>
      <sheetData sheetId="2"/>
      <sheetData sheetId="3">
        <row r="11">
          <cell r="H11">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RIABLE"/>
      <sheetName val="Sheet8"/>
      <sheetName val="Sheet9"/>
      <sheetName val="Sheet10"/>
      <sheetName val="Sheet11"/>
      <sheetName val="Sheet12"/>
      <sheetName val="Sheet13"/>
      <sheetName val="Sheet14"/>
      <sheetName val="Sheet15"/>
      <sheetName val="Sheet1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eel-Circular"/>
    </sheet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lTags"/>
      <sheetName val="ETASlippage"/>
      <sheetName val="ChtData2"/>
      <sheetName val="CntrlVlv"/>
      <sheetName val="FlowMtr"/>
      <sheetName val="IsolnVlv"/>
      <sheetName val="MOVs"/>
      <sheetName val="RelVlvs"/>
      <sheetName val="Overall"/>
      <sheetName val="CmplxSummary"/>
      <sheetName val="BND-Merox-LNUU"/>
      <sheetName val="BSD-CPP"/>
      <sheetName val="BSN-Arom"/>
      <sheetName val="CD-FCC"/>
      <sheetName val="JP-Os&amp;Us"/>
      <sheetName val="JP-R_RLoading"/>
      <sheetName val="MDM-SHP_TAME"/>
      <sheetName val="MDM-RURW"/>
      <sheetName val="PBMR-Marine&amp;MTF"/>
      <sheetName val="RLG-CrudeHTrtr"/>
      <sheetName val="RMS-Utility"/>
      <sheetName val="SC-ATU_SWS"/>
      <sheetName val="SC-Coker"/>
      <sheetName val="InputActDelETA"/>
      <sheetName val="ProfileETAQrys"/>
      <sheetName val="InputPO_Del"/>
      <sheetName val="ProfilePO_DelQrys"/>
      <sheetName val="ChtData"/>
      <sheetName val="Module1"/>
      <sheetName val="Modul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sheetData sheetId="1"/>
      <sheetData sheetId="2"/>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FLOWS"/>
      <sheetName val="SUMMARY"/>
    </sheetNames>
    <sheetDataSet>
      <sheetData sheetId="0" refreshError="1"/>
      <sheetData sheetId="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Design"/>
      <sheetName val="Guidelines"/>
      <sheetName val="gen"/>
      <sheetName val="SBC-BH 19"/>
      <sheetName val="SBC-BH-16"/>
      <sheetName val="BH-20"/>
      <sheetName val="BH-15"/>
      <sheetName val="BH-14"/>
      <sheetName val="BH-16"/>
      <sheetName val="BH-17"/>
      <sheetName val="sbc-ABH-1"/>
      <sheetName val="ABH-1"/>
      <sheetName val="BH-19"/>
      <sheetName val="SBC-BH-1"/>
      <sheetName val="BH-1"/>
      <sheetName val="SBC-BH-3"/>
      <sheetName val="BH-3"/>
      <sheetName val="Sheet4"/>
      <sheetName val="SPT vs PHI"/>
      <sheetName val="planning"/>
      <sheetName val="mantri synergy"/>
      <sheetName val="Milestone"/>
      <sheetName val="Synergy_pricestrategy"/>
      <sheetName val="Synergy Sales Budget"/>
      <sheetName val="Synergy Collection Schedule"/>
      <sheetName val="ABP inputs"/>
      <sheetName val="Quarterly Collections"/>
      <sheetName val="Index"/>
      <sheetName val="A. Progress Summary-Bill Status"/>
      <sheetName val="B. Executive Summary"/>
      <sheetName val="C. Project Status (CMD)"/>
      <sheetName val="D. Approved Ball Park"/>
      <sheetName val="E.Stat.Approvals"/>
      <sheetName val="F. Mat Proc "/>
      <sheetName val="G. Proj Photos-K,L &amp; DEVPMENT"/>
      <sheetName val="H. DEVT-Progress"/>
      <sheetName val="I.Civil-Bills Processed"/>
      <sheetName val="G.Procurement programme"/>
      <sheetName val=" CMD"/>
      <sheetName val="pg-1"/>
      <sheetName val="Approval"/>
      <sheetName val="Annx"/>
      <sheetName val="Annx 1"/>
      <sheetName val="Qty"/>
      <sheetName val="Proj Cost"/>
      <sheetName val="CF"/>
      <sheetName val="Mat Proc "/>
      <sheetName val="BLOCK WORK"/>
      <sheetName val="INT.PLASTERING"/>
      <sheetName val="EXT.PLASTRING"/>
      <sheetName val="STAIRCASE"/>
      <sheetName val="ARPITHA MESH"/>
      <sheetName val="PERGOLA-CON &amp; FORM"/>
      <sheetName val="PERGOLA STEEL"/>
      <sheetName val="LMR-OHT STEEL"/>
      <sheetName val="LMR-OHT CONC &amp; FORM"/>
      <sheetName val="POP-CORNICE"/>
      <sheetName val="PLASTER BAND"/>
      <sheetName val="Sheet2"/>
      <sheetName val="sum"/>
      <sheetName val="1"/>
      <sheetName val="2A"/>
      <sheetName val="2B"/>
      <sheetName val="2C"/>
      <sheetName val="2D"/>
      <sheetName val="2E"/>
      <sheetName val="2F"/>
      <sheetName val="2G"/>
      <sheetName val="2H"/>
      <sheetName val="3A"/>
      <sheetName val="3B"/>
      <sheetName val="4"/>
      <sheetName val="5"/>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10"/>
      <sheetName val="11A"/>
      <sheetName val="11B "/>
      <sheetName val="12A"/>
      <sheetName val="12B"/>
      <sheetName val="13"/>
      <sheetName val="14"/>
      <sheetName val="sc"/>
      <sheetName val="ACHIEVED"/>
      <sheetName val="plan-achieved"/>
      <sheetName val="Sheet1"/>
      <sheetName val="INPUT SHEET"/>
      <sheetName val="RES-PLANNING"/>
      <sheetName val="SUMMARY"/>
      <sheetName val="Module1"/>
      <sheetName val="Macro1"/>
      <sheetName val="BLK2"/>
      <sheetName val="BLK3"/>
      <sheetName val="UG"/>
      <sheetName val="E &amp; R"/>
      <sheetName val="radar"/>
      <sheetName val="Module2"/>
      <sheetName val="0000000"/>
      <sheetName val="1000000"/>
      <sheetName val="Headings"/>
      <sheetName val="PWD SR(Sub Est)"/>
      <sheetName val="PWD RA"/>
      <sheetName val="ii.Cover Sheet"/>
      <sheetName val="iii.Face Sheet"/>
      <sheetName val="iv.Index "/>
      <sheetName val="General Report "/>
      <sheetName val="v.Certificate"/>
      <sheetName val="2.0.Report Ware House"/>
      <sheetName val="x2.1 ABS.WH 1(3892Mt)"/>
      <sheetName val="x2.2.MSM.WH 2(3892Mt)"/>
      <sheetName val="x2.3.RA.WH 3(3892Mt)"/>
      <sheetName val="x2.4X.DH.WH_4(3892Mt)"/>
      <sheetName val="3.1.ABS.BT ROAD"/>
      <sheetName val="3.2.MSM.BT ROAD"/>
      <sheetName val="3.3.RA.BT ROAD"/>
      <sheetName val="i.Partion sheets"/>
      <sheetName val="MAIN SUMMARY"/>
      <sheetName val="1.1.ABS+MSM.LEVELLING"/>
      <sheetName val="1.2.RA.LEVELLING"/>
      <sheetName val="3.1.ABS.CC. ROAD (2)"/>
      <sheetName val="3.2.MSM. CC ROAD (2)"/>
      <sheetName val="3.3.RA. CC ROAD (2)"/>
      <sheetName val="4.1.ABS+MSM.DRAIN"/>
      <sheetName val="4.2.RA.DRAIN"/>
      <sheetName val="5.1.ABS+MSM.CD"/>
      <sheetName val="5.2.RA.CD"/>
      <sheetName val="6.1.ABS+MSM.COMP WALL"/>
      <sheetName val="6.2.RA.COMP WALL"/>
      <sheetName val="7.1.ABS+MSM.GATE"/>
      <sheetName val="7.2.RA.GATE"/>
      <sheetName val="8.1.ABS. Security Cabin"/>
      <sheetName val="8.2 ABS+MSM.SECURITY CABIN"/>
      <sheetName val="8.3 RA.Security Cabin"/>
      <sheetName val="8.4 Data Security Cabin"/>
      <sheetName val="9.1.1.ABS.OFFICE GF Type-1"/>
      <sheetName val="9.1.2.MSM.OFFICE GF Type-1"/>
      <sheetName val="9.1.3. RA.OFFICE GF Type-1"/>
      <sheetName val="9.1.4.DATA.OFFICE-GF Type-1"/>
      <sheetName val="9.2.1.ABS.OFFICE FF Type-1"/>
      <sheetName val="9.2.2.MSM.OFFICE FF Type-1"/>
      <sheetName val="9.2.3. RA.OFFICE FF Type-1"/>
      <sheetName val="9.2.4.DATA.OFFICE-FF Type-1"/>
      <sheetName val="9.1.1.ABS.OFFICE GF Type -2"/>
      <sheetName val="9.1.2.MSM.OFFICE GF Type-2"/>
      <sheetName val="9.1.3. RA.OFFICE GF Type-2"/>
      <sheetName val="9.1.4.DATA.OFFICE-GF Type-2"/>
      <sheetName val="9.2.1.ABS.OFFICE FF Type-2"/>
      <sheetName val="9.2.2.MSM.OFFICE FF Type-2"/>
      <sheetName val="9.2.3. RA.OFFICE FF Type-2"/>
      <sheetName val="9.2.4.DATA.OFFICE-FF Type-2"/>
      <sheetName val="9.1.1.ABS.OFFICE GF Type -3"/>
      <sheetName val="9.1.2.MSM.OFFICE GF Type-3"/>
      <sheetName val="9.1.3. RA.OFFICE GF Type-3"/>
      <sheetName val="9.1.4.DATA.OFFICE-GF Type-3"/>
      <sheetName val="10.1.ABS.LABOUR REST"/>
      <sheetName val="10.2.MSM.LABOUR REST"/>
      <sheetName val="10.3.RA.LABOUR REST"/>
      <sheetName val="10.4.DATA.LABOUR REST"/>
      <sheetName val="11.1.ABS.TOILET"/>
      <sheetName val="11.2.MSM.TOILET"/>
      <sheetName val="11.3.RA.TOILET"/>
      <sheetName val="11.4.DATA.TOILET"/>
      <sheetName val="13.1.ABS+MSM.T.P"/>
      <sheetName val="13.2.RA.T.P"/>
      <sheetName val="14.ABS+MSM+RA.BOREWELL"/>
      <sheetName val="15.1.ABS+MSM.U G SUMP"/>
      <sheetName val="15.2.RA. U G SUMP"/>
      <sheetName val="16.1.ABS+MSM.SPT TANK"/>
      <sheetName val="16.2.RA.SPT TANK"/>
      <sheetName val="17.1.ABS+MSM.S TRAP"/>
      <sheetName val="17.2. RA. S TRAP"/>
      <sheetName val="18.1.ABS+MSM.SOAK PIT"/>
      <sheetName val="18.2.RA.SOAK PIT"/>
      <sheetName val="19.1.ABS.WATER SUPPLY"/>
      <sheetName val="19.2.MSM.WATER SUPPLY"/>
      <sheetName val="19.3.RA.WATER SUPPLY"/>
      <sheetName val="19.4.DATA.WATER SUPPLY"/>
      <sheetName val="20.1.ABS.SANITARY"/>
      <sheetName val="20.2.MSM.SANITARY"/>
      <sheetName val="20.3.RA.SANITARY"/>
      <sheetName val="20.4.Data Sanitary"/>
      <sheetName val="21.1 MSM Weigh Bridge"/>
      <sheetName val="21.2 RA-Weigh Bridge"/>
      <sheetName val="22.1.ABS+MSM.PIPE CULVERTS"/>
      <sheetName val="22.2.RA.PIPE CULVERTS"/>
      <sheetName val="CBR-Designs"/>
      <sheetName val="BOQ"/>
      <sheetName val="Seperator 2"/>
      <sheetName val="21.ELEC.SUMMARY"/>
      <sheetName val="BOQ F"/>
      <sheetName val=" Office Block "/>
      <sheetName val="Warehouse "/>
      <sheetName val="External Ele works"/>
      <sheetName val="Seperator 3"/>
      <sheetName val="2.wires &amp; cables"/>
      <sheetName val="3. Switches,Sockets &amp; Acc"/>
      <sheetName val="4. LumanariesLight Fix"/>
      <sheetName val="5. Poles&amp; High Mast"/>
      <sheetName val="6. Control Switch Gears "/>
      <sheetName val="7.LTUG Cables"/>
      <sheetName val="8.HT Cables"/>
      <sheetName val="9.Fans&amp;AC"/>
      <sheetName val="11.Netwkg+Telecomn"/>
      <sheetName val="Rate analysis(PWP&amp;IWTD Ele)"/>
      <sheetName val="BOQ (FF)"/>
      <sheetName val="CD Est (2)"/>
      <sheetName val="CD Est"/>
      <sheetName val="Sheet2 (2)"/>
      <sheetName val="Sheet3"/>
      <sheetName val="Lead Statement"/>
      <sheetName val="Page-1-3"/>
      <sheetName val="Page-4-7"/>
      <sheetName val="Page-8-9"/>
      <sheetName val="Page-10-15"/>
      <sheetName val="DEtailed"/>
      <sheetName val="ABSTRACT"/>
      <sheetName val="Sheet5"/>
      <sheetName val="JACKWELL"/>
      <sheetName val="area"/>
      <sheetName val="area st"/>
      <sheetName val="Sec Des"/>
      <sheetName val="Sec Des (lbc)"/>
      <sheetName val="sec. (2)"/>
      <sheetName val="Structures"/>
      <sheetName val="sec."/>
      <sheetName val="GA"/>
      <sheetName val="GENERAL ABSTRACT (2)"/>
      <sheetName val="Est-Canal Lining"/>
      <sheetName val="CAL"/>
      <sheetName val="MS"/>
      <sheetName val="FINAL ESTM"/>
      <sheetName val="CAL (2)"/>
      <sheetName val="Est-Service road-along canals"/>
      <sheetName val="guide wall - est"/>
      <sheetName val="CAL (3)"/>
      <sheetName val="po"/>
      <sheetName val="pipe culvert"/>
      <sheetName val="pipe culvert design"/>
      <sheetName val="CTC-135.040-BB  "/>
      <sheetName val="guide wall - est (2)"/>
      <sheetName val="CTC-135.040-DES  "/>
      <sheetName val="BB FOR GW IMPRO"/>
      <sheetName val="Lead chart"/>
      <sheetName val="rate.anly "/>
      <sheetName val="rate analysis"/>
      <sheetName val="Sheet6"/>
      <sheetName val="Sheet7"/>
      <sheetName val="Sheet10"/>
      <sheetName val="Sheet8"/>
      <sheetName val="LBC"/>
      <sheetName val="RBC"/>
      <sheetName val="Sheet9"/>
      <sheetName val="Fece Sheet"/>
      <sheetName val="Check list"/>
      <sheetName val="cOST ANALYSIS"/>
      <sheetName val="Facesheet"/>
      <sheetName val="Salient features"/>
      <sheetName val="Salient features (2)"/>
      <sheetName val="Certificate"/>
      <sheetName val="Certificate (2)"/>
      <sheetName val="annexures"/>
      <sheetName val="B-C Ratio eARTHEN"/>
      <sheetName val="B-C Ratio Mansonry non overflow"/>
      <sheetName val="B-C Ratio CONC non over FLOW"/>
      <sheetName val="B-C Ratio Mansonry overflow"/>
      <sheetName val="B-C Ratio CONC overflow"/>
      <sheetName val="B-C Ratio Post-R"/>
      <sheetName val="B-C Ratio BEFORE"/>
      <sheetName val="Culvtn vs Return"/>
      <sheetName val="M.Dam overflow"/>
      <sheetName val="M.Dam Non overflow"/>
      <sheetName val="CC.Dam overflow"/>
      <sheetName val="CC.Dam Non overflow"/>
      <sheetName val="head sluices"/>
      <sheetName val="B-C Ratio eARTHEN (3)"/>
      <sheetName val="DRAFT canal"/>
      <sheetName val="bund "/>
      <sheetName val="head sluice"/>
      <sheetName val="Desilting"/>
      <sheetName val="Old bund removal"/>
      <sheetName val="Coffer dam"/>
      <sheetName val="Catchment Imp"/>
      <sheetName val="Earthen dam REcon"/>
      <sheetName val="Earthen dam exca (2)"/>
      <sheetName val="Imp to canal"/>
      <sheetName val="B-C Ratio eARTHEN (2)"/>
      <sheetName val="imp of waste weir (2)"/>
      <sheetName val="DROPS-1"/>
      <sheetName val="DROPS-1 (2)"/>
      <sheetName val="DROPS-1 (3)"/>
      <sheetName val="DROPS-1 (4)"/>
      <sheetName val="DROPS-1 (5)"/>
      <sheetName val="RBC (2)"/>
      <sheetName val="Approach road"/>
      <sheetName val="LEAD STATEMENT (MI)"/>
      <sheetName val="LEAD207"/>
      <sheetName val="rate.anly final"/>
      <sheetName val="PC- CTC "/>
      <sheetName val="PC-CTC-det"/>
      <sheetName val="PC-CTC-DES"/>
      <sheetName val="PC- PO-AB"/>
      <sheetName val="PC-PO-DET"/>
      <sheetName val="PC-PO-DES "/>
      <sheetName val="Abt-Road"/>
      <sheetName val="Road"/>
      <sheetName val="RA"/>
      <sheetName val="rate.anly (2)"/>
      <sheetName val="Bund area"/>
      <sheetName val="bund vol qty"/>
      <sheetName val="bund vol qty "/>
      <sheetName val="silt area"/>
      <sheetName val="silt vol"/>
      <sheetName val="silt vol (2)"/>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Abbreviations"/>
      <sheetName val="1.5 25 KVA Trans HW"/>
      <sheetName val="2.10 Est-Drain of WTP "/>
      <sheetName val="Cement"/>
      <sheetName val="Steel"/>
      <sheetName val="Face Sheet"/>
      <sheetName val="Index (3)"/>
      <sheetName val="Face"/>
      <sheetName val="SF"/>
      <sheetName val="SF (2)"/>
      <sheetName val="Cert-SIT-1"/>
      <sheetName val="Certi (2)"/>
      <sheetName val="Cert-Scr-3"/>
      <sheetName val="cal yie (2)"/>
      <sheetName val="ABST"/>
      <sheetName val="Mesu"/>
      <sheetName val="general abstruct"/>
      <sheetName val="ABST "/>
      <sheetName val="ABS FINAL"/>
      <sheetName val="Mesaurement "/>
      <sheetName val="BCB MES"/>
      <sheetName val="bar ben"/>
      <sheetName val=" abs road "/>
      <sheetName val="Det road "/>
      <sheetName val="RA "/>
      <sheetName val="BCB Abstract"/>
      <sheetName val="BBS(BCB)"/>
      <sheetName val="Royalty"/>
      <sheetName val="Work-exe-Certificate"/>
      <sheetName val="Price Variation-II"/>
      <sheetName val="COMB-ABST"/>
      <sheetName val="STEEL AB"/>
      <sheetName val="LBD - AB"/>
      <sheetName val="ABST-A.B"/>
      <sheetName val="ABST-BD"/>
      <sheetName val="LBD BOYS DORM."/>
      <sheetName val="GF slab steel Boys "/>
      <sheetName val="Beams steel Boys GF"/>
      <sheetName val="BOYS DORM. STEEL "/>
      <sheetName val="STEEL GD"/>
      <sheetName val="LBD-GD"/>
      <sheetName val="ABST-GD"/>
      <sheetName val="STEEL D&amp;K"/>
      <sheetName val="LBD-D&amp;K"/>
      <sheetName val="ABST-D&amp;K"/>
      <sheetName val="STEEL TSQ"/>
      <sheetName val="TSQ QRTRS"/>
      <sheetName val="T-S-Q-ABST"/>
      <sheetName val="STEEL EWS"/>
      <sheetName val="EWS QRTRS"/>
      <sheetName val="EWS"/>
      <sheetName val="EWS-Q-ABST"/>
      <sheetName val="STEEL SUMP"/>
      <sheetName val="ABSTRACT - UG SUMP"/>
      <sheetName val="LBD-SUMP"/>
      <sheetName val="BORE WELL - ABSTRACT"/>
      <sheetName val="BOREWELL"/>
      <sheetName val="75% &amp;125%"/>
      <sheetName val="1.Mhalli CVGF "/>
      <sheetName val="2.Mhalli CVFF"/>
      <sheetName val="3.Mhalli CVTF"/>
      <sheetName val="4.Mhalli CW"/>
      <sheetName val="5.Mhalli BR"/>
      <sheetName val="6.Mhalli MGFEB"/>
      <sheetName val="7.Mhalli MFFEB"/>
      <sheetName val="8.Mhalli MTFEB"/>
      <sheetName val="9.Mhalli MWS&amp;S"/>
      <sheetName val="10.Mhalli IE"/>
      <sheetName val="11.Mhalli SLW"/>
      <sheetName val="12.Mhalli SSLW"/>
      <sheetName val="13.Mhalli SWH"/>
      <sheetName val="14.Mhalli BW"/>
      <sheetName val="15.Mhalli MEW"/>
      <sheetName val="16.Mhalli WS&amp;S"/>
      <sheetName val="17.Mhalli RWH"/>
      <sheetName val="18.UG CVGF"/>
      <sheetName val="19.UG CVFF"/>
      <sheetName val="20.UG CVTF"/>
      <sheetName val="21.UG WS&amp;S"/>
      <sheetName val="22.UG WA"/>
      <sheetName val="23.UG CW"/>
      <sheetName val="24.UG PG"/>
      <sheetName val="25.UG CC"/>
      <sheetName val="26.UG IE"/>
      <sheetName val="27.UG MEW"/>
      <sheetName val="28.UG SLW"/>
      <sheetName val="29.UG SSL"/>
      <sheetName val="30.UG SWH"/>
      <sheetName val="31.UG BW"/>
      <sheetName val="32.UG RWH"/>
      <sheetName val="33.Khalli CVGF"/>
      <sheetName val="34.Khalli CVFF"/>
      <sheetName val="35.Khalli CVSF"/>
      <sheetName val="36.Khalli CC"/>
      <sheetName val="37.Khalli CW"/>
      <sheetName val="38.Khalli SP"/>
      <sheetName val="39.Khalli PG"/>
      <sheetName val="40.Khalli RGF"/>
      <sheetName val="41.Khalli RFF"/>
      <sheetName val="42.Khalli RTF"/>
      <sheetName val="43.Khalli IE"/>
      <sheetName val="44.Khalli SWHR"/>
      <sheetName val="45.Khalli RWS&amp;S"/>
      <sheetName val="46.Khalli REW"/>
      <sheetName val="48.Khalli BW"/>
      <sheetName val="47.Khalli UPS"/>
      <sheetName val="49.Khalli SLW"/>
      <sheetName val="50.Khalli SSLW"/>
      <sheetName val="51.Khalli SWH"/>
      <sheetName val="52.Khalli SWHR"/>
      <sheetName val="53.Khalli WS&amp;S"/>
      <sheetName val="54.NG RWGF"/>
      <sheetName val="55.NG RWFF"/>
      <sheetName val="56.NG RWSF"/>
      <sheetName val="57.NG CW"/>
      <sheetName val="58.NG CVGF"/>
      <sheetName val="59.NG CVFF"/>
      <sheetName val="60.NG CVSF"/>
      <sheetName val="61.NG BRC"/>
      <sheetName val="62.NG WA"/>
      <sheetName val="63.NG MWS&amp;S"/>
      <sheetName val="64.NG SWHSR"/>
      <sheetName val="65.NG TBCV)"/>
      <sheetName val="66.NG IE"/>
      <sheetName val="67.NG MEW"/>
      <sheetName val="68.NG UPS"/>
      <sheetName val="69.NG SLW"/>
      <sheetName val="70.NG SSLW"/>
      <sheetName val="71.NG SWH"/>
      <sheetName val="72.NG BW"/>
      <sheetName val="73.NG WADH"/>
      <sheetName val="74.NG TBEW"/>
      <sheetName val="75.HG CVGF"/>
      <sheetName val="76.HG CVFF"/>
      <sheetName val="77.HG CVSF"/>
      <sheetName val="78.HG CW"/>
      <sheetName val="79.HG PG"/>
      <sheetName val="80.HG CC"/>
      <sheetName val="81.HG TBCV"/>
      <sheetName val="82.HG RCVGF"/>
      <sheetName val="83.HG RCVFF"/>
      <sheetName val="84.HG RCVTF"/>
      <sheetName val="85.HG WADH"/>
      <sheetName val="86.HG MWS&amp;S"/>
      <sheetName val="87.HG SWHR "/>
      <sheetName val="88.HG BRC"/>
      <sheetName val="89.HG IE"/>
      <sheetName val="90.HG RMEW"/>
      <sheetName val="91.HG UPS"/>
      <sheetName val="92.HG BW"/>
      <sheetName val="93.HG SSLA"/>
      <sheetName val="94.HG WS&amp;SW"/>
      <sheetName val="Estimate"/>
      <sheetName val="RA7"/>
      <sheetName val="A"/>
      <sheetName val="SU MB"/>
      <sheetName val="ex wa mb"/>
      <sheetName val="INT WAT MB"/>
      <sheetName val="DE MB"/>
      <sheetName val="BP MB"/>
      <sheetName val="BPE-MB"/>
      <sheetName val="EST Mb"/>
      <sheetName val="INT ELE MB"/>
      <sheetName val="11 KV MB"/>
      <sheetName val="ST MB"/>
      <sheetName val="CC MB"/>
      <sheetName val="CO MB"/>
      <sheetName val="was mb"/>
      <sheetName val="pl mb"/>
      <sheetName val="se mb"/>
      <sheetName val="rw mb"/>
      <sheetName val="TF MB"/>
      <sheetName val="AC TF MB"/>
      <sheetName val="BD TF MB"/>
      <sheetName val="GD TF MB"/>
      <sheetName val="NQ TF MB"/>
      <sheetName val="TQ-1 TF MB"/>
      <sheetName val="TQ-2 TF MB"/>
      <sheetName val="PQTF MB"/>
      <sheetName val="GF MB"/>
      <sheetName val="ab"/>
      <sheetName val="GF MB (2)"/>
      <sheetName val="AC GF MB"/>
      <sheetName val="BD GF MB"/>
      <sheetName val="KI"/>
      <sheetName val="GD"/>
      <sheetName val="PQ"/>
      <sheetName val="TQ-1"/>
      <sheetName val="TQ-2"/>
      <sheetName val="NTQ"/>
      <sheetName val="stage"/>
      <sheetName val="MI MB"/>
      <sheetName val="FF MB"/>
      <sheetName val="AC FF"/>
      <sheetName val="BD FF"/>
      <sheetName val="GD FF"/>
      <sheetName val="PQ FF"/>
      <sheetName val="TQ-1 FF"/>
      <sheetName val="TQ-2 FF"/>
      <sheetName val="NTQ FF"/>
      <sheetName val="EXTRA ITEM"/>
      <sheetName val="EIRL"/>
      <sheetName val="RES RA-01"/>
      <sheetName val="PVC AB"/>
      <sheetName val="PVC-7"/>
      <sheetName val="RA-02"/>
      <sheetName val="PVC"/>
      <sheetName val="RA-03"/>
      <sheetName val="PVC (2)"/>
      <sheetName val="RA-04"/>
      <sheetName val="PV-2"/>
      <sheetName val="RA-05"/>
      <sheetName val="PVC 5"/>
      <sheetName val="RA-06"/>
      <sheetName val="PVC 6"/>
      <sheetName val="PVC 7 (2)"/>
      <sheetName val="SOAK"/>
      <sheetName val="SEPTIC "/>
      <sheetName val="OHT"/>
      <sheetName val="SUMP"/>
      <sheetName val="W.S &amp; SANI"/>
      <sheetName val="Ground floor"/>
      <sheetName val=" Abst"/>
      <sheetName val="Abs Girls Host"/>
      <sheetName val="Girls Host Civil"/>
      <sheetName val="Girls HOst WS &amp; Sanitary "/>
      <sheetName val=" Rate Analysis1"/>
      <sheetName val="Abst Boys Host"/>
      <sheetName val="Boys Host Civil"/>
      <sheetName val="Boys host WS &amp; Sanitary"/>
      <sheetName val="Esti-(1)"/>
      <sheetName val="Sheet3 (2)"/>
      <sheetName val="R.A"/>
      <sheetName val="FORM-62"/>
      <sheetName val="General Abstract"/>
      <sheetName val="Part-A"/>
      <sheetName val="Part-A(A)"/>
      <sheetName val="Part-A(D)"/>
      <sheetName val="Part-A(R)"/>
      <sheetName val="Part-B"/>
      <sheetName val="Part-B(A)"/>
      <sheetName val="Part-B(D)"/>
      <sheetName val="Part-B(R)"/>
      <sheetName val="Part-C"/>
      <sheetName val="FORM-62 (2)"/>
      <sheetName val="Abs"/>
      <sheetName val="Cetificate"/>
      <sheetName val="FS Sl.No. 6"/>
      <sheetName val="(1)Deosu-Kat 16.60-17.30(B)"/>
      <sheetName val="(1)Deosu-Kat 42.40-48.00(B)"/>
      <sheetName val="Bar ChartKalamal -Shiggovn "/>
      <sheetName val="Bar Chart  Raichur-Bachi "/>
      <sheetName val="Bar Chart  Raichur-Bachi  (2"/>
      <sheetName val="Bar Chart  Raichur-Bachi  ( (2)"/>
      <sheetName val="Bar Chart Mudhal-Yergera"/>
      <sheetName val="Bar Chart Mudhal-Yergera (2)"/>
      <sheetName val="Bar Chart Raichur Dinni"/>
      <sheetName val="Sheet2 (3)"/>
      <sheetName val="SCRUTINY"/>
      <sheetName val="RURAL R&amp;B"/>
      <sheetName val="Sheet2 (4)"/>
      <sheetName val="Details"/>
      <sheetName val="Rate Analysis1"/>
      <sheetName val="Design (2)"/>
      <sheetName val="Barchart (2)"/>
      <sheetName val="Cross Section"/>
      <sheetName val="Bar Chart (Prop)"/>
      <sheetName val="Yer-Hire (50)"/>
      <sheetName val="Yer-Hire (49)"/>
      <sheetName val="Yer-Hire (48)"/>
      <sheetName val="Yer-Hire (47)"/>
      <sheetName val="Yer-Hire (46)"/>
      <sheetName val="Yer-Hire (45)"/>
      <sheetName val="Yer-Hire (44)"/>
      <sheetName val="Yer-Hire (43)"/>
      <sheetName val="Yer-Hire (42)"/>
      <sheetName val="Yer-Hire (41)"/>
      <sheetName val="Yer-Hire (40)"/>
      <sheetName val="Yer-Hire (39)"/>
      <sheetName val="Yer-Hire (38)"/>
      <sheetName val="Yer-Hire (37)"/>
      <sheetName val="Yer-Hire (36)"/>
      <sheetName val="Yer-Hire (35)"/>
      <sheetName val="Yer-Hire (34)"/>
      <sheetName val="Yer-Hire (33)"/>
      <sheetName val="Yer-Hire (32)"/>
      <sheetName val="Yer-Hire (31)"/>
      <sheetName val="Yer-Hire (30)"/>
      <sheetName val="Yer-Hire (29)"/>
      <sheetName val="Yer-Hire (28)"/>
      <sheetName val="Yer-Hire (27)"/>
      <sheetName val="Yer-Hire (26)"/>
      <sheetName val="Yer-Hire (25)"/>
      <sheetName val="Yer-Hire (24)"/>
      <sheetName val="Yer-Hire (23)"/>
      <sheetName val="Yer-Hire (22)"/>
      <sheetName val="Yer-Hire (21)"/>
      <sheetName val="Yer-Hire (20)"/>
      <sheetName val="Yer-Hire (19)"/>
      <sheetName val="Yer-Hire (18)"/>
      <sheetName val="Yer-Hire (17)"/>
      <sheetName val="Yer-Hire (16)"/>
      <sheetName val="Yer-Hire (15)"/>
      <sheetName val="Yer-Hire (14)"/>
      <sheetName val="Yer-Hire (13)"/>
      <sheetName val="Yer-Hire (12)"/>
      <sheetName val="Yer-Hire (11)"/>
      <sheetName val="Yer-Hire (10)"/>
      <sheetName val="Yer-Hire (9)"/>
      <sheetName val="Yer-Hire (8)"/>
      <sheetName val="Yer-Hire (7)"/>
      <sheetName val="Yer-Hire (6)"/>
      <sheetName val="Yer-Hire (5)"/>
      <sheetName val="Yer-Hire (4)"/>
      <sheetName val="Yer-Hire (3)"/>
      <sheetName val="Yer-Hire (2)"/>
      <sheetName val="Yer-Hire (1)"/>
      <sheetName val="F page"/>
      <sheetName val="Detail report"/>
      <sheetName val="Bnfitrs"/>
      <sheetName val="Prj report"/>
      <sheetName val="Certfct"/>
      <sheetName val="Traffiq"/>
      <sheetName val="Amont detail"/>
      <sheetName val="Chart A"/>
      <sheetName val="Progress"/>
      <sheetName val="Rate"/>
      <sheetName val="% wt"/>
      <sheetName val="Lead"/>
      <sheetName val="Km"/>
      <sheetName val="Bar chart"/>
      <sheetName val="LLC"/>
      <sheetName val="PC 1.7, 1.9"/>
      <sheetName val="PC 1.75,2.00"/>
      <sheetName val="HP"/>
      <sheetName val="CASHFLOWS"/>
      <sheetName val="Pt"/>
      <sheetName val="Prjt"/>
      <sheetName val="Cov"/>
      <sheetName val="RA.Sub"/>
      <sheetName val="Ind"/>
      <sheetName val="Hyd"/>
      <sheetName val="Dist"/>
      <sheetName val="RA.Dist"/>
      <sheetName val="Pump1"/>
      <sheetName val="RA.RM"/>
      <sheetName val="RM"/>
      <sheetName val="RA.ELSR"/>
      <sheetName val="ELSR-10"/>
      <sheetName val="ELSR-5"/>
      <sheetName val="Est"/>
      <sheetName val="Des"/>
    </sheetNames>
    <sheetDataSet>
      <sheetData sheetId="0">
        <row r="1">
          <cell r="A1" t="str">
            <v>MONTHLY PLANNING</v>
          </cell>
        </row>
      </sheetData>
      <sheetData sheetId="1">
        <row r="1">
          <cell r="A1" t="str">
            <v>MONTHLY PLANNING</v>
          </cell>
        </row>
      </sheetData>
      <sheetData sheetId="2">
        <row r="1">
          <cell r="A1" t="str">
            <v>MONTHLY PLANNING</v>
          </cell>
        </row>
      </sheetData>
      <sheetData sheetId="3">
        <row r="1">
          <cell r="A1" t="str">
            <v>MONTHLY PLANNING</v>
          </cell>
        </row>
      </sheetData>
      <sheetData sheetId="4"/>
      <sheetData sheetId="5">
        <row r="91">
          <cell r="O91">
            <v>84.356999999999999</v>
          </cell>
        </row>
      </sheetData>
      <sheetData sheetId="6"/>
      <sheetData sheetId="7"/>
      <sheetData sheetId="8"/>
      <sheetData sheetId="9">
        <row r="1">
          <cell r="A1">
            <v>10000000</v>
          </cell>
        </row>
      </sheetData>
      <sheetData sheetId="10"/>
      <sheetData sheetId="11">
        <row r="1">
          <cell r="B1">
            <v>2</v>
          </cell>
        </row>
      </sheetData>
      <sheetData sheetId="12"/>
      <sheetData sheetId="13"/>
      <sheetData sheetId="14"/>
      <sheetData sheetId="15">
        <row r="1">
          <cell r="A1" t="str">
            <v>PÁªÀÄUÁjAiÀÄ ºÉ¸ÀgÀÄ;- ªÀÄAqÀåf¯Éè, £ÁUÀªÀÄAUÀ® vÁ®ÆèPÀÄ, ºÉÆtPÉgÉ  ºÉÆÃ§½ PÀ®ÄèzÉÃªÀ£ÀºÀ½î UÁæªÀÄzÀ PÉgÉ ¥ÀÄ£Àgï fÃªÀ£À PÁªÀÄUÁj</v>
          </cell>
        </row>
      </sheetData>
      <sheetData sheetId="16"/>
      <sheetData sheetId="17"/>
      <sheetData sheetId="18">
        <row r="1">
          <cell r="A1" t="str">
            <v>MONTHLY PLANNING</v>
          </cell>
        </row>
      </sheetData>
      <sheetData sheetId="19">
        <row r="1">
          <cell r="A1" t="str">
            <v>MONTHLY PLANNING</v>
          </cell>
        </row>
      </sheetData>
      <sheetData sheetId="20">
        <row r="1">
          <cell r="A1" t="str">
            <v>MONTHLY PLANNING</v>
          </cell>
        </row>
      </sheetData>
      <sheetData sheetId="21">
        <row r="1">
          <cell r="A1" t="str">
            <v>MONTHLY PLANNING</v>
          </cell>
        </row>
      </sheetData>
      <sheetData sheetId="22"/>
      <sheetData sheetId="23">
        <row r="91">
          <cell r="O91">
            <v>84.356999999999999</v>
          </cell>
        </row>
      </sheetData>
      <sheetData sheetId="24">
        <row r="1">
          <cell r="A1">
            <v>10000000</v>
          </cell>
        </row>
      </sheetData>
      <sheetData sheetId="25">
        <row r="19">
          <cell r="H19">
            <v>228869.05934343601</v>
          </cell>
        </row>
      </sheetData>
      <sheetData sheetId="26">
        <row r="1">
          <cell r="B1">
            <v>2</v>
          </cell>
        </row>
      </sheetData>
      <sheetData sheetId="27">
        <row r="1">
          <cell r="A1">
            <v>10000000</v>
          </cell>
        </row>
      </sheetData>
      <sheetData sheetId="28"/>
      <sheetData sheetId="29">
        <row r="1">
          <cell r="B1">
            <v>2</v>
          </cell>
        </row>
      </sheetData>
      <sheetData sheetId="30"/>
      <sheetData sheetId="31"/>
      <sheetData sheetId="32"/>
      <sheetData sheetId="33">
        <row r="1">
          <cell r="A1" t="str">
            <v>PÁªÀÄUÁjAiÀÄ ºÉ¸ÀgÀÄ;- ªÀÄAqÀåf¯Éè, £ÁUÀªÀÄAUÀ® vÁ®ÆèPÀÄ, ºÉÆtPÉgÉ  ºÉÆÃ§½ PÀ®ÄèzÉÃªÀ£ÀºÀ½î UÁæªÀÄzÀ PÉgÉ ¥ÀÄ£Àgï fÃªÀ£À PÁªÀÄUÁj</v>
          </cell>
        </row>
      </sheetData>
      <sheetData sheetId="34"/>
      <sheetData sheetId="35"/>
      <sheetData sheetId="36"/>
      <sheetData sheetId="37"/>
      <sheetData sheetId="38"/>
      <sheetData sheetId="39"/>
      <sheetData sheetId="40">
        <row r="19">
          <cell r="H19">
            <v>228869.05934343601</v>
          </cell>
        </row>
      </sheetData>
      <sheetData sheetId="41"/>
      <sheetData sheetId="42">
        <row r="1">
          <cell r="A1">
            <v>10000000</v>
          </cell>
        </row>
      </sheetData>
      <sheetData sheetId="43">
        <row r="19">
          <cell r="H19">
            <v>228869.05934343601</v>
          </cell>
        </row>
      </sheetData>
      <sheetData sheetId="44">
        <row r="1">
          <cell r="B1">
            <v>2</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ow r="19">
          <cell r="H19">
            <v>228869.05934343601</v>
          </cell>
        </row>
      </sheetData>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sheetData sheetId="599" refreshError="1"/>
      <sheetData sheetId="600" refreshError="1"/>
      <sheetData sheetId="601" refreshError="1"/>
      <sheetData sheetId="602" refreshError="1"/>
      <sheetData sheetId="603" refreshError="1"/>
      <sheetData sheetId="604"/>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refreshError="1"/>
      <sheetData sheetId="628"/>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sheetData sheetId="693" refreshError="1"/>
      <sheetData sheetId="694" refreshError="1"/>
      <sheetData sheetId="695" refreshError="1"/>
      <sheetData sheetId="696"/>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sheetData sheetId="713" refreshError="1"/>
      <sheetData sheetId="714" refreshError="1"/>
      <sheetData sheetId="715" refreshError="1"/>
      <sheetData sheetId="716" refreshError="1"/>
      <sheetData sheetId="717"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boq actual"/>
      <sheetName val="boq with provision"/>
      <sheetName val="factors"/>
      <sheetName val="MASTER_RATE ANALYSIS"/>
    </sheetNames>
    <sheetDataSet>
      <sheetData sheetId="0" refreshError="1"/>
      <sheetData sheetId="1" refreshError="1">
        <row r="31">
          <cell r="E31" t="str">
            <v>2 bedroom</v>
          </cell>
          <cell r="G31" t="str">
            <v>3 bedroom</v>
          </cell>
        </row>
        <row r="32">
          <cell r="A32" t="str">
            <v>Sl. No</v>
          </cell>
          <cell r="B32" t="str">
            <v>Description</v>
          </cell>
          <cell r="C32" t="str">
            <v>Unit</v>
          </cell>
          <cell r="D32" t="str">
            <v>Rate</v>
          </cell>
          <cell r="E32" t="str">
            <v>Qty.</v>
          </cell>
          <cell r="F32" t="str">
            <v>Amount</v>
          </cell>
          <cell r="G32" t="str">
            <v>Qty.</v>
          </cell>
          <cell r="H32" t="str">
            <v>Amount</v>
          </cell>
        </row>
        <row r="34">
          <cell r="A34">
            <v>1</v>
          </cell>
          <cell r="B34" t="str">
            <v>Distribution Boards</v>
          </cell>
        </row>
        <row r="36">
          <cell r="B36" t="str">
            <v>S I T &amp; C of surface mounting / flush mounting</v>
          </cell>
        </row>
        <row r="37">
          <cell r="B37" t="str">
            <v>9kA TPN MCB distribution boards (MCB DB). The</v>
          </cell>
        </row>
        <row r="38">
          <cell r="B38" t="str">
            <v>DB shall be made out of 1.2mm CRCA sheet</v>
          </cell>
        </row>
        <row r="39">
          <cell r="B39" t="str">
            <v>steel enclosure and powder coated complete</v>
          </cell>
        </row>
        <row r="40">
          <cell r="B40" t="str">
            <v>with, 100A copper bus, neutral &amp; earth bus,</v>
          </cell>
        </row>
        <row r="41">
          <cell r="B41" t="str">
            <v>cable gland plate with knockout at the top and</v>
          </cell>
        </row>
        <row r="42">
          <cell r="B42" t="str">
            <v>bottom. The busbar shall be tinned copper;</v>
          </cell>
        </row>
        <row r="43">
          <cell r="B43" t="str">
            <v>Insulated fork type for phases, Independent</v>
          </cell>
        </row>
        <row r="44">
          <cell r="B44" t="str">
            <v>neutral bus for each phase including</v>
          </cell>
        </row>
        <row r="45">
          <cell r="B45" t="str">
            <v>interconnecting wiring and earth bus on</v>
          </cell>
        </row>
        <row r="46">
          <cell r="B46" t="str">
            <v>insulatation mount. The DB shall be IP 43, along</v>
          </cell>
        </row>
        <row r="47">
          <cell r="B47" t="str">
            <v>with 4" high wire way box both on top and</v>
          </cell>
        </row>
        <row r="48">
          <cell r="B48" t="str">
            <v>bottom, the  width and depth shall match with</v>
          </cell>
        </row>
        <row r="49">
          <cell r="B49" t="str">
            <v xml:space="preserve">DB </v>
          </cell>
        </row>
        <row r="51">
          <cell r="A51">
            <v>1.1000000000000001</v>
          </cell>
          <cell r="B51" t="str">
            <v>Distribution Boards Apartments</v>
          </cell>
        </row>
        <row r="53">
          <cell r="A53" t="str">
            <v>1.1.1</v>
          </cell>
          <cell r="B53" t="str">
            <v>16 way SPN DB similar to Legrand 607723</v>
          </cell>
        </row>
        <row r="54">
          <cell r="B54" t="str">
            <v>IP 43</v>
          </cell>
        </row>
        <row r="56">
          <cell r="B56" t="str">
            <v>Incomer :</v>
          </cell>
        </row>
        <row r="57">
          <cell r="B57" t="str">
            <v xml:space="preserve">1 no 25A 30mA DP RCBO </v>
          </cell>
        </row>
        <row r="59">
          <cell r="B59" t="str">
            <v xml:space="preserve">Outgoing : </v>
          </cell>
        </row>
        <row r="60">
          <cell r="B60" t="str">
            <v xml:space="preserve">Ltg.     5nos. 6/10 A SP MCB </v>
          </cell>
        </row>
        <row r="61">
          <cell r="B61" t="str">
            <v xml:space="preserve">Power: 5nos. 16 /20A SP MCB  </v>
          </cell>
        </row>
        <row r="62">
          <cell r="B62" t="str">
            <v>Supply</v>
          </cell>
          <cell r="C62" t="str">
            <v>Nos.</v>
          </cell>
          <cell r="D62">
            <v>4500</v>
          </cell>
          <cell r="E62">
            <v>1</v>
          </cell>
          <cell r="H62">
            <v>0</v>
          </cell>
        </row>
        <row r="63">
          <cell r="B63" t="str">
            <v>Installation</v>
          </cell>
          <cell r="C63" t="str">
            <v>Nos.</v>
          </cell>
          <cell r="D63">
            <v>100</v>
          </cell>
          <cell r="E63">
            <v>1</v>
          </cell>
          <cell r="H63">
            <v>0</v>
          </cell>
        </row>
        <row r="65">
          <cell r="A65" t="str">
            <v>1.1.1</v>
          </cell>
          <cell r="B65" t="str">
            <v>4 way ETPN DB similar to Legrand 607725</v>
          </cell>
        </row>
        <row r="66">
          <cell r="B66" t="str">
            <v>IP 43</v>
          </cell>
        </row>
        <row r="68">
          <cell r="B68" t="str">
            <v>Incomer :</v>
          </cell>
        </row>
        <row r="69">
          <cell r="B69" t="str">
            <v>1 no 16A 30mA 4P RCBO</v>
          </cell>
        </row>
        <row r="71">
          <cell r="B71" t="str">
            <v xml:space="preserve">Outgoing : </v>
          </cell>
        </row>
        <row r="72">
          <cell r="B72" t="str">
            <v xml:space="preserve">Ltg.     6nos. 6/10 A SP MCB </v>
          </cell>
        </row>
        <row r="73">
          <cell r="B73" t="str">
            <v xml:space="preserve">Power: 6nos. 10 /16A SP MCB  </v>
          </cell>
        </row>
        <row r="74">
          <cell r="B74" t="str">
            <v>Supply</v>
          </cell>
          <cell r="C74" t="str">
            <v>Nos.</v>
          </cell>
          <cell r="F74">
            <v>5465</v>
          </cell>
          <cell r="G74">
            <v>1</v>
          </cell>
          <cell r="H74">
            <v>0</v>
          </cell>
        </row>
        <row r="75">
          <cell r="B75" t="str">
            <v>Installation</v>
          </cell>
          <cell r="C75" t="str">
            <v>Nos.</v>
          </cell>
          <cell r="F75">
            <v>100</v>
          </cell>
          <cell r="G75">
            <v>1</v>
          </cell>
          <cell r="H75">
            <v>0</v>
          </cell>
        </row>
        <row r="77">
          <cell r="A77">
            <v>2</v>
          </cell>
          <cell r="B77" t="str">
            <v>Sub Mains / Circuit Mains :</v>
          </cell>
        </row>
        <row r="79">
          <cell r="B79" t="str">
            <v>Wiring of sub / circuit mains using 2mm thick</v>
          </cell>
        </row>
        <row r="80">
          <cell r="B80" t="str">
            <v>rigid PVC conduit / casing - capping with MS</v>
          </cell>
        </row>
        <row r="81">
          <cell r="B81" t="str">
            <v>junction box and PVC accessories, 660 /</v>
          </cell>
        </row>
        <row r="82">
          <cell r="B82" t="str">
            <v>1100V grade PVC insulated flexible COPPER</v>
          </cell>
        </row>
        <row r="83">
          <cell r="B83" t="str">
            <v>wires, wiring accessories and carrying out</v>
          </cell>
        </row>
        <row r="84">
          <cell r="B84" t="str">
            <v>surface / concealed wiring. Circuit mains shall</v>
          </cell>
        </row>
        <row r="85">
          <cell r="B85" t="str">
            <v>be measured from DB to switch board and</v>
          </cell>
        </row>
        <row r="86">
          <cell r="B86" t="str">
            <v>looping from switchboard to switchboard.</v>
          </cell>
        </row>
        <row r="88">
          <cell r="A88">
            <v>2.2000000000000002</v>
          </cell>
          <cell r="B88" t="str">
            <v>Circuit Mains :</v>
          </cell>
        </row>
        <row r="90">
          <cell r="A90" t="str">
            <v>2.2.1</v>
          </cell>
          <cell r="B90" t="str">
            <v xml:space="preserve">2 x 2.5 + 1 x 1.5 sqmm in 19 mm dia </v>
          </cell>
        </row>
        <row r="91">
          <cell r="B91" t="str">
            <v>- for ltg. Circuit mains</v>
          </cell>
          <cell r="C91" t="str">
            <v>M</v>
          </cell>
          <cell r="D91">
            <v>65</v>
          </cell>
          <cell r="E91">
            <v>155</v>
          </cell>
          <cell r="F91">
            <v>10075</v>
          </cell>
          <cell r="G91">
            <v>190</v>
          </cell>
          <cell r="H91">
            <v>12350</v>
          </cell>
        </row>
        <row r="93">
          <cell r="A93" t="str">
            <v>2.2.2</v>
          </cell>
          <cell r="B93" t="str">
            <v xml:space="preserve">2 x 4.0 + 1 x 2.5 sqmm in 19 mm dia </v>
          </cell>
        </row>
        <row r="94">
          <cell r="B94" t="str">
            <v>- for power Circuit mains</v>
          </cell>
          <cell r="C94" t="str">
            <v>M</v>
          </cell>
          <cell r="D94">
            <v>100</v>
          </cell>
          <cell r="E94">
            <v>110</v>
          </cell>
          <cell r="F94">
            <v>11000</v>
          </cell>
          <cell r="G94">
            <v>130</v>
          </cell>
          <cell r="H94">
            <v>13000</v>
          </cell>
        </row>
        <row r="96">
          <cell r="A96" t="str">
            <v>2.2.3</v>
          </cell>
          <cell r="B96" t="str">
            <v xml:space="preserve">4 x 2.5 + 2 x 1.5 sqmm in 25 mm dia </v>
          </cell>
          <cell r="C96" t="str">
            <v>M</v>
          </cell>
          <cell r="D96">
            <v>110</v>
          </cell>
          <cell r="E96">
            <v>2</v>
          </cell>
          <cell r="F96">
            <v>220</v>
          </cell>
          <cell r="G96">
            <v>2</v>
          </cell>
          <cell r="H96">
            <v>220</v>
          </cell>
        </row>
        <row r="98">
          <cell r="A98" t="str">
            <v>2.2.4</v>
          </cell>
          <cell r="B98" t="str">
            <v xml:space="preserve">4 x 4.0 + 2 x 2.5 sq mm in 25 mm dia </v>
          </cell>
          <cell r="C98" t="str">
            <v>M</v>
          </cell>
          <cell r="D98">
            <v>160</v>
          </cell>
          <cell r="E98" t="str">
            <v>RO</v>
          </cell>
          <cell r="F98" t="str">
            <v/>
          </cell>
          <cell r="G98" t="str">
            <v>RO</v>
          </cell>
          <cell r="H98" t="str">
            <v/>
          </cell>
        </row>
        <row r="100">
          <cell r="A100">
            <v>3</v>
          </cell>
          <cell r="B100" t="str">
            <v>Point Wiring</v>
          </cell>
        </row>
        <row r="102">
          <cell r="B102" t="str">
            <v>Wiring for Light &amp; fan point and socket</v>
          </cell>
        </row>
        <row r="103">
          <cell r="B103" t="str">
            <v>outlets by using 2mm rigid PVC conduit</v>
          </cell>
        </row>
        <row r="104">
          <cell r="B104" t="str">
            <v>/ casing - capping with MS junction box and</v>
          </cell>
        </row>
        <row r="105">
          <cell r="B105" t="str">
            <v>PVC accessories , 2 x</v>
          </cell>
        </row>
        <row r="106">
          <cell r="B106" t="str">
            <v>1.5 + 1 x 1.5sqmm PVC insulated copper</v>
          </cell>
        </row>
        <row r="107">
          <cell r="B107" t="str">
            <v>flexible wires, 5A modular switch, socket, GI</v>
          </cell>
        </row>
        <row r="108">
          <cell r="B108" t="str">
            <v>box, wiring accessories and carrying out</v>
          </cell>
        </row>
        <row r="109">
          <cell r="B109" t="str">
            <v>surface/ concealed point wiring. Conduit drop</v>
          </cell>
        </row>
        <row r="110">
          <cell r="B110" t="str">
            <v>to switch box shall be minimum 25mm</v>
          </cell>
        </row>
        <row r="111">
          <cell r="B111" t="str">
            <v>conduit. Wiring shall NOT be paid on RM</v>
          </cell>
        </row>
        <row r="112">
          <cell r="B112" t="str">
            <v>basis. All points shall be earthed with 1.5</v>
          </cell>
        </row>
        <row r="113">
          <cell r="B113" t="str">
            <v>sqmm PVC insulated copper wire. Points shall</v>
          </cell>
        </row>
        <row r="114">
          <cell r="B114" t="str">
            <v>be terminated into fitting, holder, ceiling rose,</v>
          </cell>
        </row>
        <row r="115">
          <cell r="B115" t="str">
            <v>socket, 5A connector; wire ends shall  not be</v>
          </cell>
        </row>
        <row r="116">
          <cell r="B116" t="str">
            <v>left bare.</v>
          </cell>
        </row>
        <row r="118">
          <cell r="A118">
            <v>3.1</v>
          </cell>
          <cell r="B118" t="str">
            <v>1 light point controlled by a 6A SP switch</v>
          </cell>
          <cell r="C118" t="str">
            <v>Nos.</v>
          </cell>
          <cell r="D118">
            <v>350</v>
          </cell>
          <cell r="E118">
            <v>17</v>
          </cell>
          <cell r="F118">
            <v>5950</v>
          </cell>
          <cell r="G118">
            <v>21</v>
          </cell>
          <cell r="H118">
            <v>7350</v>
          </cell>
        </row>
        <row r="120">
          <cell r="A120">
            <v>3.2</v>
          </cell>
          <cell r="B120" t="str">
            <v>2 light points controlled by a 6A switch</v>
          </cell>
          <cell r="C120" t="str">
            <v>Nos.</v>
          </cell>
          <cell r="D120">
            <v>450</v>
          </cell>
          <cell r="E120">
            <v>1</v>
          </cell>
          <cell r="F120">
            <v>450</v>
          </cell>
          <cell r="G120">
            <v>1</v>
          </cell>
          <cell r="H120">
            <v>450</v>
          </cell>
        </row>
        <row r="122">
          <cell r="A122">
            <v>3.4</v>
          </cell>
          <cell r="B122" t="str">
            <v>2 Chandelier light points controlled by a 5A</v>
          </cell>
        </row>
        <row r="123">
          <cell r="B123" t="str">
            <v>switch and 650W 2 module  electronic</v>
          </cell>
        </row>
        <row r="124">
          <cell r="B124" t="str">
            <v>dimmer. Rate shall include two nos.</v>
          </cell>
        </row>
        <row r="125">
          <cell r="B125" t="str">
            <v>chandelier box.</v>
          </cell>
          <cell r="C125" t="str">
            <v>Nos.</v>
          </cell>
          <cell r="D125">
            <v>700</v>
          </cell>
          <cell r="E125">
            <v>1</v>
          </cell>
          <cell r="F125">
            <v>700</v>
          </cell>
          <cell r="G125">
            <v>1</v>
          </cell>
          <cell r="H125">
            <v>700</v>
          </cell>
        </row>
        <row r="127">
          <cell r="A127">
            <v>3.7</v>
          </cell>
          <cell r="B127" t="str">
            <v>1 light point controlled by 2 - 2way switch</v>
          </cell>
        </row>
        <row r="128">
          <cell r="B128" t="str">
            <v>(b/rooms)</v>
          </cell>
          <cell r="C128" t="str">
            <v>Nos.</v>
          </cell>
          <cell r="D128">
            <v>600</v>
          </cell>
          <cell r="E128">
            <v>2</v>
          </cell>
          <cell r="F128">
            <v>1200</v>
          </cell>
          <cell r="G128">
            <v>3</v>
          </cell>
          <cell r="H128">
            <v>1800</v>
          </cell>
        </row>
        <row r="130">
          <cell r="A130">
            <v>3.8</v>
          </cell>
          <cell r="B130" t="str">
            <v>Exhaust fan point with ceiling rose, controlled</v>
          </cell>
        </row>
        <row r="131">
          <cell r="B131" t="str">
            <v xml:space="preserve">by 5A switch </v>
          </cell>
          <cell r="C131" t="str">
            <v>Nos.</v>
          </cell>
          <cell r="D131">
            <v>400</v>
          </cell>
          <cell r="E131">
            <v>3</v>
          </cell>
          <cell r="F131">
            <v>1200</v>
          </cell>
          <cell r="G131">
            <v>4</v>
          </cell>
          <cell r="H131">
            <v>1600</v>
          </cell>
        </row>
        <row r="133">
          <cell r="A133">
            <v>3.9</v>
          </cell>
          <cell r="B133" t="str">
            <v>Ceiling fan point controlled by a 5A switch,</v>
          </cell>
        </row>
        <row r="134">
          <cell r="B134" t="str">
            <v>fan hook box  and 100W, 2 module fan</v>
          </cell>
        </row>
        <row r="135">
          <cell r="B135" t="str">
            <v>step regulator.</v>
          </cell>
          <cell r="C135" t="str">
            <v>Nos.</v>
          </cell>
          <cell r="D135">
            <v>700</v>
          </cell>
          <cell r="E135">
            <v>4</v>
          </cell>
          <cell r="F135">
            <v>2800</v>
          </cell>
          <cell r="G135">
            <v>5</v>
          </cell>
          <cell r="H135">
            <v>3500</v>
          </cell>
        </row>
        <row r="137">
          <cell r="A137">
            <v>3.1</v>
          </cell>
          <cell r="B137" t="str">
            <v>Call bell point with 6A, 2 module bell push</v>
          </cell>
        </row>
        <row r="138">
          <cell r="B138" t="str">
            <v>and connector</v>
          </cell>
          <cell r="C138" t="str">
            <v>Nos.</v>
          </cell>
          <cell r="D138">
            <v>400</v>
          </cell>
          <cell r="E138">
            <v>1</v>
          </cell>
          <cell r="F138">
            <v>400</v>
          </cell>
          <cell r="G138">
            <v>1</v>
          </cell>
          <cell r="H138">
            <v>400</v>
          </cell>
        </row>
        <row r="140">
          <cell r="A140">
            <v>3.11</v>
          </cell>
          <cell r="B140" t="str">
            <v>5A 3pin socket with 5A SP switch on lighting</v>
          </cell>
        </row>
        <row r="141">
          <cell r="B141" t="str">
            <v>circuit:</v>
          </cell>
        </row>
        <row r="142">
          <cell r="B142" t="str">
            <v>-dependant point</v>
          </cell>
          <cell r="C142" t="str">
            <v>Nos.</v>
          </cell>
          <cell r="D142">
            <v>225</v>
          </cell>
          <cell r="E142">
            <v>4</v>
          </cell>
          <cell r="F142">
            <v>900</v>
          </cell>
          <cell r="G142">
            <v>5</v>
          </cell>
          <cell r="H142">
            <v>1125</v>
          </cell>
        </row>
        <row r="144">
          <cell r="A144">
            <v>4</v>
          </cell>
          <cell r="B144" t="str">
            <v>Power Points</v>
          </cell>
        </row>
        <row r="146">
          <cell r="B146" t="str">
            <v>Supply and installation of modular type</v>
          </cell>
        </row>
        <row r="147">
          <cell r="B147" t="str">
            <v>switch socket, MCB in  GI / MS enclosure,</v>
          </cell>
        </row>
        <row r="148">
          <cell r="B148" t="str">
            <v>with cover plate, blanks, etc complete.</v>
          </cell>
        </row>
        <row r="150">
          <cell r="A150">
            <v>4.0999999999999996</v>
          </cell>
          <cell r="B150" t="str">
            <v>6A 3 pin socket with 6A SP Switch</v>
          </cell>
          <cell r="C150" t="str">
            <v>Nos.</v>
          </cell>
          <cell r="D150">
            <v>250</v>
          </cell>
          <cell r="E150">
            <v>3</v>
          </cell>
          <cell r="F150">
            <v>750</v>
          </cell>
          <cell r="G150">
            <v>5</v>
          </cell>
          <cell r="H150">
            <v>1250</v>
          </cell>
        </row>
        <row r="152">
          <cell r="A152">
            <v>4.2</v>
          </cell>
          <cell r="B152" t="str">
            <v>2Nos. 6A 3 pin socket with 6A SP Switch (Living</v>
          </cell>
        </row>
        <row r="153">
          <cell r="B153" t="str">
            <v>and MBR)</v>
          </cell>
          <cell r="C153" t="str">
            <v>Nos.</v>
          </cell>
          <cell r="D153">
            <v>450</v>
          </cell>
          <cell r="E153">
            <v>2</v>
          </cell>
          <cell r="F153">
            <v>900</v>
          </cell>
          <cell r="G153">
            <v>2</v>
          </cell>
          <cell r="H153">
            <v>900</v>
          </cell>
        </row>
        <row r="155">
          <cell r="A155">
            <v>4.3</v>
          </cell>
          <cell r="B155" t="str">
            <v>6A 3 pin socket with seperate 6A SP Switch (CH )</v>
          </cell>
          <cell r="C155" t="str">
            <v>Nos.</v>
          </cell>
          <cell r="D155">
            <v>300</v>
          </cell>
          <cell r="E155">
            <v>1</v>
          </cell>
          <cell r="F155">
            <v>300</v>
          </cell>
          <cell r="G155">
            <v>1</v>
          </cell>
          <cell r="H155">
            <v>300</v>
          </cell>
        </row>
        <row r="156">
          <cell r="B156" t="str">
            <v>independent location</v>
          </cell>
        </row>
        <row r="158">
          <cell r="A158">
            <v>4.4000000000000004</v>
          </cell>
          <cell r="B158" t="str">
            <v>6A 3 pin socket with 6A SP Switch for (mixi &amp; Fridge, AG,</v>
          </cell>
        </row>
        <row r="159">
          <cell r="B159" t="str">
            <v>Ironing)</v>
          </cell>
          <cell r="C159" t="str">
            <v>Nos.</v>
          </cell>
          <cell r="D159">
            <v>250</v>
          </cell>
          <cell r="E159">
            <v>4</v>
          </cell>
          <cell r="F159">
            <v>1000</v>
          </cell>
          <cell r="G159">
            <v>4</v>
          </cell>
          <cell r="H159">
            <v>1000</v>
          </cell>
        </row>
        <row r="161">
          <cell r="A161">
            <v>4.2</v>
          </cell>
          <cell r="B161" t="str">
            <v>6/16A 6 pin sockets with 16A SP Switch in separate box at</v>
          </cell>
        </row>
        <row r="162">
          <cell r="B162" t="str">
            <v>independent location ( C/R )</v>
          </cell>
          <cell r="C162" t="str">
            <v>Nos.</v>
          </cell>
          <cell r="D162">
            <v>350</v>
          </cell>
          <cell r="E162">
            <v>1</v>
          </cell>
          <cell r="F162">
            <v>350</v>
          </cell>
          <cell r="G162">
            <v>1</v>
          </cell>
          <cell r="H162">
            <v>350</v>
          </cell>
        </row>
        <row r="164">
          <cell r="A164">
            <v>4.5999999999999996</v>
          </cell>
          <cell r="B164" t="str">
            <v>16A 3 pin socket and 30A DP switch with</v>
          </cell>
        </row>
        <row r="165">
          <cell r="B165" t="str">
            <v>indicator in separate enclosures.  (for GP) independent location</v>
          </cell>
          <cell r="C165" t="str">
            <v>Sets</v>
          </cell>
          <cell r="D165">
            <v>375</v>
          </cell>
          <cell r="E165">
            <v>2</v>
          </cell>
          <cell r="F165">
            <v>750</v>
          </cell>
          <cell r="G165">
            <v>3</v>
          </cell>
          <cell r="H165">
            <v>1125</v>
          </cell>
        </row>
        <row r="167">
          <cell r="A167">
            <v>4.7</v>
          </cell>
          <cell r="B167" t="str">
            <v xml:space="preserve">20A 3 pin Metal Clad socket with 16A SP </v>
          </cell>
        </row>
        <row r="168">
          <cell r="B168" t="str">
            <v>MCB mounted seperately (for AC).</v>
          </cell>
          <cell r="C168" t="str">
            <v>No.</v>
          </cell>
          <cell r="D168">
            <v>750</v>
          </cell>
          <cell r="E168">
            <v>2</v>
          </cell>
          <cell r="F168">
            <v>1500</v>
          </cell>
          <cell r="G168">
            <v>3</v>
          </cell>
          <cell r="H168">
            <v>2250</v>
          </cell>
        </row>
        <row r="170">
          <cell r="A170">
            <v>4.9000000000000004</v>
          </cell>
          <cell r="B170" t="str">
            <v>1no. 6/16A 6pin socket with 16A SP switch in single box.(M/O</v>
          </cell>
        </row>
        <row r="171">
          <cell r="B171" t="str">
            <v>&amp; WM)</v>
          </cell>
          <cell r="C171" t="str">
            <v>No.</v>
          </cell>
          <cell r="D171">
            <v>300</v>
          </cell>
          <cell r="E171">
            <v>2</v>
          </cell>
          <cell r="F171">
            <v>600</v>
          </cell>
          <cell r="G171">
            <v>2</v>
          </cell>
          <cell r="H171">
            <v>600</v>
          </cell>
        </row>
        <row r="174">
          <cell r="A174">
            <v>5</v>
          </cell>
          <cell r="B174" t="str">
            <v>1no. 6/16A 6pin socket with 16A SP</v>
          </cell>
        </row>
        <row r="175">
          <cell r="B175" t="str">
            <v>switch and 6A 3pin socket with 6A SP</v>
          </cell>
        </row>
        <row r="176">
          <cell r="B176" t="str">
            <v>switch in single box.</v>
          </cell>
          <cell r="C176" t="str">
            <v>Nos.</v>
          </cell>
          <cell r="D176">
            <v>550</v>
          </cell>
          <cell r="E176" t="str">
            <v>RO</v>
          </cell>
          <cell r="F176" t="str">
            <v/>
          </cell>
          <cell r="G176">
            <v>1</v>
          </cell>
          <cell r="H176">
            <v>550</v>
          </cell>
        </row>
        <row r="178">
          <cell r="A178">
            <v>5</v>
          </cell>
          <cell r="B178" t="str">
            <v>Telephone System</v>
          </cell>
        </row>
        <row r="180">
          <cell r="B180" t="str">
            <v>Providing and fixing Telephone cable and</v>
          </cell>
        </row>
        <row r="181">
          <cell r="B181" t="str">
            <v>modular RJ 11  Tel. outlets with box.</v>
          </cell>
        </row>
        <row r="183">
          <cell r="A183">
            <v>5.0999999999999996</v>
          </cell>
          <cell r="B183" t="str">
            <v>RJ 11 ( 2 wire) Telephone outlet in Box.</v>
          </cell>
          <cell r="C183" t="str">
            <v>Nos.</v>
          </cell>
          <cell r="D183">
            <v>175</v>
          </cell>
          <cell r="E183">
            <v>2</v>
          </cell>
          <cell r="F183">
            <v>350</v>
          </cell>
          <cell r="G183">
            <v>2</v>
          </cell>
          <cell r="H183">
            <v>350</v>
          </cell>
        </row>
        <row r="185">
          <cell r="A185">
            <v>5.2</v>
          </cell>
          <cell r="B185" t="str">
            <v>3 pair Tel. Wire 0.5 mm dia. Copper,</v>
          </cell>
        </row>
        <row r="186">
          <cell r="B186" t="str">
            <v>PVC / PVC tel wire in existing conduit (from Shaft )</v>
          </cell>
          <cell r="C186" t="str">
            <v>M</v>
          </cell>
          <cell r="D186">
            <v>12</v>
          </cell>
          <cell r="E186">
            <v>45</v>
          </cell>
          <cell r="F186">
            <v>540</v>
          </cell>
          <cell r="G186">
            <v>45</v>
          </cell>
          <cell r="H186">
            <v>540</v>
          </cell>
        </row>
        <row r="188">
          <cell r="A188">
            <v>6</v>
          </cell>
          <cell r="B188" t="str">
            <v>Television System</v>
          </cell>
        </row>
        <row r="190">
          <cell r="B190" t="str">
            <v>Providing and fixing modular co-axial TV</v>
          </cell>
        </row>
        <row r="191">
          <cell r="B191" t="str">
            <v xml:space="preserve">outlets with box. </v>
          </cell>
        </row>
        <row r="193">
          <cell r="A193">
            <v>6.1</v>
          </cell>
          <cell r="B193" t="str">
            <v>Co axial TV outlets in Box.</v>
          </cell>
          <cell r="C193" t="str">
            <v>Nos.</v>
          </cell>
          <cell r="D193">
            <v>175</v>
          </cell>
          <cell r="E193">
            <v>2</v>
          </cell>
          <cell r="F193">
            <v>350</v>
          </cell>
          <cell r="G193">
            <v>2</v>
          </cell>
          <cell r="H193">
            <v>350</v>
          </cell>
        </row>
        <row r="195">
          <cell r="A195">
            <v>6.2</v>
          </cell>
          <cell r="B195" t="str">
            <v xml:space="preserve">RG 11 / co-axial cable as per TV vendor </v>
          </cell>
        </row>
        <row r="196">
          <cell r="B196" t="str">
            <v xml:space="preserve"> in existing 25mm PVC conduit.</v>
          </cell>
          <cell r="C196" t="str">
            <v>M</v>
          </cell>
          <cell r="D196">
            <v>20</v>
          </cell>
          <cell r="E196" t="str">
            <v>RO</v>
          </cell>
          <cell r="F196" t="str">
            <v/>
          </cell>
          <cell r="G196" t="str">
            <v>RO</v>
          </cell>
          <cell r="H196" t="str">
            <v/>
          </cell>
        </row>
        <row r="198">
          <cell r="A198">
            <v>7</v>
          </cell>
          <cell r="B198" t="str">
            <v>Computer System</v>
          </cell>
        </row>
        <row r="200">
          <cell r="B200" t="str">
            <v>Providing and fixing modular cp outlets with</v>
          </cell>
        </row>
        <row r="201">
          <cell r="B201" t="str">
            <v xml:space="preserve">box. </v>
          </cell>
        </row>
        <row r="203">
          <cell r="A203">
            <v>7.2</v>
          </cell>
          <cell r="B203" t="str">
            <v>Only laying of computer cable in existing</v>
          </cell>
          <cell r="C203" t="str">
            <v>M</v>
          </cell>
          <cell r="D203">
            <v>5</v>
          </cell>
          <cell r="E203" t="str">
            <v>RO</v>
          </cell>
          <cell r="G203" t="str">
            <v>RO</v>
          </cell>
        </row>
        <row r="204">
          <cell r="B204" t="str">
            <v>19mm Conduit.</v>
          </cell>
        </row>
        <row r="206">
          <cell r="A206">
            <v>7.3</v>
          </cell>
          <cell r="B206" t="str">
            <v>RJ 45 (4 wire) data outlet in Box.</v>
          </cell>
          <cell r="C206" t="str">
            <v>Nos.</v>
          </cell>
          <cell r="D206">
            <v>450</v>
          </cell>
          <cell r="E206" t="str">
            <v>RO</v>
          </cell>
          <cell r="G206" t="str">
            <v>RO</v>
          </cell>
        </row>
        <row r="208">
          <cell r="A208">
            <v>8</v>
          </cell>
          <cell r="B208" t="str">
            <v>Miscellaneous  Items</v>
          </cell>
        </row>
        <row r="210">
          <cell r="B210" t="str">
            <v>Empty Conduits</v>
          </cell>
        </row>
        <row r="212">
          <cell r="B212" t="str">
            <v>Providing &amp; laying of empty 2mm thick PVC</v>
          </cell>
        </row>
        <row r="213">
          <cell r="B213" t="str">
            <v>conduits with MS junction boxes and other</v>
          </cell>
        </row>
        <row r="214">
          <cell r="B214" t="str">
            <v xml:space="preserve">PVC accessories, 16G GI fish wire. </v>
          </cell>
        </row>
        <row r="215">
          <cell r="B215" t="str">
            <v>(for TV and Data  system)</v>
          </cell>
        </row>
        <row r="216">
          <cell r="B216" t="str">
            <v/>
          </cell>
        </row>
        <row r="217">
          <cell r="A217">
            <v>8.1</v>
          </cell>
          <cell r="B217" t="str">
            <v xml:space="preserve">19mm dia PVC conduit.  </v>
          </cell>
        </row>
        <row r="218">
          <cell r="B218" t="str">
            <v>(for Data systems)</v>
          </cell>
          <cell r="C218" t="str">
            <v>M</v>
          </cell>
          <cell r="D218">
            <v>30</v>
          </cell>
          <cell r="E218">
            <v>30</v>
          </cell>
          <cell r="F218">
            <v>900</v>
          </cell>
          <cell r="G218">
            <v>30</v>
          </cell>
          <cell r="H218">
            <v>900</v>
          </cell>
        </row>
        <row r="220">
          <cell r="A220">
            <v>8.1999999999999993</v>
          </cell>
          <cell r="B220" t="str">
            <v xml:space="preserve">25mm dia PVC conduit.  </v>
          </cell>
        </row>
        <row r="221">
          <cell r="B221" t="str">
            <v>(for TV systems)</v>
          </cell>
          <cell r="C221" t="str">
            <v>M</v>
          </cell>
          <cell r="D221">
            <v>40</v>
          </cell>
          <cell r="E221">
            <v>30</v>
          </cell>
          <cell r="F221">
            <v>1200</v>
          </cell>
          <cell r="G221">
            <v>30</v>
          </cell>
          <cell r="H221">
            <v>1200</v>
          </cell>
        </row>
        <row r="223">
          <cell r="A223">
            <v>8.3000000000000007</v>
          </cell>
          <cell r="B223" t="str">
            <v>GI modular switch box with 3mm hylam</v>
          </cell>
        </row>
        <row r="224">
          <cell r="B224" t="str">
            <v>dummy cover :</v>
          </cell>
        </row>
        <row r="225">
          <cell r="A225" t="str">
            <v>(a)</v>
          </cell>
          <cell r="B225" t="str">
            <v>2 module</v>
          </cell>
          <cell r="C225" t="str">
            <v>Nos.</v>
          </cell>
          <cell r="D225">
            <v>50</v>
          </cell>
          <cell r="E225" t="str">
            <v>RO</v>
          </cell>
          <cell r="F225" t="str">
            <v/>
          </cell>
          <cell r="G225" t="str">
            <v>RO</v>
          </cell>
          <cell r="H225" t="str">
            <v/>
          </cell>
        </row>
        <row r="226">
          <cell r="A226" t="str">
            <v>(b)</v>
          </cell>
          <cell r="B226" t="str">
            <v>3/4 module</v>
          </cell>
          <cell r="C226" t="str">
            <v>Nos.</v>
          </cell>
          <cell r="D226">
            <v>75</v>
          </cell>
          <cell r="E226" t="str">
            <v>RO</v>
          </cell>
          <cell r="F226" t="str">
            <v/>
          </cell>
          <cell r="G226" t="str">
            <v>RO</v>
          </cell>
          <cell r="H226" t="str">
            <v/>
          </cell>
        </row>
        <row r="227">
          <cell r="A227" t="str">
            <v>(c)</v>
          </cell>
          <cell r="B227" t="str">
            <v>5/6 module</v>
          </cell>
          <cell r="C227" t="str">
            <v>Nos.</v>
          </cell>
          <cell r="D227">
            <v>85</v>
          </cell>
          <cell r="E227" t="str">
            <v>RO</v>
          </cell>
          <cell r="F227" t="str">
            <v/>
          </cell>
          <cell r="G227" t="str">
            <v>RO</v>
          </cell>
          <cell r="H227" t="str">
            <v/>
          </cell>
        </row>
        <row r="228">
          <cell r="A228" t="str">
            <v>(d)</v>
          </cell>
          <cell r="B228" t="str">
            <v>8 module</v>
          </cell>
          <cell r="C228" t="str">
            <v>Nos.</v>
          </cell>
          <cell r="D228">
            <v>95</v>
          </cell>
          <cell r="E228" t="str">
            <v>RO</v>
          </cell>
          <cell r="F228" t="str">
            <v/>
          </cell>
          <cell r="G228" t="str">
            <v>RO</v>
          </cell>
          <cell r="H228" t="str">
            <v/>
          </cell>
        </row>
        <row r="230">
          <cell r="A230">
            <v>8.4</v>
          </cell>
          <cell r="B230" t="str">
            <v>Wire pull box 300 x 150 x 150mm. With dummy plate</v>
          </cell>
          <cell r="C230" t="str">
            <v>Nos.</v>
          </cell>
          <cell r="D230">
            <v>450</v>
          </cell>
          <cell r="E230">
            <v>1</v>
          </cell>
          <cell r="G230">
            <v>1</v>
          </cell>
        </row>
        <row r="232">
          <cell r="A232">
            <v>8.5</v>
          </cell>
          <cell r="B232" t="str">
            <v>Wire pull box 150 x 150 x 150mm. With dummy plate</v>
          </cell>
          <cell r="C232" t="str">
            <v>Nos.</v>
          </cell>
          <cell r="D232">
            <v>300</v>
          </cell>
          <cell r="E232">
            <v>1</v>
          </cell>
          <cell r="F232">
            <v>300</v>
          </cell>
          <cell r="G232">
            <v>1</v>
          </cell>
          <cell r="H232">
            <v>300</v>
          </cell>
        </row>
        <row r="234">
          <cell r="A234">
            <v>8.6</v>
          </cell>
          <cell r="B234" t="str">
            <v>Supply &amp; installation of Comm. box :</v>
          </cell>
        </row>
        <row r="235">
          <cell r="B235" t="str">
            <v>Min 16 Awg - GI with powder coated finish</v>
          </cell>
        </row>
        <row r="236">
          <cell r="B236" t="str">
            <v>and front glass door with lock and key.</v>
          </cell>
        </row>
        <row r="237">
          <cell r="B237" t="str">
            <v>approx. size : 450 x 150 x 150mm</v>
          </cell>
          <cell r="C237" t="str">
            <v>Nos.</v>
          </cell>
          <cell r="D237">
            <v>750</v>
          </cell>
          <cell r="E237">
            <v>1</v>
          </cell>
          <cell r="F237">
            <v>750</v>
          </cell>
          <cell r="G237">
            <v>1</v>
          </cell>
          <cell r="H237">
            <v>750</v>
          </cell>
        </row>
        <row r="239">
          <cell r="B239" t="str">
            <v>Sub Total</v>
          </cell>
          <cell r="F239">
            <v>51000</v>
          </cell>
          <cell r="H239">
            <v>55210</v>
          </cell>
        </row>
      </sheetData>
      <sheetData sheetId="2" refreshError="1"/>
      <sheetData sheetId="3" refreshError="1"/>
      <sheetData sheetId="4"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boq actual"/>
      <sheetName val="boq with provision"/>
    </sheetNames>
    <sheetDataSet>
      <sheetData sheetId="0" refreshError="1"/>
      <sheetData sheetId="1" refreshError="1">
        <row r="31">
          <cell r="E31" t="str">
            <v>2 bedroom</v>
          </cell>
          <cell r="G31" t="str">
            <v>3 bedroom</v>
          </cell>
        </row>
        <row r="32">
          <cell r="A32" t="str">
            <v>Sl. No</v>
          </cell>
          <cell r="B32" t="str">
            <v>Description</v>
          </cell>
          <cell r="C32" t="str">
            <v>Unit</v>
          </cell>
          <cell r="D32" t="str">
            <v>Rate</v>
          </cell>
          <cell r="E32" t="str">
            <v>Qty.</v>
          </cell>
          <cell r="F32" t="str">
            <v>Amount</v>
          </cell>
          <cell r="G32" t="str">
            <v>Qty.</v>
          </cell>
          <cell r="H32" t="str">
            <v>Amount</v>
          </cell>
        </row>
        <row r="34">
          <cell r="A34">
            <v>1</v>
          </cell>
          <cell r="B34" t="str">
            <v>Distribution Boards</v>
          </cell>
        </row>
        <row r="36">
          <cell r="B36" t="str">
            <v>S I T &amp; C of surface mounting / flush mounting</v>
          </cell>
        </row>
        <row r="37">
          <cell r="B37" t="str">
            <v>9kA TPN MCB distribution boards (MCB DB). The</v>
          </cell>
        </row>
        <row r="38">
          <cell r="B38" t="str">
            <v>DB shall be made out of 1.2mm CRCA sheet</v>
          </cell>
        </row>
        <row r="39">
          <cell r="B39" t="str">
            <v>steel enclosure and powder coated complete</v>
          </cell>
        </row>
        <row r="40">
          <cell r="B40" t="str">
            <v>with, 100A copper bus, neutral &amp; earth bus,</v>
          </cell>
        </row>
        <row r="41">
          <cell r="B41" t="str">
            <v>cable gland plate with knockout at the top and</v>
          </cell>
        </row>
        <row r="42">
          <cell r="B42" t="str">
            <v>bottom. The busbar shall be tinned copper;</v>
          </cell>
        </row>
        <row r="43">
          <cell r="B43" t="str">
            <v>Insulated fork type for phases, Independent</v>
          </cell>
        </row>
        <row r="44">
          <cell r="B44" t="str">
            <v>neutral bus for each phase including</v>
          </cell>
        </row>
        <row r="45">
          <cell r="B45" t="str">
            <v>interconnecting wiring and earth bus on</v>
          </cell>
        </row>
        <row r="46">
          <cell r="B46" t="str">
            <v>insulatation mount. The DB shall be IP 43, along</v>
          </cell>
        </row>
        <row r="47">
          <cell r="B47" t="str">
            <v>with 4" high wire way box both on top and</v>
          </cell>
        </row>
        <row r="48">
          <cell r="B48" t="str">
            <v>bottom, the  width and depth shall match with</v>
          </cell>
        </row>
        <row r="49">
          <cell r="B49" t="str">
            <v xml:space="preserve">DB </v>
          </cell>
        </row>
        <row r="51">
          <cell r="A51">
            <v>1.1000000000000001</v>
          </cell>
          <cell r="B51" t="str">
            <v>Distribution Boards Apartments</v>
          </cell>
        </row>
        <row r="53">
          <cell r="A53" t="str">
            <v>1.1.1</v>
          </cell>
          <cell r="B53" t="str">
            <v>16 way SPN DB similar to Legrand 607723</v>
          </cell>
        </row>
        <row r="54">
          <cell r="B54" t="str">
            <v>IP 43</v>
          </cell>
        </row>
        <row r="56">
          <cell r="B56" t="str">
            <v>Incomer :</v>
          </cell>
        </row>
        <row r="57">
          <cell r="B57" t="str">
            <v xml:space="preserve">1 no 25A 30mA DP RCBO </v>
          </cell>
        </row>
        <row r="59">
          <cell r="B59" t="str">
            <v xml:space="preserve">Outgoing : </v>
          </cell>
        </row>
        <row r="60">
          <cell r="B60" t="str">
            <v xml:space="preserve">Ltg.     5nos. 6/10 A SP MCB </v>
          </cell>
        </row>
        <row r="61">
          <cell r="B61" t="str">
            <v xml:space="preserve">Power: 5nos. 16 /20A SP MCB  </v>
          </cell>
        </row>
        <row r="62">
          <cell r="B62" t="str">
            <v>Supply</v>
          </cell>
          <cell r="C62" t="str">
            <v>Nos.</v>
          </cell>
          <cell r="D62">
            <v>4500</v>
          </cell>
          <cell r="E62">
            <v>1</v>
          </cell>
          <cell r="H62">
            <v>0</v>
          </cell>
        </row>
        <row r="63">
          <cell r="B63" t="str">
            <v>Installation</v>
          </cell>
          <cell r="C63" t="str">
            <v>Nos.</v>
          </cell>
          <cell r="D63">
            <v>100</v>
          </cell>
          <cell r="E63">
            <v>1</v>
          </cell>
          <cell r="H63">
            <v>0</v>
          </cell>
        </row>
        <row r="65">
          <cell r="A65" t="str">
            <v>1.1.1</v>
          </cell>
          <cell r="B65" t="str">
            <v>4 way ETPN DB similar to Legrand 607725</v>
          </cell>
        </row>
        <row r="66">
          <cell r="B66" t="str">
            <v>IP 43</v>
          </cell>
        </row>
        <row r="68">
          <cell r="B68" t="str">
            <v>Incomer :</v>
          </cell>
        </row>
        <row r="69">
          <cell r="B69" t="str">
            <v>1 no 16A 30mA 4P RCBO</v>
          </cell>
        </row>
        <row r="71">
          <cell r="B71" t="str">
            <v xml:space="preserve">Outgoing : </v>
          </cell>
        </row>
        <row r="72">
          <cell r="B72" t="str">
            <v xml:space="preserve">Ltg.     6nos. 6/10 A SP MCB </v>
          </cell>
        </row>
        <row r="73">
          <cell r="B73" t="str">
            <v xml:space="preserve">Power: 6nos. 10 /16A SP MCB  </v>
          </cell>
        </row>
        <row r="74">
          <cell r="B74" t="str">
            <v>Supply</v>
          </cell>
          <cell r="C74" t="str">
            <v>Nos.</v>
          </cell>
          <cell r="F74">
            <v>5465</v>
          </cell>
          <cell r="G74">
            <v>1</v>
          </cell>
          <cell r="H74">
            <v>0</v>
          </cell>
        </row>
        <row r="75">
          <cell r="B75" t="str">
            <v>Installation</v>
          </cell>
          <cell r="C75" t="str">
            <v>Nos.</v>
          </cell>
          <cell r="F75">
            <v>100</v>
          </cell>
          <cell r="G75">
            <v>1</v>
          </cell>
          <cell r="H75">
            <v>0</v>
          </cell>
        </row>
        <row r="77">
          <cell r="A77">
            <v>2</v>
          </cell>
          <cell r="B77" t="str">
            <v>Sub Mains / Circuit Mains :</v>
          </cell>
        </row>
        <row r="79">
          <cell r="B79" t="str">
            <v>Wiring of sub / circuit mains using 2mm thick</v>
          </cell>
        </row>
        <row r="80">
          <cell r="B80" t="str">
            <v>rigid PVC conduit / casing - capping with MS</v>
          </cell>
        </row>
        <row r="81">
          <cell r="B81" t="str">
            <v>junction box and PVC accessories, 660 /</v>
          </cell>
        </row>
        <row r="82">
          <cell r="B82" t="str">
            <v>1100V grade PVC insulated flexible COPPER</v>
          </cell>
        </row>
        <row r="83">
          <cell r="B83" t="str">
            <v>wires, wiring accessories and carrying out</v>
          </cell>
        </row>
        <row r="84">
          <cell r="B84" t="str">
            <v>surface / concealed wiring. Circuit mains shall</v>
          </cell>
        </row>
        <row r="85">
          <cell r="B85" t="str">
            <v>be measured from DB to switch board and</v>
          </cell>
        </row>
        <row r="86">
          <cell r="B86" t="str">
            <v>looping from switchboard to switchboard.</v>
          </cell>
        </row>
        <row r="88">
          <cell r="A88">
            <v>2.2000000000000002</v>
          </cell>
          <cell r="B88" t="str">
            <v>Circuit Mains :</v>
          </cell>
        </row>
        <row r="90">
          <cell r="A90" t="str">
            <v>2.2.1</v>
          </cell>
          <cell r="B90" t="str">
            <v xml:space="preserve">2 x 2.5 + 1 x 1.5 sqmm in 19 mm dia </v>
          </cell>
        </row>
        <row r="91">
          <cell r="B91" t="str">
            <v>- for ltg. Circuit mains</v>
          </cell>
          <cell r="C91" t="str">
            <v>M</v>
          </cell>
          <cell r="D91">
            <v>65</v>
          </cell>
          <cell r="E91">
            <v>155</v>
          </cell>
          <cell r="F91">
            <v>10075</v>
          </cell>
          <cell r="G91">
            <v>190</v>
          </cell>
          <cell r="H91">
            <v>12350</v>
          </cell>
        </row>
        <row r="93">
          <cell r="A93" t="str">
            <v>2.2.2</v>
          </cell>
          <cell r="B93" t="str">
            <v xml:space="preserve">2 x 4.0 + 1 x 2.5 sqmm in 19 mm dia </v>
          </cell>
        </row>
        <row r="94">
          <cell r="B94" t="str">
            <v>- for power Circuit mains</v>
          </cell>
          <cell r="C94" t="str">
            <v>M</v>
          </cell>
          <cell r="D94">
            <v>100</v>
          </cell>
          <cell r="E94">
            <v>110</v>
          </cell>
          <cell r="F94">
            <v>11000</v>
          </cell>
          <cell r="G94">
            <v>130</v>
          </cell>
          <cell r="H94">
            <v>13000</v>
          </cell>
        </row>
        <row r="96">
          <cell r="A96" t="str">
            <v>2.2.3</v>
          </cell>
          <cell r="B96" t="str">
            <v xml:space="preserve">4 x 2.5 + 2 x 1.5 sqmm in 25 mm dia </v>
          </cell>
          <cell r="C96" t="str">
            <v>M</v>
          </cell>
          <cell r="D96">
            <v>110</v>
          </cell>
          <cell r="E96">
            <v>2</v>
          </cell>
          <cell r="F96">
            <v>220</v>
          </cell>
          <cell r="G96">
            <v>2</v>
          </cell>
          <cell r="H96">
            <v>220</v>
          </cell>
        </row>
        <row r="98">
          <cell r="A98" t="str">
            <v>2.2.4</v>
          </cell>
          <cell r="B98" t="str">
            <v xml:space="preserve">4 x 4.0 + 2 x 2.5 sq mm in 25 mm dia </v>
          </cell>
          <cell r="C98" t="str">
            <v>M</v>
          </cell>
          <cell r="D98">
            <v>160</v>
          </cell>
          <cell r="E98" t="str">
            <v>RO</v>
          </cell>
          <cell r="F98" t="str">
            <v/>
          </cell>
          <cell r="G98" t="str">
            <v>RO</v>
          </cell>
          <cell r="H98" t="str">
            <v/>
          </cell>
        </row>
        <row r="100">
          <cell r="A100">
            <v>3</v>
          </cell>
          <cell r="B100" t="str">
            <v>Point Wiring</v>
          </cell>
        </row>
        <row r="102">
          <cell r="B102" t="str">
            <v>Wiring for Light &amp; fan point and socket</v>
          </cell>
        </row>
        <row r="103">
          <cell r="B103" t="str">
            <v>outlets by using 2mm rigid PVC conduit</v>
          </cell>
        </row>
        <row r="104">
          <cell r="B104" t="str">
            <v>/ casing - capping with MS junction box and</v>
          </cell>
        </row>
        <row r="105">
          <cell r="B105" t="str">
            <v>PVC accessories , 2 x</v>
          </cell>
        </row>
        <row r="106">
          <cell r="B106" t="str">
            <v>1.5 + 1 x 1.5sqmm PVC insulated copper</v>
          </cell>
        </row>
        <row r="107">
          <cell r="B107" t="str">
            <v>flexible wires, 5A modular switch, socket, GI</v>
          </cell>
        </row>
        <row r="108">
          <cell r="B108" t="str">
            <v>box, wiring accessories and carrying out</v>
          </cell>
        </row>
        <row r="109">
          <cell r="B109" t="str">
            <v>surface/ concealed point wiring. Conduit drop</v>
          </cell>
        </row>
        <row r="110">
          <cell r="B110" t="str">
            <v>to switch box shall be minimum 25mm</v>
          </cell>
        </row>
        <row r="111">
          <cell r="B111" t="str">
            <v>conduit. Wiring shall NOT be paid on RM</v>
          </cell>
        </row>
        <row r="112">
          <cell r="B112" t="str">
            <v>basis. All points shall be earthed with 1.5</v>
          </cell>
        </row>
        <row r="113">
          <cell r="B113" t="str">
            <v>sqmm PVC insulated copper wire. Points shall</v>
          </cell>
        </row>
        <row r="114">
          <cell r="B114" t="str">
            <v>be terminated into fitting, holder, ceiling rose,</v>
          </cell>
        </row>
        <row r="115">
          <cell r="B115" t="str">
            <v>socket, 5A connector; wire ends shall  not be</v>
          </cell>
        </row>
        <row r="116">
          <cell r="B116" t="str">
            <v>left bare.</v>
          </cell>
        </row>
        <row r="118">
          <cell r="A118">
            <v>3.1</v>
          </cell>
          <cell r="B118" t="str">
            <v>1 light point controlled by a 6A SP switch</v>
          </cell>
          <cell r="C118" t="str">
            <v>Nos.</v>
          </cell>
          <cell r="D118">
            <v>350</v>
          </cell>
          <cell r="E118">
            <v>17</v>
          </cell>
          <cell r="F118">
            <v>5950</v>
          </cell>
          <cell r="G118">
            <v>21</v>
          </cell>
          <cell r="H118">
            <v>7350</v>
          </cell>
        </row>
        <row r="120">
          <cell r="A120">
            <v>3.2</v>
          </cell>
          <cell r="B120" t="str">
            <v>2 light points controlled by a 6A switch</v>
          </cell>
          <cell r="C120" t="str">
            <v>Nos.</v>
          </cell>
          <cell r="D120">
            <v>450</v>
          </cell>
          <cell r="E120">
            <v>1</v>
          </cell>
          <cell r="F120">
            <v>450</v>
          </cell>
          <cell r="G120">
            <v>1</v>
          </cell>
          <cell r="H120">
            <v>450</v>
          </cell>
        </row>
        <row r="122">
          <cell r="A122">
            <v>3.4</v>
          </cell>
          <cell r="B122" t="str">
            <v>2 Chandelier light points controlled by a 5A</v>
          </cell>
        </row>
        <row r="123">
          <cell r="B123" t="str">
            <v>switch and 650W 2 module  electronic</v>
          </cell>
        </row>
        <row r="124">
          <cell r="B124" t="str">
            <v>dimmer. Rate shall include two nos.</v>
          </cell>
        </row>
        <row r="125">
          <cell r="B125" t="str">
            <v>chandelier box.</v>
          </cell>
          <cell r="C125" t="str">
            <v>Nos.</v>
          </cell>
          <cell r="D125">
            <v>700</v>
          </cell>
          <cell r="E125">
            <v>1</v>
          </cell>
          <cell r="F125">
            <v>700</v>
          </cell>
          <cell r="G125">
            <v>1</v>
          </cell>
          <cell r="H125">
            <v>700</v>
          </cell>
        </row>
        <row r="127">
          <cell r="A127">
            <v>3.7</v>
          </cell>
          <cell r="B127" t="str">
            <v>1 light point controlled by 2 - 2way switch</v>
          </cell>
        </row>
        <row r="128">
          <cell r="B128" t="str">
            <v>(b/rooms)</v>
          </cell>
          <cell r="C128" t="str">
            <v>Nos.</v>
          </cell>
          <cell r="D128">
            <v>600</v>
          </cell>
          <cell r="E128">
            <v>2</v>
          </cell>
          <cell r="F128">
            <v>1200</v>
          </cell>
          <cell r="G128">
            <v>3</v>
          </cell>
          <cell r="H128">
            <v>1800</v>
          </cell>
        </row>
        <row r="130">
          <cell r="A130">
            <v>3.8</v>
          </cell>
          <cell r="B130" t="str">
            <v>Exhaust fan point with ceiling rose, controlled</v>
          </cell>
        </row>
        <row r="131">
          <cell r="B131" t="str">
            <v xml:space="preserve">by 5A switch </v>
          </cell>
          <cell r="C131" t="str">
            <v>Nos.</v>
          </cell>
          <cell r="D131">
            <v>400</v>
          </cell>
          <cell r="E131">
            <v>3</v>
          </cell>
          <cell r="F131">
            <v>1200</v>
          </cell>
          <cell r="G131">
            <v>4</v>
          </cell>
          <cell r="H131">
            <v>1600</v>
          </cell>
        </row>
        <row r="133">
          <cell r="A133">
            <v>3.9</v>
          </cell>
          <cell r="B133" t="str">
            <v>Ceiling fan point controlled by a 5A switch,</v>
          </cell>
        </row>
        <row r="134">
          <cell r="B134" t="str">
            <v>fan hook box  and 100W, 2 module fan</v>
          </cell>
        </row>
        <row r="135">
          <cell r="B135" t="str">
            <v>step regulator.</v>
          </cell>
          <cell r="C135" t="str">
            <v>Nos.</v>
          </cell>
          <cell r="D135">
            <v>700</v>
          </cell>
          <cell r="E135">
            <v>4</v>
          </cell>
          <cell r="F135">
            <v>2800</v>
          </cell>
          <cell r="G135">
            <v>5</v>
          </cell>
          <cell r="H135">
            <v>3500</v>
          </cell>
        </row>
        <row r="137">
          <cell r="A137">
            <v>3.1</v>
          </cell>
          <cell r="B137" t="str">
            <v>Call bell point with 6A, 2 module bell push</v>
          </cell>
        </row>
        <row r="138">
          <cell r="B138" t="str">
            <v>and connector</v>
          </cell>
          <cell r="C138" t="str">
            <v>Nos.</v>
          </cell>
          <cell r="D138">
            <v>400</v>
          </cell>
          <cell r="E138">
            <v>1</v>
          </cell>
          <cell r="F138">
            <v>400</v>
          </cell>
          <cell r="G138">
            <v>1</v>
          </cell>
          <cell r="H138">
            <v>400</v>
          </cell>
        </row>
        <row r="140">
          <cell r="A140">
            <v>3.11</v>
          </cell>
          <cell r="B140" t="str">
            <v>5A 3pin socket with 5A SP switch on lighting</v>
          </cell>
        </row>
        <row r="141">
          <cell r="B141" t="str">
            <v>circuit:</v>
          </cell>
        </row>
        <row r="142">
          <cell r="B142" t="str">
            <v>-dependant point</v>
          </cell>
          <cell r="C142" t="str">
            <v>Nos.</v>
          </cell>
          <cell r="D142">
            <v>225</v>
          </cell>
          <cell r="E142">
            <v>4</v>
          </cell>
          <cell r="F142">
            <v>900</v>
          </cell>
          <cell r="G142">
            <v>5</v>
          </cell>
          <cell r="H142">
            <v>1125</v>
          </cell>
        </row>
        <row r="144">
          <cell r="A144">
            <v>4</v>
          </cell>
          <cell r="B144" t="str">
            <v>Power Points</v>
          </cell>
        </row>
        <row r="146">
          <cell r="B146" t="str">
            <v>Supply and installation of modular type</v>
          </cell>
        </row>
        <row r="147">
          <cell r="B147" t="str">
            <v>switch socket, MCB in  GI / MS enclosure,</v>
          </cell>
        </row>
        <row r="148">
          <cell r="B148" t="str">
            <v>with cover plate, blanks, etc complete.</v>
          </cell>
        </row>
        <row r="150">
          <cell r="A150">
            <v>4.0999999999999996</v>
          </cell>
          <cell r="B150" t="str">
            <v>6A 3 pin socket with 6A SP Switch</v>
          </cell>
          <cell r="C150" t="str">
            <v>Nos.</v>
          </cell>
          <cell r="D150">
            <v>250</v>
          </cell>
          <cell r="E150">
            <v>3</v>
          </cell>
          <cell r="F150">
            <v>750</v>
          </cell>
          <cell r="G150">
            <v>5</v>
          </cell>
          <cell r="H150">
            <v>1250</v>
          </cell>
        </row>
        <row r="152">
          <cell r="A152">
            <v>4.2</v>
          </cell>
          <cell r="B152" t="str">
            <v>2Nos. 6A 3 pin socket with 6A SP Switch (Living</v>
          </cell>
        </row>
        <row r="153">
          <cell r="B153" t="str">
            <v>and MBR)</v>
          </cell>
          <cell r="C153" t="str">
            <v>Nos.</v>
          </cell>
          <cell r="D153">
            <v>450</v>
          </cell>
          <cell r="E153">
            <v>2</v>
          </cell>
          <cell r="F153">
            <v>900</v>
          </cell>
          <cell r="G153">
            <v>2</v>
          </cell>
          <cell r="H153">
            <v>900</v>
          </cell>
        </row>
        <row r="155">
          <cell r="A155">
            <v>4.3</v>
          </cell>
          <cell r="B155" t="str">
            <v>6A 3 pin socket with seperate 6A SP Switch (CH )</v>
          </cell>
          <cell r="C155" t="str">
            <v>Nos.</v>
          </cell>
          <cell r="D155">
            <v>300</v>
          </cell>
          <cell r="E155">
            <v>1</v>
          </cell>
          <cell r="F155">
            <v>300</v>
          </cell>
          <cell r="G155">
            <v>1</v>
          </cell>
          <cell r="H155">
            <v>300</v>
          </cell>
        </row>
        <row r="156">
          <cell r="B156" t="str">
            <v>independent location</v>
          </cell>
        </row>
        <row r="158">
          <cell r="A158">
            <v>4.4000000000000004</v>
          </cell>
          <cell r="B158" t="str">
            <v>6A 3 pin socket with 6A SP Switch for (mixi &amp; Fridge, AG,</v>
          </cell>
        </row>
        <row r="159">
          <cell r="B159" t="str">
            <v>Ironing)</v>
          </cell>
          <cell r="C159" t="str">
            <v>Nos.</v>
          </cell>
          <cell r="D159">
            <v>250</v>
          </cell>
          <cell r="E159">
            <v>4</v>
          </cell>
          <cell r="F159">
            <v>1000</v>
          </cell>
          <cell r="G159">
            <v>4</v>
          </cell>
          <cell r="H159">
            <v>1000</v>
          </cell>
        </row>
        <row r="161">
          <cell r="A161">
            <v>4.2</v>
          </cell>
          <cell r="B161" t="str">
            <v>6/16A 6 pin sockets with 16A SP Switch in separate box at</v>
          </cell>
        </row>
        <row r="162">
          <cell r="B162" t="str">
            <v>independent location ( C/R )</v>
          </cell>
          <cell r="C162" t="str">
            <v>Nos.</v>
          </cell>
          <cell r="D162">
            <v>350</v>
          </cell>
          <cell r="E162">
            <v>1</v>
          </cell>
          <cell r="F162">
            <v>350</v>
          </cell>
          <cell r="G162">
            <v>1</v>
          </cell>
          <cell r="H162">
            <v>350</v>
          </cell>
        </row>
        <row r="164">
          <cell r="A164">
            <v>4.5999999999999996</v>
          </cell>
          <cell r="B164" t="str">
            <v>16A 3 pin socket and 30A DP switch with</v>
          </cell>
        </row>
        <row r="165">
          <cell r="B165" t="str">
            <v>indicator in separate enclosures.  (for GP) independent location</v>
          </cell>
          <cell r="C165" t="str">
            <v>Sets</v>
          </cell>
          <cell r="D165">
            <v>375</v>
          </cell>
          <cell r="E165">
            <v>2</v>
          </cell>
          <cell r="F165">
            <v>750</v>
          </cell>
          <cell r="G165">
            <v>3</v>
          </cell>
          <cell r="H165">
            <v>1125</v>
          </cell>
        </row>
        <row r="167">
          <cell r="A167">
            <v>4.7</v>
          </cell>
          <cell r="B167" t="str">
            <v xml:space="preserve">20A 3 pin Metal Clad socket with 16A SP </v>
          </cell>
        </row>
        <row r="168">
          <cell r="B168" t="str">
            <v>MCB mounted seperately (for AC).</v>
          </cell>
          <cell r="C168" t="str">
            <v>No.</v>
          </cell>
          <cell r="D168">
            <v>750</v>
          </cell>
          <cell r="E168">
            <v>2</v>
          </cell>
          <cell r="F168">
            <v>1500</v>
          </cell>
          <cell r="G168">
            <v>3</v>
          </cell>
          <cell r="H168">
            <v>2250</v>
          </cell>
        </row>
        <row r="170">
          <cell r="A170">
            <v>4.9000000000000004</v>
          </cell>
          <cell r="B170" t="str">
            <v>1no. 6/16A 6pin socket with 16A SP switch in single box.(M/O</v>
          </cell>
        </row>
        <row r="171">
          <cell r="B171" t="str">
            <v>&amp; WM)</v>
          </cell>
          <cell r="C171" t="str">
            <v>No.</v>
          </cell>
          <cell r="D171">
            <v>300</v>
          </cell>
          <cell r="E171">
            <v>2</v>
          </cell>
          <cell r="F171">
            <v>600</v>
          </cell>
          <cell r="G171">
            <v>2</v>
          </cell>
          <cell r="H171">
            <v>600</v>
          </cell>
        </row>
        <row r="174">
          <cell r="A174">
            <v>5</v>
          </cell>
          <cell r="B174" t="str">
            <v>1no. 6/16A 6pin socket with 16A SP</v>
          </cell>
        </row>
        <row r="175">
          <cell r="B175" t="str">
            <v>switch and 6A 3pin socket with 6A SP</v>
          </cell>
        </row>
        <row r="176">
          <cell r="B176" t="str">
            <v>switch in single box.</v>
          </cell>
          <cell r="C176" t="str">
            <v>Nos.</v>
          </cell>
          <cell r="D176">
            <v>550</v>
          </cell>
          <cell r="E176" t="str">
            <v>RO</v>
          </cell>
          <cell r="F176" t="str">
            <v/>
          </cell>
          <cell r="G176">
            <v>1</v>
          </cell>
          <cell r="H176">
            <v>550</v>
          </cell>
        </row>
        <row r="178">
          <cell r="A178">
            <v>5</v>
          </cell>
          <cell r="B178" t="str">
            <v>Telephone System</v>
          </cell>
        </row>
        <row r="180">
          <cell r="B180" t="str">
            <v>Providing and fixing Telephone cable and</v>
          </cell>
        </row>
        <row r="181">
          <cell r="B181" t="str">
            <v>modular RJ 11  Tel. outlets with box.</v>
          </cell>
        </row>
        <row r="183">
          <cell r="A183">
            <v>5.0999999999999996</v>
          </cell>
          <cell r="B183" t="str">
            <v>RJ 11 ( 2 wire) Telephone outlet in Box.</v>
          </cell>
          <cell r="C183" t="str">
            <v>Nos.</v>
          </cell>
          <cell r="D183">
            <v>175</v>
          </cell>
          <cell r="E183">
            <v>2</v>
          </cell>
          <cell r="F183">
            <v>350</v>
          </cell>
          <cell r="G183">
            <v>2</v>
          </cell>
          <cell r="H183">
            <v>350</v>
          </cell>
        </row>
        <row r="185">
          <cell r="A185">
            <v>5.2</v>
          </cell>
          <cell r="B185" t="str">
            <v>3 pair Tel. Wire 0.5 mm dia. Copper,</v>
          </cell>
        </row>
        <row r="186">
          <cell r="B186" t="str">
            <v>PVC / PVC tel wire in existing conduit (from Shaft )</v>
          </cell>
          <cell r="C186" t="str">
            <v>M</v>
          </cell>
          <cell r="D186">
            <v>12</v>
          </cell>
          <cell r="E186">
            <v>45</v>
          </cell>
          <cell r="F186">
            <v>540</v>
          </cell>
          <cell r="G186">
            <v>45</v>
          </cell>
          <cell r="H186">
            <v>540</v>
          </cell>
        </row>
        <row r="188">
          <cell r="A188">
            <v>6</v>
          </cell>
          <cell r="B188" t="str">
            <v>Television System</v>
          </cell>
        </row>
        <row r="190">
          <cell r="B190" t="str">
            <v>Providing and fixing modular co-axial TV</v>
          </cell>
        </row>
        <row r="191">
          <cell r="B191" t="str">
            <v xml:space="preserve">outlets with box. </v>
          </cell>
        </row>
        <row r="193">
          <cell r="A193">
            <v>6.1</v>
          </cell>
          <cell r="B193" t="str">
            <v>Co axial TV outlets in Box.</v>
          </cell>
          <cell r="C193" t="str">
            <v>Nos.</v>
          </cell>
          <cell r="D193">
            <v>175</v>
          </cell>
          <cell r="E193">
            <v>2</v>
          </cell>
          <cell r="F193">
            <v>350</v>
          </cell>
          <cell r="G193">
            <v>2</v>
          </cell>
          <cell r="H193">
            <v>350</v>
          </cell>
        </row>
        <row r="195">
          <cell r="A195">
            <v>6.2</v>
          </cell>
          <cell r="B195" t="str">
            <v xml:space="preserve">RG 11 / co-axial cable as per TV vendor </v>
          </cell>
        </row>
        <row r="196">
          <cell r="B196" t="str">
            <v xml:space="preserve"> in existing 25mm PVC conduit.</v>
          </cell>
          <cell r="C196" t="str">
            <v>M</v>
          </cell>
          <cell r="D196">
            <v>20</v>
          </cell>
          <cell r="E196" t="str">
            <v>RO</v>
          </cell>
          <cell r="F196" t="str">
            <v/>
          </cell>
          <cell r="G196" t="str">
            <v>RO</v>
          </cell>
          <cell r="H196" t="str">
            <v/>
          </cell>
        </row>
        <row r="198">
          <cell r="A198">
            <v>7</v>
          </cell>
          <cell r="B198" t="str">
            <v>Computer System</v>
          </cell>
        </row>
        <row r="200">
          <cell r="B200" t="str">
            <v>Providing and fixing modular cp outlets with</v>
          </cell>
        </row>
        <row r="201">
          <cell r="B201" t="str">
            <v xml:space="preserve">box. </v>
          </cell>
        </row>
        <row r="203">
          <cell r="A203">
            <v>7.2</v>
          </cell>
          <cell r="B203" t="str">
            <v>Only laying of computer cable in existing</v>
          </cell>
          <cell r="C203" t="str">
            <v>M</v>
          </cell>
          <cell r="D203">
            <v>5</v>
          </cell>
          <cell r="E203" t="str">
            <v>RO</v>
          </cell>
          <cell r="G203" t="str">
            <v>RO</v>
          </cell>
        </row>
        <row r="204">
          <cell r="B204" t="str">
            <v>19mm Conduit.</v>
          </cell>
        </row>
        <row r="206">
          <cell r="A206">
            <v>7.3</v>
          </cell>
          <cell r="B206" t="str">
            <v>RJ 45 (4 wire) data outlet in Box.</v>
          </cell>
          <cell r="C206" t="str">
            <v>Nos.</v>
          </cell>
          <cell r="D206">
            <v>450</v>
          </cell>
          <cell r="E206" t="str">
            <v>RO</v>
          </cell>
          <cell r="G206" t="str">
            <v>RO</v>
          </cell>
        </row>
        <row r="208">
          <cell r="A208">
            <v>8</v>
          </cell>
          <cell r="B208" t="str">
            <v>Miscellaneous  Items</v>
          </cell>
        </row>
        <row r="210">
          <cell r="B210" t="str">
            <v>Empty Conduits</v>
          </cell>
        </row>
        <row r="212">
          <cell r="B212" t="str">
            <v>Providing &amp; laying of empty 2mm thick PVC</v>
          </cell>
        </row>
        <row r="213">
          <cell r="B213" t="str">
            <v>conduits with MS junction boxes and other</v>
          </cell>
        </row>
        <row r="214">
          <cell r="B214" t="str">
            <v xml:space="preserve">PVC accessories, 16G GI fish wire. </v>
          </cell>
        </row>
        <row r="215">
          <cell r="B215" t="str">
            <v>(for TV and Data  system)</v>
          </cell>
        </row>
        <row r="216">
          <cell r="B216" t="str">
            <v/>
          </cell>
        </row>
        <row r="217">
          <cell r="A217">
            <v>8.1</v>
          </cell>
          <cell r="B217" t="str">
            <v xml:space="preserve">19mm dia PVC conduit.  </v>
          </cell>
        </row>
        <row r="218">
          <cell r="B218" t="str">
            <v>(for Data systems)</v>
          </cell>
          <cell r="C218" t="str">
            <v>M</v>
          </cell>
          <cell r="D218">
            <v>30</v>
          </cell>
          <cell r="E218">
            <v>30</v>
          </cell>
          <cell r="F218">
            <v>900</v>
          </cell>
          <cell r="G218">
            <v>30</v>
          </cell>
          <cell r="H218">
            <v>900</v>
          </cell>
        </row>
        <row r="220">
          <cell r="A220">
            <v>8.1999999999999993</v>
          </cell>
          <cell r="B220" t="str">
            <v xml:space="preserve">25mm dia PVC conduit.  </v>
          </cell>
        </row>
        <row r="221">
          <cell r="B221" t="str">
            <v>(for TV systems)</v>
          </cell>
          <cell r="C221" t="str">
            <v>M</v>
          </cell>
          <cell r="D221">
            <v>40</v>
          </cell>
          <cell r="E221">
            <v>30</v>
          </cell>
          <cell r="F221">
            <v>1200</v>
          </cell>
          <cell r="G221">
            <v>30</v>
          </cell>
          <cell r="H221">
            <v>1200</v>
          </cell>
        </row>
        <row r="223">
          <cell r="A223">
            <v>8.3000000000000007</v>
          </cell>
          <cell r="B223" t="str">
            <v>GI modular switch box with 3mm hylam</v>
          </cell>
        </row>
        <row r="224">
          <cell r="B224" t="str">
            <v>dummy cover :</v>
          </cell>
        </row>
        <row r="225">
          <cell r="A225" t="str">
            <v>(a)</v>
          </cell>
          <cell r="B225" t="str">
            <v>2 module</v>
          </cell>
          <cell r="C225" t="str">
            <v>Nos.</v>
          </cell>
          <cell r="D225">
            <v>50</v>
          </cell>
          <cell r="E225" t="str">
            <v>RO</v>
          </cell>
          <cell r="F225" t="str">
            <v/>
          </cell>
          <cell r="G225" t="str">
            <v>RO</v>
          </cell>
          <cell r="H225" t="str">
            <v/>
          </cell>
        </row>
        <row r="226">
          <cell r="A226" t="str">
            <v>(b)</v>
          </cell>
          <cell r="B226" t="str">
            <v>3/4 module</v>
          </cell>
          <cell r="C226" t="str">
            <v>Nos.</v>
          </cell>
          <cell r="D226">
            <v>75</v>
          </cell>
          <cell r="E226" t="str">
            <v>RO</v>
          </cell>
          <cell r="F226" t="str">
            <v/>
          </cell>
          <cell r="G226" t="str">
            <v>RO</v>
          </cell>
          <cell r="H226" t="str">
            <v/>
          </cell>
        </row>
        <row r="227">
          <cell r="A227" t="str">
            <v>(c)</v>
          </cell>
          <cell r="B227" t="str">
            <v>5/6 module</v>
          </cell>
          <cell r="C227" t="str">
            <v>Nos.</v>
          </cell>
          <cell r="D227">
            <v>85</v>
          </cell>
          <cell r="E227" t="str">
            <v>RO</v>
          </cell>
          <cell r="F227" t="str">
            <v/>
          </cell>
          <cell r="G227" t="str">
            <v>RO</v>
          </cell>
          <cell r="H227" t="str">
            <v/>
          </cell>
        </row>
        <row r="228">
          <cell r="A228" t="str">
            <v>(d)</v>
          </cell>
          <cell r="B228" t="str">
            <v>8 module</v>
          </cell>
          <cell r="C228" t="str">
            <v>Nos.</v>
          </cell>
          <cell r="D228">
            <v>95</v>
          </cell>
          <cell r="E228" t="str">
            <v>RO</v>
          </cell>
          <cell r="F228" t="str">
            <v/>
          </cell>
          <cell r="G228" t="str">
            <v>RO</v>
          </cell>
          <cell r="H228" t="str">
            <v/>
          </cell>
        </row>
        <row r="230">
          <cell r="A230">
            <v>8.4</v>
          </cell>
          <cell r="B230" t="str">
            <v>Wire pull box 300 x 150 x 150mm. With dummy plate</v>
          </cell>
          <cell r="C230" t="str">
            <v>Nos.</v>
          </cell>
          <cell r="D230">
            <v>450</v>
          </cell>
          <cell r="E230">
            <v>1</v>
          </cell>
          <cell r="G230">
            <v>1</v>
          </cell>
        </row>
        <row r="232">
          <cell r="A232">
            <v>8.5</v>
          </cell>
          <cell r="B232" t="str">
            <v>Wire pull box 150 x 150 x 150mm. With dummy plate</v>
          </cell>
          <cell r="C232" t="str">
            <v>Nos.</v>
          </cell>
          <cell r="D232">
            <v>300</v>
          </cell>
          <cell r="E232">
            <v>1</v>
          </cell>
          <cell r="F232">
            <v>300</v>
          </cell>
          <cell r="G232">
            <v>1</v>
          </cell>
          <cell r="H232">
            <v>300</v>
          </cell>
        </row>
        <row r="234">
          <cell r="A234">
            <v>8.6</v>
          </cell>
          <cell r="B234" t="str">
            <v>Supply &amp; installation of Comm. box :</v>
          </cell>
        </row>
        <row r="235">
          <cell r="B235" t="str">
            <v>Min 16 Awg - GI with powder coated finish</v>
          </cell>
        </row>
        <row r="236">
          <cell r="B236" t="str">
            <v>and front glass door with lock and key.</v>
          </cell>
        </row>
        <row r="237">
          <cell r="B237" t="str">
            <v>approx. size : 450 x 150 x 150mm</v>
          </cell>
          <cell r="C237" t="str">
            <v>Nos.</v>
          </cell>
          <cell r="D237">
            <v>750</v>
          </cell>
          <cell r="E237">
            <v>1</v>
          </cell>
          <cell r="F237">
            <v>750</v>
          </cell>
          <cell r="G237">
            <v>1</v>
          </cell>
          <cell r="H237">
            <v>750</v>
          </cell>
        </row>
        <row r="239">
          <cell r="B239" t="str">
            <v>Sub Total</v>
          </cell>
          <cell r="F239">
            <v>51000</v>
          </cell>
          <cell r="H239">
            <v>55210</v>
          </cell>
        </row>
      </sheetData>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yalty"/>
      <sheetName val="Work-exe-Certificate"/>
      <sheetName val="Certificate"/>
      <sheetName val="Price Variation-II"/>
      <sheetName val="SUMMARY"/>
      <sheetName val="COMB-ABST"/>
      <sheetName val="STEEL AB"/>
      <sheetName val="LBD - AB"/>
      <sheetName val="ABST-A.B"/>
      <sheetName val="ABST-BD"/>
      <sheetName val="LBD BOYS DORM."/>
      <sheetName val="GF slab steel Boys "/>
      <sheetName val="Beams steel Boys GF"/>
      <sheetName val="BOYS DORM. STEEL "/>
      <sheetName val="STEEL GD"/>
      <sheetName val="LBD-GD"/>
      <sheetName val="ABST-GD"/>
      <sheetName val="STEEL D&amp;K"/>
      <sheetName val="LBD-D&amp;K"/>
      <sheetName val="ABST-D&amp;K"/>
      <sheetName val="STEEL TSQ"/>
      <sheetName val="TSQ QRTRS"/>
      <sheetName val="T-S-Q-ABST"/>
      <sheetName val="STEEL EWS"/>
      <sheetName val="EWS QRTRS"/>
      <sheetName val="EWS"/>
      <sheetName val="EWS-Q-ABST"/>
      <sheetName val="STEEL SUMP"/>
      <sheetName val="ABSTRACT - UG SUMP"/>
      <sheetName val="LBD-SUMP"/>
      <sheetName val="BORE WELL - ABSTRACT"/>
      <sheetName val="BOREWELL"/>
      <sheetName val="Sheet1"/>
      <sheetName val="data validation 1"/>
      <sheetName val="END-END"/>
      <sheetName val="FS-BBC-EST"/>
      <sheetName val="FS-BB-SC-EST"/>
      <sheetName val="FS-HIGH JUMP"/>
      <sheetName val="FS-KC-EST"/>
      <sheetName val="FS-KKC-EST"/>
      <sheetName val="FS-LONG JUMP"/>
      <sheetName val="FS-SPORTS"/>
      <sheetName val="FS-VBC-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yalty"/>
      <sheetName val="Work-exe-Certificate"/>
      <sheetName val="Certificate"/>
      <sheetName val="Price Variation-II"/>
      <sheetName val="SUMMARY"/>
      <sheetName val="COMB-ABST"/>
      <sheetName val="STEEL AB"/>
      <sheetName val="LBD - AB"/>
      <sheetName val="ABST-A.B"/>
      <sheetName val="ABST-BD"/>
      <sheetName val="LBD BOYS DORM."/>
      <sheetName val="GF slab steel Boys "/>
      <sheetName val="Beams steel Boys GF"/>
      <sheetName val="BOYS DORM. STEEL "/>
      <sheetName val="STEEL GD"/>
      <sheetName val="LBD-GD"/>
      <sheetName val="ABST-GD"/>
      <sheetName val="STEEL D&amp;K"/>
      <sheetName val="LBD-D&amp;K"/>
      <sheetName val="ABST-D&amp;K"/>
      <sheetName val="STEEL TSQ"/>
      <sheetName val="TSQ QRTRS"/>
      <sheetName val="T-S-Q-ABST"/>
      <sheetName val="STEEL EWS"/>
      <sheetName val="EWS QRTRS"/>
      <sheetName val="EWS"/>
      <sheetName val="EWS-Q-ABST"/>
      <sheetName val="STEEL SUMP"/>
      <sheetName val="ABSTRACT - UG SUMP"/>
      <sheetName val="LBD-SUMP"/>
      <sheetName val="BORE WELL - ABSTRACT"/>
      <sheetName val="BOREWELL"/>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LSATOR"/>
    </sheetNames>
    <sheetDataSet>
      <sheetData sheetId="0" refreshError="1">
        <row r="3">
          <cell r="J3" t="str">
            <v>V07-09/09/92</v>
          </cell>
        </row>
        <row r="4">
          <cell r="J4">
            <v>0</v>
          </cell>
        </row>
        <row r="5">
          <cell r="J5" t="str">
            <v>AKH</v>
          </cell>
        </row>
        <row r="323">
          <cell r="G323">
            <v>0.86805555555555558</v>
          </cell>
        </row>
        <row r="324">
          <cell r="G324">
            <v>1.3020833333333333</v>
          </cell>
        </row>
        <row r="333">
          <cell r="G333">
            <v>1</v>
          </cell>
        </row>
        <row r="334">
          <cell r="G334">
            <v>100</v>
          </cell>
        </row>
        <row r="336">
          <cell r="G336">
            <v>2</v>
          </cell>
        </row>
        <row r="337">
          <cell r="G337">
            <v>2.5</v>
          </cell>
        </row>
        <row r="339">
          <cell r="G339">
            <v>1.0416666666666665</v>
          </cell>
        </row>
        <row r="341">
          <cell r="G341">
            <v>0.76923076923076927</v>
          </cell>
        </row>
        <row r="342">
          <cell r="G342">
            <v>4.028786892361108E-4</v>
          </cell>
        </row>
        <row r="344">
          <cell r="G344">
            <v>1.9850000000000001</v>
          </cell>
        </row>
        <row r="347">
          <cell r="G347">
            <v>0.04</v>
          </cell>
        </row>
        <row r="359">
          <cell r="G359">
            <v>597.67560305662687</v>
          </cell>
        </row>
        <row r="360">
          <cell r="G360">
            <v>597.6316416415882</v>
          </cell>
        </row>
        <row r="361">
          <cell r="G361">
            <v>597.69624525846177</v>
          </cell>
        </row>
        <row r="362">
          <cell r="G362">
            <v>597.68477736855345</v>
          </cell>
        </row>
        <row r="363">
          <cell r="G363">
            <v>595.69624525846177</v>
          </cell>
        </row>
        <row r="385">
          <cell r="G385">
            <v>2</v>
          </cell>
        </row>
        <row r="395">
          <cell r="G395">
            <v>5.3999999999999999E-2</v>
          </cell>
        </row>
        <row r="401">
          <cell r="G401">
            <v>596.74</v>
          </cell>
        </row>
        <row r="402">
          <cell r="G402">
            <v>595.70000000000005</v>
          </cell>
        </row>
      </sheetData>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gn_Crit"/>
      <sheetName val="U_Size"/>
      <sheetName val="CASCADE"/>
      <sheetName val="P_FLUME"/>
      <sheetName val="Flash Mixer"/>
      <sheetName val="PULSATUBE"/>
      <sheetName val="AQUAZURV"/>
      <sheetName val="BAKWSH"/>
      <sheetName val="Chlorination"/>
      <sheetName val="P_sludge"/>
      <sheetName val="GRV_THK"/>
      <sheetName val="Al-Stock"/>
      <sheetName val="Dose-Alum"/>
      <sheetName val="HYD"/>
      <sheetName val="Chemical"/>
    </sheetNames>
    <sheetDataSet>
      <sheetData sheetId="0" refreshError="1">
        <row r="2">
          <cell r="J2">
            <v>36206</v>
          </cell>
        </row>
        <row r="12">
          <cell r="G12">
            <v>12500</v>
          </cell>
        </row>
        <row r="17">
          <cell r="G17">
            <v>0.5</v>
          </cell>
        </row>
        <row r="18">
          <cell r="G18">
            <v>0.2</v>
          </cell>
        </row>
        <row r="21">
          <cell r="G21">
            <v>1.4999999999999999E-2</v>
          </cell>
        </row>
        <row r="70">
          <cell r="F70">
            <v>593</v>
          </cell>
        </row>
        <row r="73">
          <cell r="F73">
            <v>589</v>
          </cell>
        </row>
        <row r="121">
          <cell r="C121">
            <v>100</v>
          </cell>
        </row>
        <row r="122">
          <cell r="C122">
            <v>50</v>
          </cell>
        </row>
        <row r="123">
          <cell r="C123">
            <v>120</v>
          </cell>
        </row>
        <row r="124">
          <cell r="C124">
            <v>100</v>
          </cell>
        </row>
      </sheetData>
      <sheetData sheetId="1" refreshError="1"/>
      <sheetData sheetId="2" refreshError="1">
        <row r="25">
          <cell r="I25">
            <v>20</v>
          </cell>
        </row>
        <row r="26">
          <cell r="I26">
            <v>500</v>
          </cell>
        </row>
        <row r="31">
          <cell r="I31">
            <v>0</v>
          </cell>
        </row>
      </sheetData>
      <sheetData sheetId="3" refreshError="1">
        <row r="3">
          <cell r="O3">
            <v>15</v>
          </cell>
        </row>
        <row r="5">
          <cell r="R5">
            <v>1</v>
          </cell>
          <cell r="U5">
            <v>0.5</v>
          </cell>
        </row>
        <row r="6">
          <cell r="R6">
            <v>2</v>
          </cell>
          <cell r="U6">
            <v>0.5</v>
          </cell>
        </row>
        <row r="7">
          <cell r="R7">
            <v>3</v>
          </cell>
          <cell r="U7">
            <v>0.5</v>
          </cell>
        </row>
        <row r="8">
          <cell r="R8">
            <v>6</v>
          </cell>
          <cell r="U8">
            <v>0.6</v>
          </cell>
        </row>
        <row r="9">
          <cell r="R9">
            <v>9</v>
          </cell>
          <cell r="U9">
            <v>0.6</v>
          </cell>
        </row>
        <row r="10">
          <cell r="R10">
            <v>12</v>
          </cell>
          <cell r="U10">
            <v>0.7</v>
          </cell>
        </row>
        <row r="11">
          <cell r="R11">
            <v>18</v>
          </cell>
          <cell r="U11">
            <v>0.7</v>
          </cell>
        </row>
        <row r="12">
          <cell r="R12">
            <v>24</v>
          </cell>
          <cell r="U12">
            <v>0.7</v>
          </cell>
        </row>
        <row r="13">
          <cell r="R13">
            <v>36</v>
          </cell>
          <cell r="U13">
            <v>0.7</v>
          </cell>
        </row>
        <row r="14">
          <cell r="R14">
            <v>48</v>
          </cell>
          <cell r="U14">
            <v>0.7</v>
          </cell>
        </row>
        <row r="15">
          <cell r="R15">
            <v>60</v>
          </cell>
          <cell r="U15">
            <v>0.7</v>
          </cell>
        </row>
        <row r="16">
          <cell r="R16">
            <v>72</v>
          </cell>
          <cell r="U16">
            <v>0.7</v>
          </cell>
        </row>
        <row r="17">
          <cell r="K17">
            <v>5.208333333333333</v>
          </cell>
          <cell r="R17">
            <v>84</v>
          </cell>
          <cell r="U17">
            <v>0.7</v>
          </cell>
        </row>
        <row r="18">
          <cell r="K18">
            <v>3.4722222222222223</v>
          </cell>
          <cell r="R18">
            <v>96</v>
          </cell>
          <cell r="U18">
            <v>0.7</v>
          </cell>
        </row>
        <row r="19">
          <cell r="R19">
            <v>120</v>
          </cell>
          <cell r="U19">
            <v>0.8</v>
          </cell>
        </row>
        <row r="20">
          <cell r="R20">
            <v>144</v>
          </cell>
          <cell r="U20">
            <v>0.8</v>
          </cell>
        </row>
        <row r="21">
          <cell r="R21">
            <v>180</v>
          </cell>
          <cell r="U21">
            <v>0.8</v>
          </cell>
        </row>
        <row r="22">
          <cell r="R22">
            <v>240</v>
          </cell>
          <cell r="U22">
            <v>0.8</v>
          </cell>
        </row>
        <row r="23">
          <cell r="R23">
            <v>300</v>
          </cell>
          <cell r="U23">
            <v>0.8</v>
          </cell>
        </row>
        <row r="24">
          <cell r="R24">
            <v>360</v>
          </cell>
          <cell r="U24">
            <v>0.8</v>
          </cell>
        </row>
        <row r="25">
          <cell r="R25">
            <v>480</v>
          </cell>
          <cell r="U25">
            <v>0.8</v>
          </cell>
        </row>
        <row r="26">
          <cell r="R26">
            <v>600</v>
          </cell>
          <cell r="U26">
            <v>0.8</v>
          </cell>
        </row>
        <row r="79">
          <cell r="I79">
            <v>0.94921329202357074</v>
          </cell>
        </row>
        <row r="81">
          <cell r="I81">
            <v>0.82412135776509465</v>
          </cell>
        </row>
        <row r="82">
          <cell r="I82">
            <v>2.7204504410326054E-4</v>
          </cell>
        </row>
        <row r="84">
          <cell r="I84">
            <v>1.88</v>
          </cell>
        </row>
        <row r="87">
          <cell r="I87">
            <v>4.0000000000000001E-3</v>
          </cell>
        </row>
      </sheetData>
      <sheetData sheetId="4" refreshError="1"/>
      <sheetData sheetId="5" refreshError="1">
        <row r="57">
          <cell r="Q57">
            <v>0</v>
          </cell>
          <cell r="R57">
            <v>0</v>
          </cell>
        </row>
        <row r="58">
          <cell r="Q58">
            <v>0.15</v>
          </cell>
          <cell r="R58">
            <v>0.25</v>
          </cell>
        </row>
        <row r="59">
          <cell r="Q59">
            <v>0.4</v>
          </cell>
          <cell r="R59">
            <v>0.5</v>
          </cell>
        </row>
        <row r="60">
          <cell r="Q60">
            <v>0.65</v>
          </cell>
          <cell r="R60">
            <v>0.75</v>
          </cell>
        </row>
        <row r="61">
          <cell r="N61">
            <v>15</v>
          </cell>
          <cell r="Q61">
            <v>0.9</v>
          </cell>
          <cell r="R61">
            <v>1</v>
          </cell>
        </row>
        <row r="66">
          <cell r="N66">
            <v>3.5</v>
          </cell>
        </row>
        <row r="76">
          <cell r="N76">
            <v>1057.5</v>
          </cell>
        </row>
        <row r="77">
          <cell r="N77">
            <v>2.9476950354609928</v>
          </cell>
        </row>
        <row r="78">
          <cell r="N78">
            <v>0.83000000000000007</v>
          </cell>
        </row>
        <row r="125">
          <cell r="N125">
            <v>0.15</v>
          </cell>
        </row>
        <row r="172">
          <cell r="N172">
            <v>6</v>
          </cell>
        </row>
        <row r="173">
          <cell r="N173">
            <v>1</v>
          </cell>
        </row>
        <row r="174">
          <cell r="N174">
            <v>0</v>
          </cell>
        </row>
        <row r="175">
          <cell r="N175">
            <v>0</v>
          </cell>
        </row>
        <row r="176">
          <cell r="O176">
            <v>175</v>
          </cell>
        </row>
        <row r="285">
          <cell r="G285">
            <v>597.53</v>
          </cell>
        </row>
        <row r="371">
          <cell r="G371">
            <v>3.4722222222222223</v>
          </cell>
        </row>
        <row r="372">
          <cell r="G372">
            <v>5.208333333333333</v>
          </cell>
        </row>
        <row r="373">
          <cell r="G373">
            <v>1</v>
          </cell>
        </row>
        <row r="374">
          <cell r="G374">
            <v>100</v>
          </cell>
        </row>
        <row r="376">
          <cell r="G376">
            <v>2.5</v>
          </cell>
        </row>
        <row r="377">
          <cell r="G377">
            <v>2</v>
          </cell>
        </row>
        <row r="379">
          <cell r="G379">
            <v>1.0416666666666665</v>
          </cell>
        </row>
        <row r="381">
          <cell r="G381">
            <v>0.7142857142857143</v>
          </cell>
        </row>
        <row r="382">
          <cell r="G382">
            <v>5.0318576388888852E-4</v>
          </cell>
        </row>
        <row r="384">
          <cell r="G384">
            <v>2.0819999999999999</v>
          </cell>
        </row>
      </sheetData>
      <sheetData sheetId="6" refreshError="1"/>
      <sheetData sheetId="7" refreshError="1">
        <row r="175">
          <cell r="I175">
            <v>1200.2597382999827</v>
          </cell>
        </row>
        <row r="176">
          <cell r="I176">
            <v>0.96040848296707571</v>
          </cell>
        </row>
      </sheetData>
      <sheetData sheetId="8" refreshError="1"/>
      <sheetData sheetId="9" refreshError="1">
        <row r="21">
          <cell r="H21">
            <v>750</v>
          </cell>
        </row>
        <row r="37">
          <cell r="H37">
            <v>500</v>
          </cell>
        </row>
        <row r="38">
          <cell r="H38">
            <v>10</v>
          </cell>
        </row>
      </sheetData>
      <sheetData sheetId="10" refreshError="1"/>
      <sheetData sheetId="11" refreshError="1"/>
      <sheetData sheetId="12" refreshError="1"/>
      <sheetData sheetId="13" refreshError="1"/>
      <sheetData sheetId="1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LSATOR"/>
    </sheetNames>
    <sheetDataSet>
      <sheetData sheetId="0"/>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gn_Crit"/>
      <sheetName val="Base"/>
      <sheetName val="U_Size"/>
      <sheetName val="CASCADE"/>
      <sheetName val="P_FLUME"/>
      <sheetName val="Flash Mixer"/>
      <sheetName val="PULSATUBE"/>
      <sheetName val="AQUAZURV"/>
      <sheetName val="BAKWSH"/>
      <sheetName val="Chlorination"/>
      <sheetName val="P_sludge"/>
      <sheetName val="GRV_THK"/>
      <sheetName val="Al-Stock"/>
      <sheetName val="Dose-Alum"/>
      <sheetName val="HYD"/>
      <sheetName val="Chemical"/>
    </sheetNames>
    <sheetDataSet>
      <sheetData sheetId="0">
        <row r="13">
          <cell r="G13">
            <v>24</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CADE"/>
      <sheetName val="P_FLUME"/>
      <sheetName val="Flash Mixer"/>
      <sheetName val="BAKWSH"/>
      <sheetName val="Dgn_Crit"/>
      <sheetName val="HYD"/>
      <sheetName val="P_sludge"/>
      <sheetName val="PULSATUBE"/>
      <sheetName val="AQUAZURV"/>
      <sheetName val="Chlorination"/>
      <sheetName val="GRV_THK"/>
      <sheetName val="Al-Stock"/>
      <sheetName val="Dose-Alum"/>
      <sheetName val="U_Size"/>
      <sheetName val="Chemical"/>
    </sheetNames>
    <sheetDataSet>
      <sheetData sheetId="0"/>
      <sheetData sheetId="1"/>
      <sheetData sheetId="2"/>
      <sheetData sheetId="3"/>
      <sheetData sheetId="4"/>
      <sheetData sheetId="5" refreshError="1"/>
      <sheetData sheetId="6"/>
      <sheetData sheetId="7"/>
      <sheetData sheetId="8" refreshError="1"/>
      <sheetData sheetId="9" refreshError="1"/>
      <sheetData sheetId="10"/>
      <sheetData sheetId="11" refreshError="1"/>
      <sheetData sheetId="12" refreshError="1"/>
      <sheetData sheetId="13" refreshError="1"/>
      <sheetData sheetId="1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Cap 03-04"/>
      <sheetName val="Newabstract"/>
      <sheetName val="Salient1"/>
      <sheetName val="04REL"/>
      <sheetName val="A1-Continuous"/>
      <sheetName val="Balance Sheet"/>
      <sheetName val="C.S.GENERATION"/>
      <sheetName val="3"/>
      <sheetName val="40"/>
      <sheetName val="Inputs"/>
      <sheetName val="STN WISE EMR"/>
      <sheetName val="DLC"/>
      <sheetName val="Setup Variables"/>
      <sheetName val="Dom"/>
      <sheetName val="Directors"/>
      <sheetName val="Comp"/>
      <sheetName val="Cost Reco data download"/>
      <sheetName val="Timesheet"/>
    </sheetNames>
    <sheetDataSet>
      <sheetData sheetId="0" refreshError="1">
        <row r="721">
          <cell r="F721">
            <v>0.90799276391293349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sheetNames>
    <sheetDataSet>
      <sheetData sheetId="0">
        <row r="1">
          <cell r="X1">
            <v>0.1</v>
          </cell>
        </row>
        <row r="2">
          <cell r="X2">
            <v>0.1</v>
          </cell>
        </row>
        <row r="3">
          <cell r="X3">
            <v>0</v>
          </cell>
        </row>
        <row r="8">
          <cell r="J8">
            <v>1</v>
          </cell>
        </row>
        <row r="79">
          <cell r="S79">
            <v>8.3350000000000009</v>
          </cell>
          <cell r="T79">
            <v>9.1684999999999999</v>
          </cell>
          <cell r="U79">
            <v>100.8535</v>
          </cell>
        </row>
        <row r="223">
          <cell r="S223" t="e">
            <v>#REF!</v>
          </cell>
          <cell r="T223" t="e">
            <v>#REF!</v>
          </cell>
          <cell r="U223" t="e">
            <v>#REF!</v>
          </cell>
        </row>
        <row r="371">
          <cell r="S371" t="e">
            <v>#REF!</v>
          </cell>
          <cell r="T371" t="e">
            <v>#REF!</v>
          </cell>
          <cell r="U371" t="e">
            <v>#REF!</v>
          </cell>
        </row>
        <row r="582">
          <cell r="S582">
            <v>5.0262199999999986</v>
          </cell>
          <cell r="T582">
            <v>5.5288420000000009</v>
          </cell>
          <cell r="U582">
            <v>60.817261999999992</v>
          </cell>
        </row>
        <row r="651">
          <cell r="S651">
            <v>6.608719999999999</v>
          </cell>
          <cell r="T651">
            <v>7.2695920000000003</v>
          </cell>
          <cell r="U651">
            <v>79.965512000000004</v>
          </cell>
        </row>
        <row r="720">
          <cell r="S720">
            <v>3.8339000000000008</v>
          </cell>
          <cell r="T720">
            <v>4.2172900000000002</v>
          </cell>
          <cell r="U720">
            <v>46.390190000000004</v>
          </cell>
        </row>
        <row r="722">
          <cell r="T722" t="e">
            <v>#REF!</v>
          </cell>
          <cell r="U722" t="e">
            <v>#REF!</v>
          </cell>
        </row>
      </sheetData>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ema"/>
      <sheetName val="DBForeC"/>
      <sheetName val="Short-Term"/>
      <sheetName val="R15 00-01"/>
      <sheetName val="DBHis"/>
      <sheetName val="Agri"/>
      <sheetName val="Agri-support"/>
      <sheetName val="Base Year"/>
      <sheetName val="Dom"/>
      <sheetName val="Dom-sup."/>
      <sheetName val="Dom-Free"/>
      <sheetName val="Chart1"/>
      <sheetName val="LT_Ind"/>
      <sheetName val="NonDom"/>
      <sheetName val="LT_WW"/>
      <sheetName val="LT_Street"/>
      <sheetName val="HT Ind"/>
      <sheetName val="Coal"/>
      <sheetName val="Steel"/>
      <sheetName val="Traction"/>
      <sheetName val="Licensees"/>
      <sheetName val="HT_WW"/>
      <sheetName val="HT_Agr"/>
      <sheetName val="Villages"/>
      <sheetName val="Captive"/>
      <sheetName val="Market"/>
      <sheetName val="Load"/>
      <sheetName val="Growth Rates"/>
      <sheetName val="Services"/>
      <sheetName val="Serv-Worksheet"/>
      <sheetName val="High Sens."/>
      <sheetName val="Low Sens."/>
      <sheetName val="Graphs"/>
      <sheetName val="MODI MPSEB ASSESS"/>
      <sheetName val="Assump-Sens."/>
      <sheetName val="Stationwise Thermal &amp; Hydel Gen"/>
      <sheetName val="Executive Summary -Thermal"/>
      <sheetName val="TWELVE"/>
      <sheetName val="ATP"/>
      <sheetName val="data"/>
      <sheetName val="BREAKUP OF OIL"/>
      <sheetName val="Demand"/>
      <sheetName val="Salient1"/>
      <sheetName val="A 3.7"/>
      <sheetName val="cls"/>
      <sheetName val="Coalmine"/>
      <sheetName val="UK"/>
      <sheetName val="04REL"/>
      <sheetName val="SUMMERY"/>
      <sheetName val="Sheet1"/>
      <sheetName val="dpc cost"/>
      <sheetName val="Discom Details"/>
      <sheetName val="Cat_Ser_load"/>
      <sheetName val="R_Abstract"/>
      <sheetName val="Schema_x0000__x0000__x0000__x0000__x0000__x0000_&quot;[Global model 28th"/>
      <sheetName val="Code"/>
      <sheetName val="Timesheet"/>
      <sheetName val="Schema_x005f_x0000__x005f_x0000__x005f_x0000__x00"/>
      <sheetName val="Schema_x005f_x005f_x005f_x0000__x005f_x005f_x0000"/>
      <sheetName val="Schema_x0000__x0000__x0000__x00"/>
      <sheetName val="PACK (B)"/>
      <sheetName val="Schema_x005f_x005f_x005f_x005f_x005f_x005f_x005f_x0000_"/>
      <sheetName val="Schema_x005f_x0000__x005f_x005f_x0000"/>
      <sheetName val="Schema_x005f_x005f_x005f_x0000_"/>
      <sheetName val="Bongaon"/>
      <sheetName val="Jeerat"/>
      <sheetName val="NJP"/>
      <sheetName val="QOSWS "/>
      <sheetName val="Setup Variables"/>
      <sheetName val="A1-Continuous"/>
      <sheetName val="R15_00-01"/>
      <sheetName val="Base_Year"/>
      <sheetName val="Dom-sup_"/>
      <sheetName val="HT_Ind"/>
      <sheetName val="Growth_Rates"/>
      <sheetName val="High_Sens_"/>
      <sheetName val="Low_Sens_"/>
      <sheetName val="MODI_MPSEB_ASSESS"/>
      <sheetName val="Assump-Sens_"/>
      <sheetName val="Stationwise_Thermal_&amp;_Hydel_Gen"/>
      <sheetName val="Executive_Summary_-Thermal"/>
      <sheetName val="BREAKUP_OF_OIL"/>
      <sheetName val="A_3_7"/>
      <sheetName val="BHANDUP"/>
      <sheetName val="SECQ1"/>
      <sheetName val="R15_00-011"/>
      <sheetName val="Base_Year1"/>
      <sheetName val="Dom-sup_1"/>
      <sheetName val="HT_Ind1"/>
      <sheetName val="Growth_Rates1"/>
      <sheetName val="High_Sens_1"/>
      <sheetName val="Low_Sens_1"/>
      <sheetName val="MODI_MPSEB_ASSESS1"/>
      <sheetName val="Assump-Sens_1"/>
      <sheetName val="Stationwise_Thermal_&amp;_Hydel_Ge1"/>
      <sheetName val="Executive_Summary_-Thermal1"/>
      <sheetName val="BREAKUP_OF_OIL1"/>
      <sheetName val="A_3_71"/>
      <sheetName val="dpc_cost"/>
      <sheetName val="Discom_Details"/>
      <sheetName val="PACK_(B)"/>
      <sheetName val="220 11  bs "/>
      <sheetName val="Material Reciept Status"/>
      <sheetName val="Report"/>
      <sheetName val="STN WISE EMR"/>
      <sheetName val="3"/>
      <sheetName val="40"/>
      <sheetName val="Formulas"/>
      <sheetName val="C.S.GENERATION"/>
      <sheetName val="Schema_x005f_x005f_x005F"/>
      <sheetName val="Schema_x005f_x0000_"/>
      <sheetName val="newabstract"/>
      <sheetName val="QFC"/>
      <sheetName val="de"/>
      <sheetName val="j"/>
      <sheetName val="btb"/>
      <sheetName val="cf"/>
      <sheetName val="orders"/>
      <sheetName val="Schema&quot;[Global model 28th"/>
      <sheetName val="Schema_x00"/>
      <sheetName val="SS-III &amp; SS-V"/>
      <sheetName val="7.11 p1"/>
      <sheetName val="Lead Statement"/>
      <sheetName val="Labour charges"/>
      <sheetName val="Detailed Estimate"/>
      <sheetName val="Sheet3"/>
      <sheetName val="ZKOK6"/>
      <sheetName val="Form_A"/>
      <sheetName val="Lead "/>
      <sheetName val="DLC"/>
      <sheetName val="Sept "/>
      <sheetName val="EG"/>
      <sheetName val="pump-sets(AI)"/>
      <sheetName val="per-capita"/>
      <sheetName val="towns&amp;villages"/>
      <sheetName val="Sec-1a"/>
      <sheetName val="1"/>
      <sheetName val="final abstract"/>
      <sheetName val="R15_00-012"/>
      <sheetName val="Base_Year2"/>
      <sheetName val="Dom-sup_2"/>
      <sheetName val="HT_Ind2"/>
      <sheetName val="Growth_Rates2"/>
      <sheetName val="High_Sens_2"/>
      <sheetName val="Low_Sens_2"/>
      <sheetName val="MODI_MPSEB_ASSESS2"/>
      <sheetName val="Assump-Sens_2"/>
      <sheetName val="Stationwise_Thermal_&amp;_Hydel_Ge2"/>
      <sheetName val="Executive_Summary_-Thermal2"/>
      <sheetName val="BREAKUP_OF_OIL2"/>
      <sheetName val="A_3_72"/>
      <sheetName val="Setup_Variables"/>
      <sheetName val="PACK_(B)1"/>
      <sheetName val="dpc_cost1"/>
      <sheetName val="Discom_Details1"/>
      <sheetName val="Schema&quot;[Global_model_28th"/>
      <sheetName val="STN_WISE_EMR"/>
      <sheetName val="220_11__bs_"/>
      <sheetName val="Material_Reciept_Status"/>
      <sheetName val="C_S_GENERATION"/>
      <sheetName val="ft-05-02isobom"/>
      <sheetName val="Inputs"/>
      <sheetName val="R15_00-013"/>
      <sheetName val="Base_Year3"/>
      <sheetName val="Dom-sup_3"/>
      <sheetName val="HT_Ind3"/>
      <sheetName val="Growth_Rates3"/>
      <sheetName val="High_Sens_3"/>
      <sheetName val="Low_Sens_3"/>
      <sheetName val="MODI_MPSEB_ASSESS3"/>
      <sheetName val="Assump-Sens_3"/>
      <sheetName val="Stationwise_Thermal_&amp;_Hydel_Ge3"/>
      <sheetName val="Executive_Summary_-Thermal3"/>
      <sheetName val="BREAKUP_OF_OIL3"/>
      <sheetName val="A_3_73"/>
      <sheetName val="PACK_(B)2"/>
      <sheetName val="dpc_cost2"/>
      <sheetName val="Discom_Details2"/>
      <sheetName val="220_11__bs_1"/>
      <sheetName val="Material_Reciept_Status1"/>
      <sheetName val="CASH-FLOW"/>
      <sheetName val="R15_00-014"/>
      <sheetName val="Base_Year4"/>
      <sheetName val="Dom-sup_4"/>
      <sheetName val="HT_Ind4"/>
      <sheetName val="Growth_Rates4"/>
      <sheetName val="High_Sens_4"/>
      <sheetName val="Low_Sens_4"/>
      <sheetName val="MODI_MPSEB_ASSESS4"/>
      <sheetName val="Assump-Sens_4"/>
      <sheetName val="Stationwise_Thermal_&amp;_Hydel_Ge4"/>
      <sheetName val="Executive_Summary_-Thermal4"/>
      <sheetName val="BREAKUP_OF_OIL4"/>
      <sheetName val="A_3_74"/>
      <sheetName val="PACK_(B)3"/>
      <sheetName val="dpc_cost3"/>
      <sheetName val="Discom_Details3"/>
      <sheetName val="220_11__bs_2"/>
      <sheetName val="Material_Reciept_Status2"/>
      <sheetName val="#REF"/>
      <sheetName val="DSLP"/>
      <sheetName val="Cash2"/>
      <sheetName val="Z"/>
      <sheetName val="QOSWS_"/>
      <sheetName val="Schema&quot;_Global model 28th"/>
      <sheetName val="Schema&quot;_Global_model_28th"/>
      <sheetName val="ANNEXURE-A"/>
      <sheetName val="Schema_x0000_"/>
      <sheetName val="Design"/>
      <sheetName val="Schema_x005f_x005f_x005f_x005f_x005f_x005f_x005f_x005f_"/>
      <sheetName val="Schema_x005f_x005f_x005f_x0000__x005f_x005f_x005f"/>
      <sheetName val="Schema_x005f_x005f_x005f_x005f_x005F"/>
      <sheetName val="INSTALLATIONS-99-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H9" t="str">
            <v>92-93</v>
          </cell>
          <cell r="I9" t="str">
            <v>93-94</v>
          </cell>
          <cell r="J9" t="str">
            <v>94-95</v>
          </cell>
          <cell r="K9" t="str">
            <v>95-96</v>
          </cell>
          <cell r="L9" t="str">
            <v>96-97</v>
          </cell>
          <cell r="M9" t="str">
            <v>97-98</v>
          </cell>
          <cell r="N9" t="str">
            <v>98-99</v>
          </cell>
          <cell r="O9" t="str">
            <v>99-00</v>
          </cell>
          <cell r="P9" t="str">
            <v>00-01</v>
          </cell>
          <cell r="Q9" t="str">
            <v>Comments</v>
          </cell>
        </row>
        <row r="11">
          <cell r="H11" t="str">
            <v>92-93</v>
          </cell>
          <cell r="I11" t="str">
            <v>93-94</v>
          </cell>
          <cell r="J11" t="str">
            <v>94-95</v>
          </cell>
          <cell r="K11" t="str">
            <v>95-96</v>
          </cell>
          <cell r="L11" t="str">
            <v>96-97</v>
          </cell>
          <cell r="M11" t="str">
            <v>97-98</v>
          </cell>
          <cell r="N11" t="str">
            <v>98-99</v>
          </cell>
          <cell r="O11" t="str">
            <v>99-00</v>
          </cell>
          <cell r="P11" t="str">
            <v>00-01</v>
          </cell>
          <cell r="Q11" t="str">
            <v>Comments</v>
          </cell>
        </row>
        <row r="12">
          <cell r="E12" t="str">
            <v>Actual</v>
          </cell>
          <cell r="F12">
            <v>0</v>
          </cell>
          <cell r="G12">
            <v>0</v>
          </cell>
          <cell r="H12">
            <v>1146.9464337763561</v>
          </cell>
          <cell r="I12">
            <v>1348.8086210103572</v>
          </cell>
          <cell r="J12">
            <v>1378.8953544924971</v>
          </cell>
          <cell r="K12">
            <v>1514.8534401882121</v>
          </cell>
          <cell r="L12">
            <v>1604.1975852061873</v>
          </cell>
          <cell r="M12">
            <v>1635.3729424049175</v>
          </cell>
          <cell r="N12">
            <v>1759.8646367337187</v>
          </cell>
          <cell r="O12">
            <v>2252.0943689999999</v>
          </cell>
          <cell r="P12">
            <v>2398.1461873885523</v>
          </cell>
        </row>
        <row r="13">
          <cell r="E13" t="str">
            <v>Suppressed</v>
          </cell>
          <cell r="F13">
            <v>0</v>
          </cell>
          <cell r="G13">
            <v>0</v>
          </cell>
          <cell r="H13">
            <v>65.11538689110921</v>
          </cell>
          <cell r="I13">
            <v>37.988839175032126</v>
          </cell>
          <cell r="J13">
            <v>61.718945381111098</v>
          </cell>
          <cell r="K13">
            <v>92.59736102715533</v>
          </cell>
          <cell r="L13">
            <v>144.18354908010042</v>
          </cell>
          <cell r="M13">
            <v>58.013753112049471</v>
          </cell>
          <cell r="N13">
            <v>60.180182643709031</v>
          </cell>
          <cell r="O13">
            <v>87.996130161098336</v>
          </cell>
          <cell r="P13">
            <v>372.95381261144757</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ow r="9">
          <cell r="E9" t="str">
            <v>Material Code</v>
          </cell>
        </row>
      </sheetData>
      <sheetData sheetId="69">
        <row r="9">
          <cell r="E9" t="str">
            <v>Material Code</v>
          </cell>
        </row>
      </sheetData>
      <sheetData sheetId="70">
        <row r="9">
          <cell r="E9" t="str">
            <v>Material Code</v>
          </cell>
        </row>
      </sheetData>
      <sheetData sheetId="71">
        <row r="9">
          <cell r="E9" t="str">
            <v>Material Code</v>
          </cell>
        </row>
      </sheetData>
      <sheetData sheetId="72">
        <row r="9">
          <cell r="E9" t="str">
            <v>Material Code</v>
          </cell>
        </row>
      </sheetData>
      <sheetData sheetId="73">
        <row r="9">
          <cell r="E9" t="str">
            <v>Material Code</v>
          </cell>
        </row>
      </sheetData>
      <sheetData sheetId="74">
        <row r="9">
          <cell r="E9" t="str">
            <v>Material Code</v>
          </cell>
        </row>
      </sheetData>
      <sheetData sheetId="75">
        <row r="9">
          <cell r="E9" t="str">
            <v>Material Code</v>
          </cell>
        </row>
      </sheetData>
      <sheetData sheetId="76">
        <row r="9">
          <cell r="E9" t="str">
            <v>Material Code</v>
          </cell>
        </row>
      </sheetData>
      <sheetData sheetId="77">
        <row r="9">
          <cell r="E9" t="str">
            <v>Material Code</v>
          </cell>
        </row>
      </sheetData>
      <sheetData sheetId="78" refreshError="1"/>
      <sheetData sheetId="79">
        <row r="9">
          <cell r="E9" t="str">
            <v>Material Code</v>
          </cell>
        </row>
      </sheetData>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ow r="9">
          <cell r="E9" t="str">
            <v>Material Code</v>
          </cell>
        </row>
      </sheetData>
      <sheetData sheetId="110">
        <row r="9">
          <cell r="E9" t="str">
            <v>Material Code</v>
          </cell>
        </row>
      </sheetData>
      <sheetData sheetId="111">
        <row r="9">
          <cell r="E9" t="str">
            <v>Material Code</v>
          </cell>
        </row>
      </sheetData>
      <sheetData sheetId="112">
        <row r="9">
          <cell r="E9" t="str">
            <v>Material Code</v>
          </cell>
        </row>
      </sheetData>
      <sheetData sheetId="113">
        <row r="9">
          <cell r="E9" t="str">
            <v>Material Code</v>
          </cell>
        </row>
      </sheetData>
      <sheetData sheetId="114">
        <row r="9">
          <cell r="E9" t="str">
            <v>Material Code</v>
          </cell>
        </row>
      </sheetData>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ow r="9">
          <cell r="E9" t="str">
            <v>Material Code</v>
          </cell>
        </row>
      </sheetData>
      <sheetData sheetId="143">
        <row r="9">
          <cell r="E9" t="str">
            <v>Material Code</v>
          </cell>
        </row>
      </sheetData>
      <sheetData sheetId="144">
        <row r="9">
          <cell r="E9" t="str">
            <v>Material Code</v>
          </cell>
        </row>
      </sheetData>
      <sheetData sheetId="145">
        <row r="9">
          <cell r="E9" t="str">
            <v>Material Code</v>
          </cell>
        </row>
      </sheetData>
      <sheetData sheetId="146">
        <row r="9">
          <cell r="E9" t="str">
            <v>Material Code</v>
          </cell>
        </row>
      </sheetData>
      <sheetData sheetId="147">
        <row r="9">
          <cell r="E9" t="str">
            <v>Material Code</v>
          </cell>
        </row>
      </sheetData>
      <sheetData sheetId="148">
        <row r="9">
          <cell r="E9" t="str">
            <v>Material Code</v>
          </cell>
        </row>
      </sheetData>
      <sheetData sheetId="149">
        <row r="9">
          <cell r="E9" t="str">
            <v>Material Code</v>
          </cell>
        </row>
      </sheetData>
      <sheetData sheetId="150">
        <row r="9">
          <cell r="E9" t="str">
            <v>Material Code</v>
          </cell>
        </row>
      </sheetData>
      <sheetData sheetId="151">
        <row r="9">
          <cell r="E9" t="str">
            <v>Material Code</v>
          </cell>
        </row>
      </sheetData>
      <sheetData sheetId="152">
        <row r="9">
          <cell r="E9" t="str">
            <v>Material Code</v>
          </cell>
        </row>
      </sheetData>
      <sheetData sheetId="153">
        <row r="9">
          <cell r="E9" t="str">
            <v>Material Code</v>
          </cell>
        </row>
      </sheetData>
      <sheetData sheetId="154">
        <row r="9">
          <cell r="E9" t="str">
            <v>Material Code</v>
          </cell>
        </row>
      </sheetData>
      <sheetData sheetId="155">
        <row r="9">
          <cell r="E9" t="str">
            <v>Material Code</v>
          </cell>
        </row>
      </sheetData>
      <sheetData sheetId="156">
        <row r="9">
          <cell r="E9" t="str">
            <v>Material Code</v>
          </cell>
        </row>
      </sheetData>
      <sheetData sheetId="157">
        <row r="9">
          <cell r="E9" t="str">
            <v>Material Code</v>
          </cell>
        </row>
      </sheetData>
      <sheetData sheetId="158">
        <row r="9">
          <cell r="E9" t="str">
            <v>Material Code</v>
          </cell>
        </row>
      </sheetData>
      <sheetData sheetId="159">
        <row r="9">
          <cell r="E9" t="str">
            <v>Material Code</v>
          </cell>
        </row>
      </sheetData>
      <sheetData sheetId="160" refreshError="1"/>
      <sheetData sheetId="161">
        <row r="9">
          <cell r="E9" t="str">
            <v>Material Code</v>
          </cell>
        </row>
      </sheetData>
      <sheetData sheetId="162">
        <row r="9">
          <cell r="E9" t="str">
            <v>Material Code</v>
          </cell>
        </row>
      </sheetData>
      <sheetData sheetId="163">
        <row r="9">
          <cell r="E9" t="str">
            <v>Material Code</v>
          </cell>
        </row>
      </sheetData>
      <sheetData sheetId="164">
        <row r="9">
          <cell r="E9" t="str">
            <v>Material Code</v>
          </cell>
        </row>
      </sheetData>
      <sheetData sheetId="165">
        <row r="9">
          <cell r="E9" t="str">
            <v>Material Code</v>
          </cell>
        </row>
      </sheetData>
      <sheetData sheetId="166">
        <row r="9">
          <cell r="E9" t="str">
            <v>Material Code</v>
          </cell>
        </row>
      </sheetData>
      <sheetData sheetId="167">
        <row r="9">
          <cell r="E9" t="str">
            <v>Material Code</v>
          </cell>
        </row>
      </sheetData>
      <sheetData sheetId="168">
        <row r="9">
          <cell r="E9" t="str">
            <v>Material Code</v>
          </cell>
        </row>
      </sheetData>
      <sheetData sheetId="169">
        <row r="9">
          <cell r="E9" t="str">
            <v>Material Code</v>
          </cell>
        </row>
      </sheetData>
      <sheetData sheetId="170">
        <row r="9">
          <cell r="E9" t="str">
            <v>Material Code</v>
          </cell>
        </row>
      </sheetData>
      <sheetData sheetId="171">
        <row r="9">
          <cell r="E9" t="str">
            <v>Material Code</v>
          </cell>
        </row>
      </sheetData>
      <sheetData sheetId="172">
        <row r="9">
          <cell r="E9" t="str">
            <v>Material Code</v>
          </cell>
        </row>
      </sheetData>
      <sheetData sheetId="173">
        <row r="9">
          <cell r="E9" t="str">
            <v>Material Code</v>
          </cell>
        </row>
      </sheetData>
      <sheetData sheetId="174">
        <row r="9">
          <cell r="E9" t="str">
            <v>Material Code</v>
          </cell>
        </row>
      </sheetData>
      <sheetData sheetId="175">
        <row r="9">
          <cell r="E9" t="str">
            <v>Material Code</v>
          </cell>
        </row>
      </sheetData>
      <sheetData sheetId="176">
        <row r="9">
          <cell r="E9" t="str">
            <v>Material Code</v>
          </cell>
        </row>
      </sheetData>
      <sheetData sheetId="177">
        <row r="9">
          <cell r="E9" t="str">
            <v>Material Code</v>
          </cell>
        </row>
      </sheetData>
      <sheetData sheetId="178">
        <row r="9">
          <cell r="E9" t="str">
            <v>Material Code</v>
          </cell>
        </row>
      </sheetData>
      <sheetData sheetId="179">
        <row r="9">
          <cell r="E9" t="str">
            <v>Material Code</v>
          </cell>
        </row>
      </sheetData>
      <sheetData sheetId="180">
        <row r="9">
          <cell r="E9" t="str">
            <v>Material Code</v>
          </cell>
        </row>
      </sheetData>
      <sheetData sheetId="181">
        <row r="9">
          <cell r="E9" t="str">
            <v>Material Code</v>
          </cell>
        </row>
      </sheetData>
      <sheetData sheetId="182">
        <row r="9">
          <cell r="E9" t="str">
            <v>Material Code</v>
          </cell>
        </row>
      </sheetData>
      <sheetData sheetId="183">
        <row r="9">
          <cell r="E9" t="str">
            <v>Material Code</v>
          </cell>
        </row>
      </sheetData>
      <sheetData sheetId="184">
        <row r="9">
          <cell r="E9" t="str">
            <v>Material Code</v>
          </cell>
        </row>
      </sheetData>
      <sheetData sheetId="185">
        <row r="9">
          <cell r="E9" t="str">
            <v>Material Code</v>
          </cell>
        </row>
      </sheetData>
      <sheetData sheetId="186">
        <row r="9">
          <cell r="E9" t="str">
            <v>Material Code</v>
          </cell>
        </row>
      </sheetData>
      <sheetData sheetId="187">
        <row r="9">
          <cell r="E9" t="str">
            <v>Material Code</v>
          </cell>
        </row>
      </sheetData>
      <sheetData sheetId="188">
        <row r="9">
          <cell r="E9" t="str">
            <v>Material Code</v>
          </cell>
        </row>
      </sheetData>
      <sheetData sheetId="189">
        <row r="9">
          <cell r="E9" t="str">
            <v>Material Code</v>
          </cell>
        </row>
      </sheetData>
      <sheetData sheetId="190">
        <row r="9">
          <cell r="E9" t="str">
            <v>Material Code</v>
          </cell>
        </row>
      </sheetData>
      <sheetData sheetId="191">
        <row r="9">
          <cell r="E9" t="str">
            <v>Material Code</v>
          </cell>
        </row>
      </sheetData>
      <sheetData sheetId="192">
        <row r="9">
          <cell r="E9" t="str">
            <v>Material Code</v>
          </cell>
        </row>
      </sheetData>
      <sheetData sheetId="193" refreshError="1"/>
      <sheetData sheetId="194" refreshError="1"/>
      <sheetData sheetId="195" refreshError="1"/>
      <sheetData sheetId="196">
        <row r="9">
          <cell r="E9" t="str">
            <v>Material Code</v>
          </cell>
        </row>
      </sheetData>
      <sheetData sheetId="197">
        <row r="9">
          <cell r="E9" t="str">
            <v>Material Code</v>
          </cell>
        </row>
      </sheetData>
      <sheetData sheetId="198">
        <row r="9">
          <cell r="E9" t="str">
            <v>Material Code</v>
          </cell>
        </row>
      </sheetData>
      <sheetData sheetId="199" refreshError="1"/>
      <sheetData sheetId="200">
        <row r="9">
          <cell r="E9" t="str">
            <v>Material Code</v>
          </cell>
        </row>
      </sheetData>
      <sheetData sheetId="201" refreshError="1"/>
      <sheetData sheetId="202" refreshError="1"/>
      <sheetData sheetId="203">
        <row r="9">
          <cell r="E9" t="str">
            <v>Material Code</v>
          </cell>
        </row>
      </sheetData>
      <sheetData sheetId="204">
        <row r="9">
          <cell r="E9" t="str">
            <v>Material Code</v>
          </cell>
        </row>
      </sheetData>
      <sheetData sheetId="205" refreshError="1"/>
      <sheetData sheetId="206" refreshError="1"/>
      <sheetData sheetId="207" refreshError="1"/>
      <sheetData sheetId="208" refreshError="1"/>
      <sheetData sheetId="209"/>
      <sheetData sheetId="210"/>
      <sheetData sheetId="211"/>
      <sheetData sheetId="212"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Data"/>
      <sheetName val="Lab-Rate"/>
      <sheetName val="Lab-Char"/>
      <sheetName val="Exc-Found"/>
      <sheetName val="Exc-open &amp; Build"/>
      <sheetName val="Shor &amp; Shuter"/>
      <sheetName val="CM&amp;Plaster"/>
      <sheetName val="BW-Rates"/>
      <sheetName val="RCC-Work"/>
      <sheetName val="Centering"/>
      <sheetName val="Surplus Earth"/>
      <sheetName val="Flooring"/>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sgn_Crt"/>
    </sheetNames>
    <sheetDataSet>
      <sheetData sheetId="0" refreshError="1">
        <row r="2">
          <cell r="E2" t="str">
            <v>U.P. JAL NIGAM</v>
          </cell>
          <cell r="M2">
            <v>35524</v>
          </cell>
        </row>
        <row r="3">
          <cell r="E3" t="str">
            <v>56 MLD UASB SEWAGE TREATMENT PLANT</v>
          </cell>
        </row>
        <row r="4">
          <cell r="E4" t="str">
            <v>AT GHAZIABAD (THA)</v>
          </cell>
        </row>
      </sheetData>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endments"/>
      <sheetName val="Bld.SSR"/>
      <sheetName val="Rates"/>
      <sheetName val="SSR -Sani "/>
      <sheetName val="R &amp; B.SSR"/>
      <sheetName val="Irri-SSR"/>
      <sheetName val="RCC Pipes"/>
      <sheetName val="PH-HDPE"/>
      <sheetName val="PH-PVC"/>
      <sheetName val="DI-Pipes &amp; Spe"/>
      <sheetName val="CI.Spe"/>
      <sheetName val="CI-Valves"/>
      <sheetName val="PH- SSR"/>
      <sheetName val="Bolts&amp; rings"/>
      <sheetName val="MH-Covers"/>
      <sheetName val="C-Mat-Gen"/>
      <sheetName val="Convey"/>
      <sheetName val="Lead"/>
      <sheetName val="labour"/>
      <sheetName val="Hire"/>
      <sheetName val="Mortars,"/>
      <sheetName val="Cent'g-1"/>
      <sheetName val="Cent'g-2"/>
      <sheetName val="Loading"/>
      <sheetName val="Dismantling"/>
      <sheetName val="PH data"/>
      <sheetName val="DI pipes"/>
      <sheetName val="DI-Spe-1"/>
      <sheetName val="Wt.of DI Spe."/>
      <sheetName val="HDPE pipes"/>
      <sheetName val="HDPE-Spe"/>
      <sheetName val="RCC-PE"/>
      <sheetName val="RCC SS"/>
      <sheetName val="CI Spe."/>
      <sheetName val="PVC-WS"/>
      <sheetName val="ELSR-2"/>
      <sheetName val="Rates-ELSR,Filters"/>
      <sheetName val="data-ELSR "/>
      <sheetName val="data-Filters"/>
      <sheetName val="data-Intake well"/>
      <sheetName val="data-ELSR-"/>
      <sheetName val="Lowering"/>
      <sheetName val="Valves"/>
      <sheetName val="WS"/>
      <sheetName val="Sump &amp; ST"/>
      <sheetName val="SS Tanks &amp; WTPs"/>
      <sheetName val="Chamber-1"/>
      <sheetName val="Data-Gallery"/>
      <sheetName val="Bld.Stnd,Data"/>
      <sheetName val="Bld up to 3F"/>
      <sheetName val="Sewer"/>
      <sheetName val="data-MH"/>
      <sheetName val="MH-est"/>
      <sheetName val="drains-data"/>
      <sheetName val="CC road"/>
      <sheetName val="EWE-Roads"/>
      <sheetName val="Check Dam"/>
      <sheetName val="Pump room"/>
      <sheetName val="600 KL sump"/>
      <sheetName val="100 KL-MBR"/>
      <sheetName val="200 KL- ELSR Yelluru"/>
      <sheetName val="Dist-Zone-below 50000"/>
      <sheetName val="Data -O&amp;M"/>
      <sheetName val="Lengths-Tandur"/>
      <sheetName val="Bld-Total"/>
      <sheetName val="Pumping main-350mm"/>
      <sheetName val="Details"/>
      <sheetName val="Sheet11"/>
      <sheetName val="Dist-est"/>
      <sheetName val="info-1"/>
      <sheetName val="ELSR-Ses"/>
      <sheetName val="Feeder mains -Kollapur"/>
      <sheetName val="Two Tire Reservoir"/>
      <sheetName val="GA-Tandur"/>
      <sheetName val="Inf.Well"/>
      <sheetName val="Inf.Gallary-Est"/>
      <sheetName val="Intake well- Est"/>
      <sheetName val="Pumping Main-600mm"/>
      <sheetName val="400mm-P.Main"/>
      <sheetName val="Feeder mains"/>
      <sheetName val="Dist-Zone-1"/>
      <sheetName val="Dist-Zone-2"/>
      <sheetName val="Dist-Zone-3"/>
      <sheetName val="Dist-Zone-4"/>
      <sheetName val="Dist-Zone-5"/>
      <sheetName val="Dist-Zone-6"/>
      <sheetName val="Dist-Zone-7"/>
      <sheetName val="650 KL GLSR"/>
      <sheetName val="1000KL-ELSR-Lorry stand"/>
      <sheetName val="1000KL-ELSR-Jr.College"/>
      <sheetName val="600 KL ELSR-Ambedkar Park"/>
      <sheetName val="C.Wall to FW"/>
      <sheetName val="C.Wall -Lorry stand"/>
      <sheetName val="C.Wall -Jr.College"/>
      <sheetName val="C.Wall -Ambedkar Park"/>
      <sheetName val="Generator Room"/>
      <sheetName val="Office - Source"/>
      <sheetName val="W.man.Qrt-Ambedkar Park"/>
      <sheetName val="W.man.Qrt-Mpl.Office-1"/>
      <sheetName val="Approah road to MBR"/>
      <sheetName val="Approach Roads-Source"/>
      <sheetName val="O &amp;M"/>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3-04|71"/>
      <sheetName val="03-04|72"/>
      <sheetName val="03-04|74"/>
      <sheetName val="03-04|75"/>
      <sheetName val="03-04|76"/>
      <sheetName val="03-04|77"/>
      <sheetName val="03-04|79"/>
      <sheetName val="03-04|83"/>
      <sheetName val="03-04|Master"/>
      <sheetName val="04REL"/>
      <sheetName val="data"/>
      <sheetName val="Dom"/>
      <sheetName val="STN WISE EMR"/>
      <sheetName val="List (08-09) SC.."/>
      <sheetName val="C.S.GENERATION"/>
      <sheetName val="Ref codes"/>
      <sheetName val="BREAKUP OF OIL"/>
      <sheetName val="Setup Variables"/>
      <sheetName val="A 3.7"/>
      <sheetName val="P&amp;L"/>
      <sheetName val="Addl.40"/>
      <sheetName val="1"/>
      <sheetName val="Report"/>
      <sheetName val="Executive Summary -Thermal"/>
      <sheetName val="Stationwise Thermal &amp; Hydel Gen"/>
      <sheetName val="TWELVE"/>
      <sheetName val="Cost Reco data download"/>
      <sheetName val="Format-5"/>
      <sheetName val="STN_WISE_EMR"/>
      <sheetName val="List_(08-09)_SC__"/>
      <sheetName val="C_S_GENERATION"/>
      <sheetName val="Ref_codes"/>
      <sheetName val="BREAKUP_OF_OIL"/>
      <sheetName val="Setup_Variables"/>
      <sheetName val="A_3_7"/>
      <sheetName val="Addl_40"/>
      <sheetName val="Executive_Summary_-Thermal"/>
      <sheetName val="Stationwise_Thermal_&amp;_Hydel_Gen"/>
      <sheetName val="IP Assessment_June.08"/>
      <sheetName val="EDWise"/>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p"/>
    </sheetNames>
    <sheetDataSet>
      <sheetData sheetId="0">
        <row r="12">
          <cell r="G12">
            <v>417</v>
          </cell>
        </row>
        <row r="17">
          <cell r="G17">
            <v>2.5</v>
          </cell>
        </row>
      </sheetData>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sheetName val="SUMRY"/>
      <sheetName val="Bar_cht"/>
      <sheetName val="C_Flw"/>
    </sheetNames>
    <sheetDataSet>
      <sheetData sheetId="0" refreshError="1">
        <row r="105">
          <cell r="R105">
            <v>0</v>
          </cell>
        </row>
      </sheetData>
      <sheetData sheetId="1" refreshError="1">
        <row r="12">
          <cell r="L12">
            <v>0</v>
          </cell>
        </row>
        <row r="14">
          <cell r="L14" t="e">
            <v>#REF!</v>
          </cell>
        </row>
        <row r="16">
          <cell r="L16" t="e">
            <v>#REF!</v>
          </cell>
        </row>
        <row r="18">
          <cell r="L18" t="e">
            <v>#REF!</v>
          </cell>
        </row>
        <row r="20">
          <cell r="L20" t="e">
            <v>#REF!</v>
          </cell>
        </row>
        <row r="28">
          <cell r="L28" t="e">
            <v>#REF!</v>
          </cell>
        </row>
        <row r="44">
          <cell r="L44" t="e">
            <v>#REF!</v>
          </cell>
        </row>
        <row r="48">
          <cell r="L48">
            <v>231.55</v>
          </cell>
        </row>
        <row r="58">
          <cell r="L58" t="e">
            <v>#REF!</v>
          </cell>
        </row>
        <row r="60">
          <cell r="L60" t="e">
            <v>#REF!</v>
          </cell>
        </row>
        <row r="91">
          <cell r="L91" t="e">
            <v>#REF!</v>
          </cell>
        </row>
        <row r="94">
          <cell r="L94">
            <v>223.65</v>
          </cell>
        </row>
      </sheetData>
      <sheetData sheetId="2" refreshError="1"/>
      <sheetData sheetId="3"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8"/>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AST lightconc-II"/>
      <sheetName val="PRECAST-conc-II"/>
      <sheetName val="PRECAST lightconc_II"/>
      <sheetName val="Miscellaneous-civil"/>
      <sheetName val="basic"/>
      <sheetName val="GN-ST-10"/>
      <sheetName val="Friends"/>
      <sheetName val="College Details"/>
      <sheetName val="Personal "/>
      <sheetName val="Office"/>
      <sheetName val="Cleaning &amp; Grubbing"/>
      <sheetName val="CF-det"/>
      <sheetName val="GN_ST_10"/>
      <sheetName val="IHC"/>
      <sheetName val="bhilai"/>
      <sheetName val="jidal dam"/>
      <sheetName val="delo"/>
      <sheetName val="fran temp"/>
      <sheetName val="gagan"/>
      <sheetName val="hsbc"/>
      <sheetName val="jeedi"/>
      <sheetName val="kona swit"/>
      <sheetName val="template (8)"/>
      <sheetName val="template (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FIMIT"/>
      <sheetName val="UK"/>
      <sheetName val="Turkey"/>
      <sheetName val="Iran"/>
      <sheetName val="Mexico"/>
      <sheetName val="Venezuela"/>
      <sheetName val="Colombia"/>
      <sheetName val="Brazil"/>
      <sheetName val="South Africa"/>
      <sheetName val="India"/>
      <sheetName val="Malaysia"/>
      <sheetName val="Thailand"/>
      <sheetName val="Cost Reco data download"/>
      <sheetName val="IP Assessment_June.08"/>
      <sheetName val="Design"/>
      <sheetName val="Dom"/>
      <sheetName val="South_Africa"/>
      <sheetName val="Coalmine"/>
      <sheetName val="main1"/>
      <sheetName val="ord-lost_98&amp;99"/>
      <sheetName val="PACK (B)"/>
      <sheetName val="BTB"/>
      <sheetName val="cf"/>
      <sheetName val="orders"/>
      <sheetName val="CAL"/>
      <sheetName val="3BPA00132-5-3 W plan HVPNL"/>
      <sheetName val="Code"/>
      <sheetName val="MB-05, JU"/>
      <sheetName val="Scheme Area Details_Block__ C2"/>
      <sheetName val="New33KVSS_E3"/>
      <sheetName val="Prop aug of Ex 33KVSS_E3a"/>
      <sheetName val="PRECAST lightconc-II"/>
      <sheetName val="CashGMC"/>
      <sheetName val="04REL"/>
      <sheetName val="Valve Cl"/>
      <sheetName val="CODE-STR"/>
      <sheetName val="Tables"/>
      <sheetName val="FLUID_INFO"/>
      <sheetName val="1C Data"/>
      <sheetName val="R_Hrs_ Since Comm"/>
      <sheetName val="SC Cost FEB 03"/>
      <sheetName val="data"/>
      <sheetName val="DLC"/>
      <sheetName val="BREAKUP OF OIL"/>
      <sheetName val="South_Africa1"/>
      <sheetName val="Cost_Reco_data_download"/>
      <sheetName val="IP_Assessment_June_08"/>
      <sheetName val="PACK_(B)"/>
      <sheetName val="3BPA00132-5-3_W_plan_HVPNL"/>
      <sheetName val="MB-05,_JU"/>
      <sheetName val="Scheme_Area_Details_Block___C2"/>
      <sheetName val="Prop_aug_of_Ex_33KVSS_E3a"/>
      <sheetName val="PRECAST_lightconc-II"/>
      <sheetName val="Valve_Cl"/>
      <sheetName val="1C_Data"/>
      <sheetName val="R_Hrs__Since_Comm"/>
      <sheetName val="SC_Cost_FEB_03"/>
      <sheetName val="South_Africa2"/>
      <sheetName val="Cost_Reco_data_download1"/>
      <sheetName val="IP_Assessment_June_081"/>
      <sheetName val="PACK_(B)1"/>
      <sheetName val="3BPA00132-5-3_W_plan_HVPNL1"/>
      <sheetName val="MB-05,_JU1"/>
      <sheetName val="Scheme_Area_Details_Block___C21"/>
      <sheetName val="Prop_aug_of_Ex_33KVSS_E3a1"/>
      <sheetName val="PRECAST_lightconc-II1"/>
      <sheetName val="Valve_Cl1"/>
      <sheetName val="1C_Data1"/>
      <sheetName val="R_Hrs__Since_Comm1"/>
      <sheetName val="SC_Cost_FEB_031"/>
      <sheetName val="Earthing Calculation"/>
      <sheetName val="Voucher"/>
      <sheetName val="BOQ"/>
      <sheetName val="SPT vs PHI"/>
      <sheetName val="Data_Sheet"/>
      <sheetName val="SHEET6"/>
      <sheetName val="ENCL9"/>
      <sheetName val="DATA-DEP.(13-17)"/>
      <sheetName val="DATA-KBPL(17-25)"/>
      <sheetName val="DATA-GCC(25-34.7)"/>
      <sheetName val="#REF"/>
      <sheetName val="title"/>
      <sheetName val="South_Africa3"/>
      <sheetName val="PACK_(B)2"/>
      <sheetName val="3BPA00132-5-3_W_plan_HVPNL2"/>
      <sheetName val="MB-05,_JU2"/>
      <sheetName val="South_Africa4"/>
      <sheetName val="PACK_(B)3"/>
      <sheetName val="3BPA00132-5-3_W_plan_HVPNL3"/>
      <sheetName val="MB-05,_JU3"/>
      <sheetName val="160MVA Addl(L)"/>
      <sheetName val="SP Break Up"/>
      <sheetName val="SUMMARY"/>
      <sheetName val="Sheet2"/>
      <sheetName val="Sheet10"/>
      <sheetName val="Breakup"/>
      <sheetName val="B&amp;N"/>
      <sheetName val="B&amp;N Anx"/>
      <sheetName val="SE-LEC, Project lists, 99-10-04"/>
      <sheetName val="precast RC element"/>
      <sheetName val="SOR"/>
      <sheetName val="2. Input Main "/>
      <sheetName val="Report"/>
      <sheetName val="ACCR95"/>
      <sheetName val="South_Africa5"/>
      <sheetName val="PACK_(B)4"/>
      <sheetName val="3BPA00132-5-3_W_plan_HVPNL4"/>
      <sheetName val="MB-05,_JU4"/>
      <sheetName val="SPT_vs_PHI"/>
      <sheetName val="SP_Break_Up"/>
      <sheetName val="160MVA_Addl(L)"/>
      <sheetName val="InputPO_Del"/>
      <sheetName val="SB_SCH_A3"/>
      <sheetName val="SB SCH_A7"/>
      <sheetName val="BOQ LT"/>
      <sheetName val="PRECAST_lightconc-II2"/>
      <sheetName val="SPT_vs_PHI1"/>
      <sheetName val="SE-LEC,_Project_lists,_99-10-01"/>
      <sheetName val="SE-LEC,_Project_lists,_99-10-04"/>
      <sheetName val="PRECAST_lightconc-II3"/>
      <sheetName val="Scheme_Area_Details_Block___C22"/>
      <sheetName val="Prop_aug_of_Ex_33KVSS_E3a2"/>
      <sheetName val="Valve_Cl2"/>
      <sheetName val="SPT_vs_PHI2"/>
      <sheetName val="1C_Data2"/>
      <sheetName val="R_Hrs__Since_Comm2"/>
      <sheetName val="SC_Cost_FEB_032"/>
      <sheetName val="SE-LEC,_Project_lists,_99-10-02"/>
      <sheetName val="DATA-DEP_(13-17)"/>
      <sheetName val="DATA-GCC(25-34_7)"/>
      <sheetName val="Riser-1"/>
      <sheetName val="Sump"/>
      <sheetName val="EXPENSES"/>
      <sheetName val="Input"/>
      <sheetName val="ReworkLabour"/>
      <sheetName val="Pac Ext"/>
      <sheetName val="Menu"/>
      <sheetName val="A1-Continuous"/>
      <sheetName val="Quantity"/>
      <sheetName val="synthesis"/>
      <sheetName val="주관사업"/>
      <sheetName val="Report1"/>
      <sheetName val="sch 1.2"/>
      <sheetName val="상반기손익차2총괄"/>
      <sheetName val="PV FDN"/>
      <sheetName val="Template"/>
      <sheetName val="ETC Plant Cost"/>
      <sheetName val="Pricing "/>
      <sheetName val="DESBAST"/>
      <sheetName val="SECQ1"/>
      <sheetName val="SILICATE"/>
      <sheetName val="Combined"/>
      <sheetName val="ENCL10-C"/>
      <sheetName val="ENCL12-C"/>
      <sheetName val="BoQ2"/>
      <sheetName val="hpa cb 12 kv "/>
      <sheetName val="cash-flow"/>
      <sheetName val="anex-1 con load"/>
      <sheetName val="Earthing_Calculation"/>
      <sheetName val="General"/>
      <sheetName val="Attach-3 (QR)"/>
      <sheetName val="abst-of -cost"/>
      <sheetName val="RA"/>
      <sheetName val="Lead"/>
      <sheetName val="grid"/>
      <sheetName val="R.A."/>
      <sheetName val="Section 3_DPR"/>
      <sheetName val="Auswahl"/>
      <sheetName val="월별"/>
      <sheetName val="summary(e)"/>
      <sheetName val="Analy"/>
      <sheetName val="11-hsd"/>
      <sheetName val="Steel-Circular"/>
      <sheetName val="SEW4"/>
      <sheetName val="13-septic"/>
      <sheetName val="7-ug"/>
      <sheetName val="2-utility"/>
      <sheetName val="18-misc"/>
      <sheetName val="5-pipe"/>
      <sheetName val="BHANDUP"/>
      <sheetName val="final abstract"/>
      <sheetName val="01"/>
      <sheetName val="02"/>
      <sheetName val="03"/>
      <sheetName val="04"/>
      <sheetName val="VARIABLE"/>
      <sheetName val="DATE"/>
      <sheetName val="bas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efreshError="1"/>
      <sheetData sheetId="83" refreshError="1"/>
      <sheetData sheetId="84" refreshError="1"/>
      <sheetData sheetId="85" refreshError="1"/>
      <sheetData sheetId="86" refreshError="1"/>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sheetData sheetId="148"/>
      <sheetData sheetId="149"/>
      <sheetData sheetId="150"/>
      <sheetData sheetId="151"/>
      <sheetData sheetId="152" refreshError="1"/>
      <sheetData sheetId="153"/>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7"/>
      <sheetName val="Sheet1"/>
      <sheetName val="Sheet2"/>
    </sheetNames>
    <sheetDataSet>
      <sheetData sheetId="0"/>
      <sheetData sheetId="1" refreshError="1"/>
      <sheetData sheetId="2"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yalty"/>
      <sheetName val="Work-exe-Certificate"/>
      <sheetName val="Certificate"/>
      <sheetName val="Price Variation-II"/>
      <sheetName val="SUMMARY"/>
      <sheetName val="COMB-ABST"/>
      <sheetName val="STEEL AB"/>
      <sheetName val="LBD - AB"/>
      <sheetName val="ABST-A.B"/>
      <sheetName val="ABST-BD"/>
      <sheetName val="LBD BOYS DORM."/>
      <sheetName val="GF slab steel Boys "/>
      <sheetName val="Beams steel Boys GF"/>
      <sheetName val="BOYS DORM. STEEL "/>
      <sheetName val="STEEL GD"/>
      <sheetName val="LBD-GD"/>
      <sheetName val="ABST-GD"/>
      <sheetName val="STEEL D&amp;K"/>
      <sheetName val="LBD-D&amp;K"/>
      <sheetName val="ABST-D&amp;K"/>
      <sheetName val="STEEL TSQ"/>
      <sheetName val="TSQ QRTRS"/>
      <sheetName val="T-S-Q-ABST"/>
      <sheetName val="STEEL EWS"/>
      <sheetName val="EWS QRTRS"/>
      <sheetName val="EWS"/>
      <sheetName val="EWS-Q-ABST"/>
      <sheetName val="STEEL SUMP"/>
      <sheetName val="ABSTRACT - UG SUMP"/>
      <sheetName val="LBD-SUMP"/>
      <sheetName val="BORE WELL - ABSTRACT"/>
      <sheetName val="BOREWELL"/>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sheetName val="contents"/>
      <sheetName val="RAI"/>
      <sheetName val="REPORT"/>
      <sheetName val="RA II"/>
      <sheetName val="EST"/>
      <sheetName val="APPLICATION"/>
      <sheetName val="Sheet1"/>
      <sheetName val="PWA face sheet"/>
      <sheetName val="SCHEDULE-B"/>
      <sheetName val="AGREEMENT-1"/>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ACKWELL"/>
    </sheetNames>
    <sheetDataSet>
      <sheetData sheetId="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row r="6">
          <cell r="G6">
            <v>5005</v>
          </cell>
        </row>
        <row r="8">
          <cell r="G8">
            <v>35</v>
          </cell>
        </row>
        <row r="9">
          <cell r="G9">
            <v>171</v>
          </cell>
        </row>
        <row r="10">
          <cell r="G10">
            <v>516</v>
          </cell>
        </row>
        <row r="15">
          <cell r="G15">
            <v>450</v>
          </cell>
        </row>
        <row r="17">
          <cell r="G17">
            <v>390</v>
          </cell>
        </row>
        <row r="21">
          <cell r="G21">
            <v>1700</v>
          </cell>
        </row>
        <row r="24">
          <cell r="G24">
            <v>96.25</v>
          </cell>
        </row>
        <row r="28">
          <cell r="G28">
            <v>629</v>
          </cell>
        </row>
        <row r="45">
          <cell r="G45">
            <v>200</v>
          </cell>
        </row>
      </sheetData>
      <sheetData sheetId="3" refreshError="1">
        <row r="3">
          <cell r="D3">
            <v>80.2</v>
          </cell>
        </row>
        <row r="4">
          <cell r="D4">
            <v>83</v>
          </cell>
        </row>
        <row r="18">
          <cell r="D18">
            <v>82.45</v>
          </cell>
        </row>
      </sheetData>
      <sheetData sheetId="4" refreshError="1">
        <row r="17">
          <cell r="D17">
            <v>421.08</v>
          </cell>
        </row>
        <row r="39">
          <cell r="D39">
            <v>17477</v>
          </cell>
        </row>
        <row r="40">
          <cell r="D40">
            <v>18716</v>
          </cell>
        </row>
        <row r="41">
          <cell r="D41">
            <v>18716</v>
          </cell>
        </row>
        <row r="42">
          <cell r="D42">
            <v>14681</v>
          </cell>
        </row>
        <row r="43">
          <cell r="D43">
            <v>13772</v>
          </cell>
        </row>
        <row r="61">
          <cell r="D61">
            <v>95.65</v>
          </cell>
        </row>
        <row r="65">
          <cell r="D65">
            <v>210.96</v>
          </cell>
        </row>
        <row r="66">
          <cell r="D66">
            <v>210.96</v>
          </cell>
        </row>
        <row r="125">
          <cell r="D125">
            <v>95.65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
      <sheetName val="Check sheet"/>
      <sheetName val="prjt"/>
      <sheetName val="ELSR-50"/>
      <sheetName val="Cov "/>
      <sheetName val="Face"/>
      <sheetName val="Gen"/>
      <sheetName val="Cer"/>
      <sheetName val="Feature"/>
      <sheetName val="Desine"/>
      <sheetName val="Hyd "/>
      <sheetName val="Lead"/>
      <sheetName val="Sheet1"/>
      <sheetName val="RA SUB"/>
      <sheetName val="RA.ELSR"/>
      <sheetName val="Abs"/>
      <sheetName val="BW"/>
      <sheetName val="OW Est"/>
      <sheetName val="OW Qtty Original"/>
      <sheetName val="DR OW NEW"/>
      <sheetName val="Pumhouse"/>
      <sheetName val="Machinary"/>
      <sheetName val="RM"/>
      <sheetName val="Dist"/>
      <sheetName val="Barbed Wire"/>
      <sheetName val="Fourway"/>
      <sheetName val="Chamber on BW "/>
      <sheetName val="Chamber on Valve"/>
      <sheetName val="Dis Drawing"/>
      <sheetName val="DR Fencing"/>
      <sheetName val="DR RM"/>
      <sheetName val="Field Data"/>
      <sheetName val="Lay out "/>
      <sheetName val="Drawings"/>
      <sheetName val="Demond"/>
      <sheetName val="Cistern"/>
      <sheetName val="OW Qtty Deepen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2"/>
      <sheetName val="Sheet1"/>
      <sheetName val="A"/>
      <sheetName val="UK"/>
      <sheetName val="Cost Reco data download"/>
      <sheetName val="IP Assessment_June.08"/>
      <sheetName val="J"/>
      <sheetName val="Sheet1_x0000__xffff__xffff__x0000__x0000__x0011_HZ QOS dec-06.xls_x0000__x0000_"/>
      <sheetName val="04REL"/>
      <sheetName val="Sheet1?_xffff__xffff_??_x0011_HZ QOS dec-06.xls??"/>
      <sheetName val="QFC"/>
      <sheetName val="DE"/>
      <sheetName val="QOSWS "/>
      <sheetName val="oct-06"/>
      <sheetName val="DVN"/>
      <sheetName val="Division"/>
      <sheetName val="Sheet1__xffff__xffff____x0011_HZ QOS dec-06.xls__"/>
      <sheetName val="Sheet1_x005f_x0000__x005f_xffff__x005f_xffff__x00"/>
      <sheetName val="Sheet1__x005f_xffff__x005f_xffff____x005f_x0011_H"/>
      <sheetName val="Sheet1_x0000__xffff__xffff__x00"/>
      <sheetName val="Sheet1__xffff__xffff____x0011_H"/>
      <sheetName val="Sheet1?_xffff__xffff__x00"/>
      <sheetName val="Sheet1__xffff__xffff__x00"/>
      <sheetName val="Sheet1_x005f_x005f_x005f_x0000__x005f_x005f_xffff"/>
      <sheetName val="Sheet1__x005f_x005f_x005f_xffff__x005f_x005f_xfff"/>
      <sheetName val="HTLTWS"/>
      <sheetName val="N Format-5"/>
      <sheetName val="data"/>
      <sheetName val="A 3.7"/>
      <sheetName val="Cost_Reco_data_download"/>
      <sheetName val="IP_Assessment_June_08"/>
      <sheetName val="Sheet1HZ_QOS_dec-06_xls"/>
      <sheetName val="Sheet1???HZ_QOS_dec-06_xls??"/>
      <sheetName val="QOSWS_"/>
      <sheetName val="Sheet1___HZ_QOS_dec-06_xls__"/>
      <sheetName val="Sheet1_x00"/>
      <sheetName val="Sheet1___H"/>
      <sheetName val="Cost_Reco_data_download1"/>
      <sheetName val="IP_Assessment_June_081"/>
      <sheetName val="QOSWS_1"/>
      <sheetName val="Report"/>
      <sheetName val="Name of DVN"/>
      <sheetName val="Sheet1?????_x0011_HZ QOS dec-06.xls??"/>
      <sheetName val="Sheet1_??___x0011_HZ QOS dec-06.xls__"/>
      <sheetName val="Sheet1_??___x0011_H"/>
      <sheetName val="Sheet1???_x00"/>
      <sheetName val="Sheet1_??_x00"/>
      <sheetName val="Sheet1_x005f"/>
      <sheetName val="Sheet1__x005f?_x005f_x005f_xfff"/>
      <sheetName val="Sheet1??_x0011_HZ QOS dec-06.xls"/>
      <sheetName val="Sheet1??_x00"/>
      <sheetName val="Sheet1______x0011_HZ QOS dec-06.xls__"/>
      <sheetName val="Sheet1______x0011_H"/>
      <sheetName val="Sheet1____x00"/>
      <sheetName val="Sheet1__x005f_x005f__x005f_x005f_xfff"/>
      <sheetName val="Sheet1___x0011_HZ QOS dec-06.xls"/>
      <sheetName val="Sheet1___x00"/>
      <sheetName val="Sheet1?_x005f_xffff__x005f_xffff_??_x005f_x0011_H"/>
      <sheetName val="Basis"/>
      <sheetName val="Dom"/>
      <sheetName val="Assessment Sheet"/>
      <sheetName val="BREAKUP OF OIL"/>
      <sheetName val="Sheet1______HZ_QOS_dec_06_xls_2"/>
      <sheetName val="Executive Summary -Thermal"/>
      <sheetName val="Stationwise Thermal &amp; Hydel Gen"/>
      <sheetName val="TWELVE"/>
      <sheetName val="Sheet1?_x005f_xffff__x005f_xffff__x00"/>
      <sheetName val="Sheet1_x005f_x005f_x005f_x005f_x005f_x005f_x005f_x0000_"/>
      <sheetName val="Sheet1__x005f_x005f_x005f_x005f_x005f_x005f_xffff"/>
      <sheetName val="Sheet1__x005f_xffff__x005f_xffff__x00"/>
      <sheetName val="Sheet1?????_x005f_x0011_HZ QOS dec-06"/>
      <sheetName val="Sheet1_??___x005f_x0011_HZ QOS dec-06"/>
      <sheetName val="Sheet1_??___x005f_x0011_H"/>
      <sheetName val="Sheet1__x005f?_x005f_x005f_x005f_x005f_xfff"/>
      <sheetName val="Sheet1??_x005f_x0011_HZ QOS dec-06.xl"/>
      <sheetName val="Sheet1______x005f_x0011_HZ QOS dec-06"/>
      <sheetName val="Sheet1______x005f_x0011_H"/>
      <sheetName val="Sheet1__x005f_x005f_x005f_x005f__x005f_x005f_x005"/>
      <sheetName val="Sheet1___x005f_x0011_HZ QOS dec-06.xl"/>
      <sheetName val="Sheet1?_x005f_x005f_x005f_xffff__x005f_x005f_xfff"/>
      <sheetName val="Design"/>
      <sheetName val="Sheet1______HZ_QOS_dec_06_xls_3"/>
      <sheetName val="Sheet1__x005f_x005f__x005f_x005f_x005f_x005f_xfff"/>
      <sheetName val="A1-Continuou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refreshError="1"/>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t-dm"/>
      <sheetName val="pt-pot"/>
      <sheetName val="pt-cw"/>
      <sheetName val="waste water"/>
      <sheetName val="WW Hyd"/>
      <sheetName val="CSP Hyd PDC"/>
      <sheetName val="PT CW Hyd"/>
      <sheetName val="hydpot"/>
      <sheetName val="hyd DM"/>
      <sheetName val="pt_cw"/>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c.w.r-pump"/>
      <sheetName val="cap-cwr_dham"/>
      <sheetName val="cap-cwr-gravit"/>
      <sheetName val="capacity-clear"/>
      <sheetName val="comparative-state (2)"/>
      <sheetName val="comparative-state-Ips-to-Ips ii"/>
      <sheetName val="comparative-state"/>
      <sheetName val="rising(m)"/>
      <sheetName val="vel_1 (2)"/>
      <sheetName val="vel_1"/>
      <sheetName val="b.h.p"/>
      <sheetName val="data"/>
      <sheetName val="hindi-popu "/>
      <sheetName val="tab-1"/>
      <sheetName val="tab- (2)"/>
      <sheetName val="tabl_3"/>
      <sheetName val="water_demand"/>
      <sheetName val="design "/>
      <sheetName val="design  (new)"/>
      <sheetName val="abs-source"/>
      <sheetName val="Detail-source"/>
      <sheetName val="detal_gravit"/>
      <sheetName val="abs_gravit"/>
      <sheetName val="pum-hours"/>
      <sheetName val="Cons-source"/>
      <sheetName val="consu_channelflocu(baffel)"/>
      <sheetName val="abs-baffeld"/>
      <sheetName val="abs-staf(I)"/>
      <sheetName val="cons_staf(I)"/>
      <sheetName val="cons_staf (III)"/>
      <sheetName val="abs-staf(III)"/>
      <sheetName val="detal-meas-treat"/>
      <sheetName val="Abs-treatm"/>
      <sheetName val="consup_settling_tank"/>
      <sheetName val="settli-tank"/>
      <sheetName val="consup_ssf"/>
      <sheetName val="slow-sandfilter"/>
      <sheetName val="consu_raw_water,gravity"/>
      <sheetName val="consup_sum&amp;cwr(90kl)"/>
      <sheetName val="RCC_clear"/>
      <sheetName val="detail_sump&amp;cwr"/>
      <sheetName val="abs_sum&amp;cwr"/>
      <sheetName val="consumption"/>
      <sheetName val="consmp_sump&amp;cwr"/>
      <sheetName val="detal_chlorin_work"/>
      <sheetName val="abs_chlorin_work"/>
      <sheetName val="consmp_pumphouse"/>
      <sheetName val="estimat-pump"/>
      <sheetName val="detail-pumphouse"/>
      <sheetName val="abs-pumphouse"/>
      <sheetName val="consump_cwRising main"/>
      <sheetName val="detail_CWrising"/>
      <sheetName val="abs_CWrising"/>
      <sheetName val="det-feedermain"/>
      <sheetName val="consump_feeder-main"/>
      <sheetName val="abs-feedermain"/>
      <sheetName val="consump_distribution"/>
      <sheetName val="deta_distribution"/>
      <sheetName val="abs_distribution"/>
      <sheetName val="deta_wirefencin"/>
      <sheetName val="abs_wirefencin"/>
      <sheetName val="detal_landacquis"/>
      <sheetName val="abs_landacquis"/>
      <sheetName val="detal-briddle"/>
      <sheetName val="abs_briddle"/>
      <sheetName val="analy_cartage_rate"/>
      <sheetName val="weight_pipe"/>
      <sheetName val="consmp_barbedwire"/>
      <sheetName val="unit_barbedwire"/>
      <sheetName val="consmp_irongate"/>
      <sheetName val="m.s._irongate"/>
      <sheetName val="break_pressuretank"/>
      <sheetName val="conspt_treatme"/>
      <sheetName val="consu_protectio-with"/>
      <sheetName val="consu_protection(except)"/>
      <sheetName val="abs_cartage_material"/>
      <sheetName val="detail_room"/>
      <sheetName val="abstra_quarter"/>
      <sheetName val="deatil_goodown"/>
      <sheetName val="abs_godown"/>
      <sheetName val="gen_abstra"/>
      <sheetName val="gen_abstra (civil)"/>
      <sheetName val="break_up"/>
      <sheetName val="break_up (2)"/>
      <sheetName val="recur_repari(works)"/>
      <sheetName val="recur_expendi_2"/>
      <sheetName val="expen_chemic"/>
      <sheetName val="an-reccur-expe(m.s)"/>
      <sheetName val="electri_cost"/>
      <sheetName val=" form_j_"/>
      <sheetName val=" form_j_ (civil works)"/>
      <sheetName val="recharging"/>
      <sheetName val="jal_upkar"/>
      <sheetName val="economics"/>
      <sheetName val="economics_2"/>
      <sheetName val="income"/>
      <sheetName val="sal_features"/>
      <sheetName val="consup-stat"/>
      <sheetName val="valve"/>
      <sheetName val="disinfect"/>
      <sheetName val="cap-cwr"/>
      <sheetName val="index"/>
      <sheetName val="index (2)"/>
      <sheetName val="state-protect"/>
      <sheetName val="filter-medi"/>
      <sheetName val="briddle-path"/>
      <sheetName val="Sheet4"/>
      <sheetName val="tank"/>
      <sheetName val="Dhum-pop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row r="1">
          <cell r="B1" t="str">
            <v>ANDERSON GROUP OF HAMLETS PUMPING   WATER SUPPLY SCHEME</v>
          </cell>
        </row>
        <row r="2">
          <cell r="B2" t="str">
            <v>STATEMENT OF WEIGHT OF PIPES AND FITTINGS</v>
          </cell>
        </row>
        <row r="4">
          <cell r="B4" t="str">
            <v>SL.NO.</v>
          </cell>
          <cell r="C4" t="str">
            <v>ITEMS</v>
          </cell>
          <cell r="D4" t="str">
            <v>LENGTH ( MTRS)</v>
          </cell>
          <cell r="E4" t="str">
            <v>WEIGHT ( KG/M)</v>
          </cell>
          <cell r="F4" t="str">
            <v>TOTAL WEIGHT ( QTLS)</v>
          </cell>
        </row>
        <row r="5">
          <cell r="B5">
            <v>1</v>
          </cell>
          <cell r="C5" t="str">
            <v>RAW WATER GRAVITY MAIN</v>
          </cell>
        </row>
        <row r="6">
          <cell r="B6" t="str">
            <v>a)</v>
          </cell>
          <cell r="C6" t="str">
            <v>G.I. pipe medium quality 80mm dia.</v>
          </cell>
          <cell r="D6">
            <v>350</v>
          </cell>
          <cell r="E6">
            <v>8.64</v>
          </cell>
          <cell r="F6">
            <v>30.24</v>
          </cell>
        </row>
        <row r="7">
          <cell r="B7" t="str">
            <v>b)</v>
          </cell>
          <cell r="C7" t="str">
            <v>Add 5% for specials and fittings</v>
          </cell>
          <cell r="F7">
            <v>1.512</v>
          </cell>
        </row>
        <row r="8">
          <cell r="E8" t="str">
            <v>Total</v>
          </cell>
          <cell r="F8">
            <v>31.751999999999999</v>
          </cell>
        </row>
        <row r="9">
          <cell r="E9" t="str">
            <v>say</v>
          </cell>
          <cell r="F9">
            <v>32</v>
          </cell>
        </row>
        <row r="10">
          <cell r="B10">
            <v>2</v>
          </cell>
          <cell r="C10" t="str">
            <v>CLEAR WATER RISING MAIN</v>
          </cell>
        </row>
        <row r="11">
          <cell r="B11" t="str">
            <v>a)</v>
          </cell>
          <cell r="C11" t="str">
            <v>M.S.E.R.W, pipe 4.8 mm thick 80 mm dia</v>
          </cell>
          <cell r="D11">
            <v>4500</v>
          </cell>
          <cell r="E11">
            <v>9.9700000000000006</v>
          </cell>
          <cell r="F11">
            <v>448.65</v>
          </cell>
        </row>
        <row r="12">
          <cell r="B12" t="str">
            <v>b)</v>
          </cell>
          <cell r="C12" t="str">
            <v>Add 5% for specials and fittings</v>
          </cell>
          <cell r="F12">
            <v>22.432500000000001</v>
          </cell>
        </row>
        <row r="13">
          <cell r="E13" t="str">
            <v>Total</v>
          </cell>
          <cell r="F13">
            <v>471.08249999999998</v>
          </cell>
        </row>
        <row r="14">
          <cell r="E14" t="str">
            <v>say</v>
          </cell>
          <cell r="F14">
            <v>471</v>
          </cell>
        </row>
        <row r="15">
          <cell r="B15">
            <v>1</v>
          </cell>
          <cell r="C15" t="str">
            <v>Feeder Main</v>
          </cell>
        </row>
        <row r="16">
          <cell r="B16" t="str">
            <v>a)</v>
          </cell>
          <cell r="C16" t="str">
            <v>G.I. pipe medium quality</v>
          </cell>
        </row>
        <row r="17">
          <cell r="C17" t="str">
            <v>15mm</v>
          </cell>
          <cell r="D17">
            <v>11280</v>
          </cell>
          <cell r="E17">
            <v>1.22</v>
          </cell>
          <cell r="F17">
            <v>137.62</v>
          </cell>
        </row>
        <row r="18">
          <cell r="C18" t="str">
            <v>20mm</v>
          </cell>
          <cell r="D18">
            <v>16600</v>
          </cell>
          <cell r="E18">
            <v>1.66</v>
          </cell>
          <cell r="F18">
            <v>275.56</v>
          </cell>
        </row>
        <row r="19">
          <cell r="C19" t="str">
            <v>25mm</v>
          </cell>
          <cell r="D19">
            <v>11630</v>
          </cell>
          <cell r="E19">
            <v>2.58</v>
          </cell>
          <cell r="F19">
            <v>300.05</v>
          </cell>
        </row>
        <row r="20">
          <cell r="C20" t="str">
            <v>32mm</v>
          </cell>
          <cell r="D20">
            <v>7250</v>
          </cell>
          <cell r="E20">
            <v>3.33</v>
          </cell>
          <cell r="F20">
            <v>241.43</v>
          </cell>
        </row>
        <row r="21">
          <cell r="C21" t="str">
            <v>40mm</v>
          </cell>
          <cell r="D21">
            <v>6300</v>
          </cell>
          <cell r="E21">
            <v>3.83</v>
          </cell>
          <cell r="F21">
            <v>241.29</v>
          </cell>
        </row>
        <row r="22">
          <cell r="C22" t="str">
            <v>50mm</v>
          </cell>
          <cell r="D22">
            <v>0</v>
          </cell>
          <cell r="E22">
            <v>5.17</v>
          </cell>
          <cell r="F22">
            <v>0</v>
          </cell>
        </row>
        <row r="23">
          <cell r="C23" t="str">
            <v>65mm</v>
          </cell>
          <cell r="D23">
            <v>0</v>
          </cell>
          <cell r="E23">
            <v>6.63</v>
          </cell>
          <cell r="F23">
            <v>0</v>
          </cell>
        </row>
        <row r="24">
          <cell r="C24" t="str">
            <v>80mm</v>
          </cell>
          <cell r="D24">
            <v>0</v>
          </cell>
          <cell r="E24">
            <v>8.64</v>
          </cell>
          <cell r="F24">
            <v>0</v>
          </cell>
        </row>
        <row r="25">
          <cell r="C25" t="str">
            <v>100mm</v>
          </cell>
          <cell r="D25">
            <v>0</v>
          </cell>
          <cell r="E25">
            <v>13.03</v>
          </cell>
          <cell r="F25">
            <v>0</v>
          </cell>
        </row>
        <row r="26">
          <cell r="C26" t="str">
            <v>125mm</v>
          </cell>
          <cell r="D26">
            <v>0</v>
          </cell>
          <cell r="E26">
            <v>17.96</v>
          </cell>
          <cell r="F26">
            <v>0</v>
          </cell>
        </row>
        <row r="27">
          <cell r="C27" t="str">
            <v>150mm</v>
          </cell>
          <cell r="D27">
            <v>0</v>
          </cell>
          <cell r="E27">
            <v>21.3</v>
          </cell>
          <cell r="F27">
            <v>0</v>
          </cell>
        </row>
        <row r="28">
          <cell r="E28" t="str">
            <v>sub total</v>
          </cell>
          <cell r="F28">
            <v>1195.95</v>
          </cell>
        </row>
        <row r="29">
          <cell r="B29" t="str">
            <v>b)</v>
          </cell>
          <cell r="C29" t="str">
            <v>Add 5% for specials</v>
          </cell>
          <cell r="F29">
            <v>59.797499999999999</v>
          </cell>
        </row>
        <row r="30">
          <cell r="E30" t="str">
            <v>total</v>
          </cell>
          <cell r="F30">
            <v>1255.7474999999999</v>
          </cell>
        </row>
        <row r="31">
          <cell r="E31" t="str">
            <v>say</v>
          </cell>
          <cell r="F31">
            <v>1256</v>
          </cell>
        </row>
        <row r="32">
          <cell r="B32">
            <v>2</v>
          </cell>
          <cell r="C32" t="str">
            <v>Distribution system</v>
          </cell>
        </row>
        <row r="33">
          <cell r="B33" t="str">
            <v>a)</v>
          </cell>
          <cell r="C33" t="str">
            <v>G.I. pipe mdium quality</v>
          </cell>
        </row>
        <row r="34">
          <cell r="C34" t="str">
            <v>15mm</v>
          </cell>
          <cell r="D34">
            <v>20977</v>
          </cell>
          <cell r="E34">
            <v>1.22</v>
          </cell>
          <cell r="F34">
            <v>255.92</v>
          </cell>
        </row>
        <row r="35">
          <cell r="C35" t="str">
            <v>20mm</v>
          </cell>
          <cell r="D35">
            <v>3085</v>
          </cell>
          <cell r="E35">
            <v>1.66</v>
          </cell>
          <cell r="F35">
            <v>51.21</v>
          </cell>
        </row>
        <row r="36">
          <cell r="C36" t="str">
            <v>25mm</v>
          </cell>
          <cell r="D36">
            <v>575</v>
          </cell>
          <cell r="E36">
            <v>2.58</v>
          </cell>
          <cell r="F36">
            <v>14.84</v>
          </cell>
        </row>
        <row r="37">
          <cell r="C37" t="str">
            <v>32mm</v>
          </cell>
          <cell r="D37">
            <v>580</v>
          </cell>
          <cell r="E37">
            <v>3.33</v>
          </cell>
          <cell r="F37">
            <v>19.309999999999999</v>
          </cell>
        </row>
        <row r="38">
          <cell r="E38" t="str">
            <v>sub total</v>
          </cell>
          <cell r="F38">
            <v>341.28</v>
          </cell>
        </row>
        <row r="39">
          <cell r="B39" t="str">
            <v>b)</v>
          </cell>
          <cell r="C39" t="str">
            <v>Add 5% for specials</v>
          </cell>
          <cell r="F39">
            <v>17.064</v>
          </cell>
        </row>
        <row r="40">
          <cell r="E40" t="str">
            <v>total</v>
          </cell>
          <cell r="F40">
            <v>358.34399999999999</v>
          </cell>
        </row>
        <row r="41">
          <cell r="E41" t="str">
            <v>say</v>
          </cell>
          <cell r="F41">
            <v>358</v>
          </cell>
        </row>
      </sheetData>
      <sheetData sheetId="67"/>
      <sheetData sheetId="68" refreshError="1">
        <row r="6">
          <cell r="D6" t="str">
            <v>m3</v>
          </cell>
        </row>
      </sheetData>
      <sheetData sheetId="69"/>
      <sheetData sheetId="70"/>
      <sheetData sheetId="71"/>
      <sheetData sheetId="72"/>
      <sheetData sheetId="73"/>
      <sheetData sheetId="74"/>
      <sheetData sheetId="75"/>
      <sheetData sheetId="76" refreshError="1">
        <row r="1">
          <cell r="B1" t="str">
            <v>ANDERSON GROUP OF HAMLETS PUMPING   WATER SUPPLY SCHEME</v>
          </cell>
        </row>
        <row r="2">
          <cell r="B2" t="str">
            <v>DETAILED MEASUREMENT OF STAFF QUARTER</v>
          </cell>
        </row>
        <row r="4">
          <cell r="B4" t="str">
            <v>SL.NO.</v>
          </cell>
          <cell r="C4" t="str">
            <v>DESCRIPTION</v>
          </cell>
          <cell r="D4" t="str">
            <v>NOS.</v>
          </cell>
          <cell r="E4" t="str">
            <v>L</v>
          </cell>
          <cell r="F4" t="str">
            <v>B</v>
          </cell>
          <cell r="G4" t="str">
            <v>H/D</v>
          </cell>
          <cell r="H4" t="str">
            <v>UNIT</v>
          </cell>
          <cell r="I4" t="str">
            <v>QTY.</v>
          </cell>
        </row>
        <row r="5">
          <cell r="B5">
            <v>1</v>
          </cell>
          <cell r="C5" t="str">
            <v>Supply of all materials , labour and T&amp;P etc. required for construction of staff quarter at each pumping station.</v>
          </cell>
        </row>
        <row r="6">
          <cell r="B6" t="str">
            <v>a.</v>
          </cell>
          <cell r="C6" t="str">
            <v>Type Ist.</v>
          </cell>
          <cell r="D6">
            <v>2</v>
          </cell>
          <cell r="H6" t="str">
            <v>no.</v>
          </cell>
          <cell r="I6">
            <v>2</v>
          </cell>
        </row>
        <row r="7">
          <cell r="B7" t="str">
            <v>b.</v>
          </cell>
          <cell r="C7" t="str">
            <v>Type IIIrd.</v>
          </cell>
          <cell r="D7">
            <v>1</v>
          </cell>
          <cell r="H7" t="str">
            <v>no.</v>
          </cell>
          <cell r="I7">
            <v>1</v>
          </cell>
        </row>
        <row r="8">
          <cell r="B8">
            <v>2</v>
          </cell>
          <cell r="C8" t="str">
            <v>Protection work @ 10% of above &amp; cartage as per detail attached.</v>
          </cell>
          <cell r="D8" t="str">
            <v>job</v>
          </cell>
          <cell r="I8" t="str">
            <v>job</v>
          </cell>
        </row>
        <row r="9">
          <cell r="B9">
            <v>3</v>
          </cell>
          <cell r="C9" t="str">
            <v>Site clearance and unforeseen works.</v>
          </cell>
          <cell r="D9" t="str">
            <v>job</v>
          </cell>
          <cell r="I9" t="str">
            <v>job</v>
          </cell>
        </row>
        <row r="10">
          <cell r="B10">
            <v>4</v>
          </cell>
          <cell r="C10" t="str">
            <v>Provision for design survey investigation planning &amp; testing etc.</v>
          </cell>
          <cell r="D10" t="str">
            <v>job</v>
          </cell>
          <cell r="I10" t="str">
            <v>job</v>
          </cell>
        </row>
      </sheetData>
      <sheetData sheetId="77" refreshError="1">
        <row r="1">
          <cell r="B1" t="str">
            <v>ANDERSON GROUP OF HAMLETS PUMPING  WATER  SUPPLY SCHEME</v>
          </cell>
        </row>
        <row r="2">
          <cell r="B2" t="str">
            <v>ABSTRACT OF COST OF STAFF QUARTER</v>
          </cell>
        </row>
        <row r="4">
          <cell r="B4" t="str">
            <v>SL.NO.</v>
          </cell>
          <cell r="C4" t="str">
            <v>DESCRIPTION</v>
          </cell>
          <cell r="D4" t="str">
            <v>QTY.</v>
          </cell>
          <cell r="E4" t="str">
            <v xml:space="preserve">RATE </v>
          </cell>
          <cell r="F4" t="str">
            <v>UNIT</v>
          </cell>
          <cell r="G4" t="str">
            <v xml:space="preserve">AMOUNT </v>
          </cell>
        </row>
        <row r="5">
          <cell r="B5">
            <v>1</v>
          </cell>
          <cell r="C5" t="str">
            <v>Supply of all materials , labour and T&amp;P etc. required for construction of staff quarter at each pumping station.</v>
          </cell>
        </row>
        <row r="6">
          <cell r="B6" t="str">
            <v>a.</v>
          </cell>
          <cell r="C6" t="str">
            <v>Type Ist.</v>
          </cell>
          <cell r="D6">
            <v>2</v>
          </cell>
          <cell r="E6">
            <v>342000</v>
          </cell>
          <cell r="F6" t="str">
            <v>no.</v>
          </cell>
          <cell r="G6">
            <v>684000</v>
          </cell>
          <cell r="H6">
            <v>1309000</v>
          </cell>
        </row>
        <row r="7">
          <cell r="B7" t="str">
            <v>b.</v>
          </cell>
          <cell r="C7" t="str">
            <v>Type IIIrd.</v>
          </cell>
          <cell r="D7">
            <v>1</v>
          </cell>
          <cell r="E7">
            <v>625000</v>
          </cell>
          <cell r="F7" t="str">
            <v>no.</v>
          </cell>
          <cell r="G7">
            <v>625000</v>
          </cell>
        </row>
        <row r="8">
          <cell r="B8">
            <v>2</v>
          </cell>
          <cell r="C8" t="str">
            <v>Protection work @ 10% of above &amp; cartage as per detail attached.</v>
          </cell>
          <cell r="G8">
            <v>239360</v>
          </cell>
          <cell r="H8">
            <v>1548360</v>
          </cell>
        </row>
        <row r="9">
          <cell r="B9">
            <v>3</v>
          </cell>
          <cell r="C9" t="str">
            <v>Site clearance and unforeseen works.</v>
          </cell>
          <cell r="D9" t="str">
            <v>job</v>
          </cell>
          <cell r="E9" t="str">
            <v>L.S.</v>
          </cell>
          <cell r="G9">
            <v>9340</v>
          </cell>
        </row>
        <row r="10">
          <cell r="E10" t="str">
            <v>Sub total</v>
          </cell>
          <cell r="G10">
            <v>1557700</v>
          </cell>
        </row>
        <row r="11">
          <cell r="B11">
            <v>4</v>
          </cell>
          <cell r="C11" t="str">
            <v>Provision for design survey investigation planning &amp; testing etc.</v>
          </cell>
          <cell r="D11" t="str">
            <v>job</v>
          </cell>
          <cell r="G11">
            <v>295963</v>
          </cell>
        </row>
        <row r="12">
          <cell r="F12" t="str">
            <v>Total</v>
          </cell>
          <cell r="G12">
            <v>1853663</v>
          </cell>
        </row>
        <row r="13">
          <cell r="F13" t="str">
            <v>Say</v>
          </cell>
          <cell r="G13">
            <v>1853700</v>
          </cell>
        </row>
      </sheetData>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refreshError="1">
        <row r="1">
          <cell r="C1" t="str">
            <v>ANDERSON  GROUP OF HAMLETS PUMPING   WATER SUPPLY SCHEME</v>
          </cell>
        </row>
        <row r="2">
          <cell r="B2" t="str">
            <v>INDEX</v>
          </cell>
        </row>
        <row r="3">
          <cell r="B3" t="str">
            <v>SL.NO.</v>
          </cell>
          <cell r="C3" t="str">
            <v>ITEMS</v>
          </cell>
          <cell r="D3" t="str">
            <v>PAGE NO.</v>
          </cell>
        </row>
        <row r="4">
          <cell r="B4">
            <v>1</v>
          </cell>
          <cell r="C4" t="str">
            <v>Salient features</v>
          </cell>
          <cell r="D4" t="str">
            <v>1-2</v>
          </cell>
        </row>
        <row r="5">
          <cell r="B5">
            <v>2</v>
          </cell>
          <cell r="C5" t="str">
            <v>Project report</v>
          </cell>
          <cell r="D5" t="str">
            <v>3-14</v>
          </cell>
        </row>
        <row r="6">
          <cell r="B6">
            <v>3</v>
          </cell>
          <cell r="C6" t="str">
            <v>Financial statement</v>
          </cell>
        </row>
        <row r="7">
          <cell r="B7">
            <v>3.1</v>
          </cell>
          <cell r="C7" t="str">
            <v>Form-"J" (Comprehensive)</v>
          </cell>
          <cell r="D7">
            <v>15</v>
          </cell>
        </row>
        <row r="8">
          <cell r="B8">
            <v>3.2</v>
          </cell>
          <cell r="C8" t="str">
            <v>General abstract of cost (Comprehensive)</v>
          </cell>
          <cell r="D8">
            <v>16</v>
          </cell>
        </row>
        <row r="9">
          <cell r="B9">
            <v>3.3</v>
          </cell>
          <cell r="C9" t="str">
            <v>Form-"J" (Civil)</v>
          </cell>
          <cell r="D9">
            <v>17</v>
          </cell>
        </row>
        <row r="10">
          <cell r="B10">
            <v>3.4</v>
          </cell>
          <cell r="C10" t="str">
            <v>General abstract of cost (Civil)</v>
          </cell>
          <cell r="D10">
            <v>18</v>
          </cell>
        </row>
        <row r="11">
          <cell r="B11">
            <v>3.5</v>
          </cell>
          <cell r="C11" t="str">
            <v>Break-up of cost</v>
          </cell>
          <cell r="D11">
            <v>19</v>
          </cell>
        </row>
        <row r="12">
          <cell r="B12">
            <v>3.6</v>
          </cell>
          <cell r="C12" t="str">
            <v>Economics of scheme</v>
          </cell>
          <cell r="D12">
            <v>20</v>
          </cell>
        </row>
        <row r="13">
          <cell r="B13">
            <v>3.7</v>
          </cell>
          <cell r="C13" t="str">
            <v>Annual income</v>
          </cell>
          <cell r="D13">
            <v>21</v>
          </cell>
        </row>
        <row r="14">
          <cell r="B14">
            <v>3.8</v>
          </cell>
          <cell r="C14" t="str">
            <v>Annual recurring expenditure on operation &amp; maintanance</v>
          </cell>
          <cell r="D14">
            <v>22</v>
          </cell>
        </row>
        <row r="15">
          <cell r="B15">
            <v>3.9</v>
          </cell>
          <cell r="C15" t="str">
            <v>Annual expenditure on chemicals</v>
          </cell>
          <cell r="D15">
            <v>23</v>
          </cell>
        </row>
        <row r="16">
          <cell r="B16">
            <v>3.1</v>
          </cell>
          <cell r="C16" t="str">
            <v>Annual expenditure on electricity</v>
          </cell>
          <cell r="D16">
            <v>24</v>
          </cell>
        </row>
        <row r="17">
          <cell r="B17">
            <v>3.11</v>
          </cell>
          <cell r="C17" t="str">
            <v>Annual expenditure on maintanance staff</v>
          </cell>
          <cell r="D17">
            <v>25</v>
          </cell>
        </row>
        <row r="18">
          <cell r="B18">
            <v>3.12</v>
          </cell>
          <cell r="C18" t="str">
            <v>Jal Upkar</v>
          </cell>
          <cell r="D18">
            <v>26</v>
          </cell>
        </row>
        <row r="19">
          <cell r="B19">
            <v>4</v>
          </cell>
          <cell r="C19" t="str">
            <v>Technical statement</v>
          </cell>
        </row>
        <row r="20">
          <cell r="B20">
            <v>4.0999999999999996</v>
          </cell>
          <cell r="C20" t="str">
            <v>Technical note</v>
          </cell>
          <cell r="D20" t="str">
            <v>27-50</v>
          </cell>
        </row>
        <row r="21">
          <cell r="B21">
            <v>4.2</v>
          </cell>
          <cell r="C21" t="str">
            <v>Design chart</v>
          </cell>
          <cell r="D21" t="str">
            <v>51-59</v>
          </cell>
        </row>
        <row r="22">
          <cell r="B22">
            <v>4.3</v>
          </cell>
          <cell r="C22" t="str">
            <v>Statement of pipes and fittings</v>
          </cell>
          <cell r="D22" t="str">
            <v>60-66</v>
          </cell>
        </row>
        <row r="23">
          <cell r="B23">
            <v>5</v>
          </cell>
          <cell r="C23" t="str">
            <v>Estimates</v>
          </cell>
        </row>
        <row r="24">
          <cell r="B24">
            <v>5.0999999999999996</v>
          </cell>
          <cell r="C24" t="str">
            <v>Source works</v>
          </cell>
          <cell r="D24" t="str">
            <v>67-68</v>
          </cell>
        </row>
        <row r="25">
          <cell r="B25">
            <v>5.2</v>
          </cell>
          <cell r="C25" t="str">
            <v>Treatment works</v>
          </cell>
          <cell r="D25" t="str">
            <v>69-70</v>
          </cell>
        </row>
        <row r="26">
          <cell r="B26">
            <v>5.3</v>
          </cell>
          <cell r="C26" t="str">
            <v>Raw water gravity Main</v>
          </cell>
          <cell r="D26" t="str">
            <v>71-72</v>
          </cell>
        </row>
        <row r="27">
          <cell r="B27">
            <v>5.4</v>
          </cell>
          <cell r="C27" t="str">
            <v>Clear water rising Main</v>
          </cell>
          <cell r="D27" t="str">
            <v>73-75</v>
          </cell>
        </row>
        <row r="28">
          <cell r="B28">
            <v>5.5</v>
          </cell>
          <cell r="C28" t="str">
            <v>Pump house</v>
          </cell>
          <cell r="D28" t="str">
            <v>76-77</v>
          </cell>
        </row>
        <row r="29">
          <cell r="B29">
            <v>5.6</v>
          </cell>
          <cell r="C29" t="str">
            <v>Staff quarter</v>
          </cell>
          <cell r="D29" t="str">
            <v>78-79</v>
          </cell>
        </row>
        <row r="30">
          <cell r="B30">
            <v>5.7</v>
          </cell>
          <cell r="C30" t="str">
            <v>Feeder Main</v>
          </cell>
          <cell r="D30" t="str">
            <v>80-81</v>
          </cell>
        </row>
        <row r="31">
          <cell r="B31">
            <v>5.8</v>
          </cell>
          <cell r="C31" t="str">
            <v>Distribution system</v>
          </cell>
          <cell r="D31" t="str">
            <v>82-84</v>
          </cell>
        </row>
        <row r="32">
          <cell r="B32">
            <v>5.9</v>
          </cell>
          <cell r="C32" t="str">
            <v>Sump &amp; CWR</v>
          </cell>
          <cell r="D32" t="str">
            <v>85-86</v>
          </cell>
        </row>
        <row r="33">
          <cell r="B33">
            <v>5.0999999999999996</v>
          </cell>
          <cell r="C33" t="str">
            <v>Chlorinating works</v>
          </cell>
          <cell r="D33" t="str">
            <v>87-88</v>
          </cell>
        </row>
        <row r="34">
          <cell r="B34">
            <v>5.1100000000000003</v>
          </cell>
          <cell r="C34" t="str">
            <v>Barbed wire fencing &amp; gate</v>
          </cell>
          <cell r="D34" t="str">
            <v>89-90</v>
          </cell>
        </row>
        <row r="35">
          <cell r="B35">
            <v>5.12</v>
          </cell>
          <cell r="C35" t="str">
            <v>Briddle path</v>
          </cell>
          <cell r="D35" t="str">
            <v>91-92</v>
          </cell>
        </row>
        <row r="36">
          <cell r="B36">
            <v>5.13</v>
          </cell>
          <cell r="C36" t="str">
            <v>Land aquistion</v>
          </cell>
          <cell r="D36" t="str">
            <v>93-94</v>
          </cell>
        </row>
        <row r="37">
          <cell r="B37">
            <v>5.14</v>
          </cell>
          <cell r="C37" t="str">
            <v>Protection works</v>
          </cell>
          <cell r="D37">
            <v>95</v>
          </cell>
        </row>
        <row r="38">
          <cell r="B38">
            <v>5.15</v>
          </cell>
          <cell r="C38" t="str">
            <v>Weight of pipes and fittings</v>
          </cell>
          <cell r="D38">
            <v>96</v>
          </cell>
        </row>
        <row r="39">
          <cell r="B39">
            <v>5.16</v>
          </cell>
          <cell r="C39" t="str">
            <v>Consumption statement</v>
          </cell>
          <cell r="D39" t="str">
            <v>97-98</v>
          </cell>
        </row>
        <row r="40">
          <cell r="B40">
            <v>5.17</v>
          </cell>
          <cell r="C40" t="str">
            <v>Cartage of materials</v>
          </cell>
          <cell r="D40" t="str">
            <v>99-101</v>
          </cell>
        </row>
        <row r="41">
          <cell r="B41">
            <v>5.18</v>
          </cell>
          <cell r="C41" t="str">
            <v>Analysis of rates for cartage</v>
          </cell>
          <cell r="D41">
            <v>102</v>
          </cell>
        </row>
        <row r="42">
          <cell r="B42">
            <v>5.19</v>
          </cell>
          <cell r="C42" t="str">
            <v>Hiring of godown</v>
          </cell>
          <cell r="D42" t="str">
            <v>103-104</v>
          </cell>
        </row>
        <row r="43">
          <cell r="B43">
            <v>5.2</v>
          </cell>
          <cell r="C43" t="str">
            <v>Conservation and recharging of source</v>
          </cell>
          <cell r="D43">
            <v>105</v>
          </cell>
        </row>
        <row r="44">
          <cell r="B44">
            <v>6</v>
          </cell>
          <cell r="C44" t="str">
            <v>Unit Estimates</v>
          </cell>
        </row>
        <row r="45">
          <cell r="B45">
            <v>6.4</v>
          </cell>
          <cell r="C45" t="str">
            <v>Baffeld chanel flocculator</v>
          </cell>
          <cell r="D45">
            <v>106</v>
          </cell>
        </row>
        <row r="46">
          <cell r="B46">
            <v>6.5</v>
          </cell>
          <cell r="C46" t="str">
            <v>Settling tank</v>
          </cell>
          <cell r="D46" t="str">
            <v>107-109</v>
          </cell>
        </row>
        <row r="47">
          <cell r="B47">
            <v>6.6</v>
          </cell>
          <cell r="C47" t="str">
            <v>Slow sand filter</v>
          </cell>
          <cell r="D47" t="str">
            <v>110-112</v>
          </cell>
        </row>
        <row r="48">
          <cell r="B48">
            <v>6.7</v>
          </cell>
          <cell r="C48" t="str">
            <v>Pump house</v>
          </cell>
          <cell r="D48" t="str">
            <v>113-116</v>
          </cell>
        </row>
        <row r="49">
          <cell r="B49">
            <v>6.8</v>
          </cell>
          <cell r="C49" t="str">
            <v>Staff quarter</v>
          </cell>
          <cell r="D49" t="str">
            <v>117-120</v>
          </cell>
        </row>
        <row r="50">
          <cell r="B50">
            <v>6.1</v>
          </cell>
          <cell r="C50" t="str">
            <v>Clear water sump (90kl)</v>
          </cell>
          <cell r="D50" t="str">
            <v>121-122</v>
          </cell>
        </row>
        <row r="51">
          <cell r="B51">
            <v>6.11</v>
          </cell>
          <cell r="C51" t="str">
            <v>M.S. Iron gate</v>
          </cell>
          <cell r="D51" t="str">
            <v>123</v>
          </cell>
        </row>
        <row r="52">
          <cell r="B52">
            <v>6.12</v>
          </cell>
          <cell r="C52" t="str">
            <v>Break Pressure tank</v>
          </cell>
          <cell r="D52">
            <v>124</v>
          </cell>
        </row>
        <row r="53">
          <cell r="B53">
            <v>6.13</v>
          </cell>
          <cell r="C53" t="str">
            <v>Consumption Detail</v>
          </cell>
          <cell r="D53" t="str">
            <v>125-140</v>
          </cell>
        </row>
        <row r="54">
          <cell r="B54">
            <v>7</v>
          </cell>
          <cell r="C54" t="str">
            <v>Annexures</v>
          </cell>
          <cell r="D54">
            <v>141</v>
          </cell>
        </row>
      </sheetData>
      <sheetData sheetId="102"/>
      <sheetData sheetId="103" refreshError="1">
        <row r="7">
          <cell r="C7">
            <v>75150</v>
          </cell>
        </row>
      </sheetData>
      <sheetData sheetId="104"/>
      <sheetData sheetId="105"/>
      <sheetData sheetId="106"/>
      <sheetData sheetId="107"/>
      <sheetData sheetId="108"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arison"/>
      <sheetName val="BOQ"/>
      <sheetName val="Rates"/>
      <sheetName val="QTY."/>
      <sheetName val="Rates (P-1)"/>
      <sheetName val="BOQ (P-1)"/>
      <sheetName val="Rates (P-2)"/>
      <sheetName val="Rates (P-2) (2)"/>
      <sheetName val="BOQ (P-2)"/>
      <sheetName val="BOQ (P-2) (2)"/>
      <sheetName val="PWD Work Rates 13-14"/>
      <sheetName val="Rates (P-3)"/>
      <sheetName val="BOQ (P-3)"/>
      <sheetName val="PWD Work Rates"/>
      <sheetName val="PWD Material Rate"/>
      <sheetName val="Material Rate"/>
      <sheetName val="Rates (P-4)"/>
      <sheetName val="BOQ (P-4)"/>
      <sheetName val="Rates (P-5)"/>
      <sheetName val="BOQ (P-5)"/>
      <sheetName val="Rates (P-6)"/>
      <sheetName val="BOQ (P-6)"/>
      <sheetName val="Lead Statement"/>
      <sheetName val="Cartage Analysis (PWD)"/>
      <sheetName val="Cartage Analysis (WS)"/>
      <sheetName val="L&amp;J(API)"/>
      <sheetName val="form j nrdwp"/>
      <sheetName val="form J compr"/>
      <sheetName val="general abs"/>
      <sheetName val="abs_CWrising"/>
      <sheetName val="abs -feeder new "/>
      <sheetName val="abs-ph"/>
      <sheetName val="abs_sq"/>
      <sheetName val="abs misc"/>
      <sheetName val="abs_sum&amp;cwr"/>
      <sheetName val="abs_carta_mate"/>
      <sheetName val="abs_insurance"/>
      <sheetName val="abs_gate_fenc"/>
      <sheetName val="abs_landacquis"/>
      <sheetName val="abs_briddle"/>
      <sheetName val="abs_godown"/>
      <sheetName val="AbsForest"/>
      <sheetName val="analysis cartageas per PWD"/>
      <sheetName val="analysis of cartage"/>
      <sheetName val="mes_CWrising"/>
      <sheetName val="mts -feeder new "/>
      <sheetName val="mts-ph"/>
      <sheetName val="mts_sq"/>
      <sheetName val="mts misc"/>
      <sheetName val="mts_sump&amp;cwr"/>
      <sheetName val="mts-briddle"/>
      <sheetName val="mts_gate_fenc"/>
      <sheetName val="mts_landacquis"/>
      <sheetName val="mts_goodown"/>
      <sheetName val="MtsForest"/>
      <sheetName val="UE_briddle"/>
      <sheetName val="ue Ph12x7"/>
      <sheetName val="ue-sq_1"/>
      <sheetName val="ue-sq_III"/>
      <sheetName val="ue ms_gate"/>
      <sheetName val="ue BPT"/>
      <sheetName val="UE_80KL"/>
      <sheetName val="UE_90KL"/>
      <sheetName val="UE_250 KL"/>
      <sheetName val="UE_600KL"/>
      <sheetName val="UE_100-1000KL"/>
      <sheetName val="cons_sq_III"/>
      <sheetName val="cons_sq_I"/>
      <sheetName val="CON CWR"/>
      <sheetName val="Con 100-700KL"/>
      <sheetName val="con_ms_gate"/>
      <sheetName val="con_cw_Rising "/>
      <sheetName val="con_barbed"/>
      <sheetName val="con_90KL"/>
      <sheetName val="con_feeder"/>
      <sheetName val="con Ph"/>
      <sheetName val="wt_pipe_fitt"/>
      <sheetName val="const_stat_exp_pipe"/>
      <sheetName val="pipe &amp; fittings"/>
      <sheetName val="index"/>
      <sheetName val="Silent "/>
      <sheetName val="DISBURSEMENT "/>
      <sheetName val="break_up"/>
      <sheetName val="economics"/>
      <sheetName val="ann_incom"/>
      <sheetName val="maint_staff"/>
      <sheetName val="recur_exp"/>
      <sheetName val="expen_chemic"/>
      <sheetName val="jal_upkar"/>
      <sheetName val="protect_work"/>
      <sheetName val="UECheck Dam"/>
      <sheetName val="UEdug pond,Chalkhal"/>
      <sheetName val="Abs1SourceRech"/>
      <sheetName val="Abs2Plant"/>
      <sheetName val="con_protect_fd"/>
      <sheetName val="CWR100KL"/>
      <sheetName val="Cwr 1000kl"/>
      <sheetName val="Cwr50Kl"/>
      <sheetName val="con_protec_except"/>
      <sheetName val="COMMUNITY"/>
      <sheetName val="electric"/>
      <sheetName val="UE_Cwr 50KL"/>
      <sheetName val="UE_130 kl_cwr "/>
      <sheetName val="SANITATION"/>
      <sheetName val="DETAIL OF PIPE  ZONE WISE "/>
      <sheetName val="wt.of pipe of dist."/>
      <sheetName val="BPL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parator"/>
      <sheetName val="Philosophy"/>
      <sheetName val="Open"/>
      <sheetName val="Wind Loads"/>
      <sheetName val="Dirt Wall"/>
      <sheetName val="fig"/>
      <sheetName val="Abutment"/>
      <sheetName val="Abut Cap"/>
      <sheetName val="returnNU"/>
      <sheetName val="Solid Ret Wall"/>
      <sheetName val="coord"/>
      <sheetName val="Rate Analysis"/>
    </sheetNames>
    <sheetDataSet>
      <sheetData sheetId="0"/>
      <sheetData sheetId="1"/>
      <sheetData sheetId="2">
        <row r="23">
          <cell r="E23">
            <v>3</v>
          </cell>
          <cell r="K23">
            <v>1.8</v>
          </cell>
        </row>
        <row r="24">
          <cell r="E24">
            <v>0.8</v>
          </cell>
          <cell r="K24">
            <v>0.8</v>
          </cell>
        </row>
        <row r="25">
          <cell r="E25">
            <v>0.45</v>
          </cell>
          <cell r="K25">
            <v>0.45</v>
          </cell>
        </row>
        <row r="27">
          <cell r="E27">
            <v>0.7</v>
          </cell>
        </row>
        <row r="28">
          <cell r="E28">
            <v>0.8</v>
          </cell>
        </row>
        <row r="29">
          <cell r="E29">
            <v>4.3830000000000071</v>
          </cell>
        </row>
        <row r="42">
          <cell r="E42">
            <v>5.6</v>
          </cell>
        </row>
        <row r="46">
          <cell r="E46">
            <v>10.25</v>
          </cell>
        </row>
        <row r="64">
          <cell r="F64">
            <v>100.727</v>
          </cell>
          <cell r="M64">
            <v>98.856999999999999</v>
          </cell>
        </row>
        <row r="65">
          <cell r="F65">
            <v>99.487000000000009</v>
          </cell>
          <cell r="M65">
            <v>96.343999999999994</v>
          </cell>
        </row>
        <row r="66">
          <cell r="F66">
            <v>99.277000000000001</v>
          </cell>
          <cell r="M66">
            <v>96.043999999999997</v>
          </cell>
        </row>
        <row r="67">
          <cell r="F67">
            <v>98.527000000000001</v>
          </cell>
          <cell r="M67">
            <v>93.343999999999994</v>
          </cell>
        </row>
        <row r="73">
          <cell r="M73">
            <v>1.2</v>
          </cell>
        </row>
        <row r="76">
          <cell r="F76">
            <v>0.7</v>
          </cell>
          <cell r="M76">
            <v>24</v>
          </cell>
        </row>
        <row r="77">
          <cell r="M77">
            <v>22.5</v>
          </cell>
        </row>
        <row r="78">
          <cell r="F78">
            <v>18</v>
          </cell>
          <cell r="M78">
            <v>350</v>
          </cell>
        </row>
        <row r="79">
          <cell r="M79">
            <v>437.5</v>
          </cell>
        </row>
        <row r="84">
          <cell r="F84">
            <v>30</v>
          </cell>
        </row>
        <row r="85">
          <cell r="M85">
            <v>10</v>
          </cell>
        </row>
        <row r="89">
          <cell r="M89">
            <v>1.4814814814814812</v>
          </cell>
        </row>
        <row r="92">
          <cell r="E92">
            <v>57.4</v>
          </cell>
        </row>
        <row r="94">
          <cell r="E94">
            <v>98.058333333333323</v>
          </cell>
        </row>
        <row r="240">
          <cell r="E240">
            <v>0</v>
          </cell>
        </row>
      </sheetData>
      <sheetData sheetId="3"/>
      <sheetData sheetId="4"/>
      <sheetData sheetId="5"/>
      <sheetData sheetId="6"/>
      <sheetData sheetId="7"/>
      <sheetData sheetId="8"/>
      <sheetData sheetId="9"/>
      <sheetData sheetId="10"/>
      <sheetData sheetId="11"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parators"/>
      <sheetName val="1.Index"/>
      <sheetName val="RC WALL (FD DHR) (1.20)"/>
      <sheetName val="RC WALL (FD DHR) (5.00)"/>
      <sheetName val="RC WALL (FD DHR) (3.00)"/>
      <sheetName val="RC WALL (FD DHR) (1.00)"/>
      <sheetName val="RC WALL (FD DHR) (2.5)"/>
      <sheetName val="RC WALL (FD DHR) (.90)"/>
      <sheetName val="RC WALL (FD DHR)"/>
      <sheetName val="Cover Sheet"/>
      <sheetName val="Part.Sheet"/>
      <sheetName val="Sheet5"/>
      <sheetName val="2.Estimate-SERVICE ROAD"/>
      <sheetName val="Ret(RCC)(RHS)"/>
      <sheetName val="CUT OFF RCC (2)"/>
      <sheetName val="ROAD"/>
      <sheetName val="Sheet3"/>
      <sheetName val="road (2)"/>
      <sheetName val="NALACS"/>
      <sheetName val="Cover"/>
      <sheetName val="Rate Analysis"/>
      <sheetName val="Hyd. Design"/>
      <sheetName val="Abt(Gr. 1) LHS"/>
      <sheetName val="Coefficient"/>
      <sheetName val="STAAD GRID"/>
      <sheetName val="SLAB"/>
      <sheetName val="Abutment"/>
      <sheetName val="Return wall "/>
      <sheetName val="Abut Cap"/>
      <sheetName val="Dirt Wall"/>
      <sheetName val="Abt RCC"/>
      <sheetName val="Pier"/>
      <sheetName val="Fdn"/>
      <sheetName val="Pier cap"/>
      <sheetName val="Pier-Drg"/>
      <sheetName val="Drg.Pier &amp; Fdn."/>
      <sheetName val="Drg-Abt Cap"/>
      <sheetName val="Drg-Footing"/>
      <sheetName val="App.Slab"/>
      <sheetName val="Sec-Ele of Pier"/>
      <sheetName val="L-Sec"/>
      <sheetName val="C-S"/>
      <sheetName val="C-s (abt)"/>
      <sheetName val="Sheet9"/>
      <sheetName val="Abt(Gr. 1) RHS"/>
      <sheetName val="Ret(Cant)"/>
      <sheetName val="Drg-Ret(cant)"/>
      <sheetName val="Banner"/>
      <sheetName val="Face Sheet"/>
      <sheetName val="GD"/>
      <sheetName val="Certificate"/>
      <sheetName val="Pav"/>
      <sheetName val="Pa.D"/>
      <sheetName val="Cbr"/>
      <sheetName val="TRAFFIC"/>
      <sheetName val="RC WALL"/>
      <sheetName val="WS"/>
      <sheetName val="ABS (3)"/>
      <sheetName val="Estimate"/>
      <sheetName val="R"/>
      <sheetName val="RC WALL (2)"/>
      <sheetName val="2.Estimate-APPROACH ROAD (2)"/>
      <sheetName val="RA-SD Road"/>
      <sheetName val="Sheet1"/>
      <sheetName val="Sheet2"/>
      <sheetName val="Sheet4"/>
      <sheetName val="Sheet6"/>
      <sheetName val="Sheet7"/>
      <sheetName val="Sheet8"/>
      <sheetName val="Ope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34">
          <cell r="F34">
            <v>8.5</v>
          </cell>
        </row>
      </sheetData>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DX"/>
      <sheetName val="REPORT"/>
      <sheetName val="REV_PRI F"/>
      <sheetName val="face sheet"/>
      <sheetName val="Expenditure"/>
      <sheetName val="Rev Gen.ABS."/>
      <sheetName val="Rev &quot;A&quot;"/>
      <sheetName val="Rev&quot;B&quot;"/>
      <sheetName val="Rev_Abs&quot;C1&quot;"/>
      <sheetName val="Rev Mts C1 "/>
      <sheetName val="Rev Utili Stm."/>
      <sheetName val="EXE BAL"/>
      <sheetName val="63"/>
      <sheetName val="72"/>
      <sheetName val="RAAMIT"/>
      <sheetName val="Schedule &quot;B&quot;"/>
      <sheetName val="DATA"/>
      <sheetName val="Stat 38(2)"/>
      <sheetName val="REV ESTT CH. LIST"/>
      <sheetName val="Lead Stm."/>
      <sheetName val="Rev R A Cl 38"/>
      <sheetName val="rate list"/>
      <sheetName val="Mts.EDam"/>
      <sheetName val="Utili Stm."/>
      <sheetName val="&quot;AA&quot; Lead Stm."/>
      <sheetName val="&quot;A A&quot; Dam R A"/>
      <sheetName val="Scruiteny 38"/>
      <sheetName val="Financial Implications"/>
      <sheetName val="MASTER"/>
      <sheetName val="Rev Stripping"/>
      <sheetName val="Rev C.O.T."/>
      <sheetName val="R.T."/>
      <sheetName val="Rev L &amp; C"/>
      <sheetName val="Rev L&amp;C Out of Toe"/>
      <sheetName val="Rev Toe Drain"/>
      <sheetName val="Rev Hearting"/>
      <sheetName val="REv.ROY"/>
      <sheetName val="Rev Pitching"/>
      <sheetName val="Rev Gross EW"/>
      <sheetName val="Rev Casing"/>
      <sheetName val="Rev Qty App Tail"/>
      <sheetName val="Rev Area App. Tail"/>
      <sheetName val="Rev Guide Bund"/>
      <sheetName val="WW Excn"/>
      <sheetName val="Gen.ABS."/>
      <sheetName val="&quot;A&quot;"/>
      <sheetName val="&quot;C1&quot;"/>
      <sheetName val="Leads 08-09"/>
      <sheetName val="Sheet3"/>
      <sheetName val="9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77">
          <cell r="G77">
            <v>3576467</v>
          </cell>
          <cell r="M77">
            <v>3370972</v>
          </cell>
        </row>
      </sheetData>
      <sheetData sheetId="15"/>
      <sheetData sheetId="16">
        <row r="9">
          <cell r="G9">
            <v>1.07</v>
          </cell>
        </row>
        <row r="10">
          <cell r="G10">
            <v>33.74</v>
          </cell>
        </row>
        <row r="11">
          <cell r="G11">
            <v>157.21</v>
          </cell>
        </row>
        <row r="12">
          <cell r="G12">
            <v>9.6999999999999993</v>
          </cell>
        </row>
        <row r="13">
          <cell r="G13">
            <v>395.15</v>
          </cell>
        </row>
        <row r="14">
          <cell r="G14">
            <v>184.45</v>
          </cell>
        </row>
        <row r="15">
          <cell r="G15">
            <v>103.95</v>
          </cell>
        </row>
        <row r="17">
          <cell r="G17">
            <v>63.3</v>
          </cell>
        </row>
        <row r="18">
          <cell r="G18">
            <v>82.05</v>
          </cell>
        </row>
        <row r="19">
          <cell r="G19">
            <v>101.3</v>
          </cell>
        </row>
        <row r="21">
          <cell r="G21">
            <v>53.6</v>
          </cell>
        </row>
        <row r="22">
          <cell r="G22">
            <v>83.4</v>
          </cell>
        </row>
        <row r="23">
          <cell r="G23">
            <v>109.4</v>
          </cell>
        </row>
        <row r="24">
          <cell r="G24">
            <v>136.35</v>
          </cell>
        </row>
        <row r="26">
          <cell r="G26">
            <v>147.44999999999999</v>
          </cell>
        </row>
        <row r="27">
          <cell r="G27">
            <v>311.35000000000002</v>
          </cell>
        </row>
        <row r="28">
          <cell r="G28">
            <v>52.05</v>
          </cell>
        </row>
        <row r="29">
          <cell r="G29">
            <v>327.14999999999998</v>
          </cell>
        </row>
        <row r="30">
          <cell r="G30">
            <v>4940.8</v>
          </cell>
        </row>
        <row r="31">
          <cell r="G31">
            <v>56.3</v>
          </cell>
        </row>
        <row r="33">
          <cell r="G33">
            <v>1808.5</v>
          </cell>
        </row>
        <row r="34">
          <cell r="G34">
            <v>2135.35</v>
          </cell>
        </row>
        <row r="35">
          <cell r="G35">
            <v>25.85</v>
          </cell>
        </row>
      </sheetData>
      <sheetData sheetId="17">
        <row r="2">
          <cell r="F2" t="str">
            <v>WADHONA  -  III    PERCOLATION    TANK</v>
          </cell>
        </row>
        <row r="3">
          <cell r="M3" t="str">
            <v>DISTT. - AMRAVATI</v>
          </cell>
        </row>
        <row r="5">
          <cell r="M5">
            <v>0.19500000000000001</v>
          </cell>
        </row>
        <row r="18">
          <cell r="F18">
            <v>102</v>
          </cell>
        </row>
        <row r="19">
          <cell r="F19">
            <v>101.5</v>
          </cell>
        </row>
        <row r="27">
          <cell r="F27">
            <v>3</v>
          </cell>
          <cell r="I27">
            <v>2</v>
          </cell>
        </row>
        <row r="29">
          <cell r="F29">
            <v>2.5</v>
          </cell>
          <cell r="I29">
            <v>1</v>
          </cell>
        </row>
        <row r="30">
          <cell r="F30">
            <v>2</v>
          </cell>
          <cell r="I30">
            <v>1</v>
          </cell>
        </row>
        <row r="85">
          <cell r="F85" t="str">
            <v>Jayant Gohad,</v>
          </cell>
        </row>
        <row r="86">
          <cell r="F86" t="str">
            <v>Sect. Engr.</v>
          </cell>
        </row>
        <row r="87">
          <cell r="F87" t="str">
            <v>M. P. Khandare,</v>
          </cell>
        </row>
        <row r="88">
          <cell r="F88" t="str">
            <v>Sect. Engr.</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MDS"/>
      <sheetName val="EDS"/>
      <sheetName val="GEMP"/>
      <sheetName val="o_m_5(civil)"/>
      <sheetName val="RATE"/>
      <sheetName val="BASE_ALL"/>
      <sheetName val="BASE_SJ"/>
      <sheetName val="Detail of DPR"/>
      <sheetName val="site plan"/>
      <sheetName val="Front page"/>
      <sheetName val="Front page (2)"/>
      <sheetName val="KARYALAYA GYAP"/>
      <sheetName val="Ajenda Pr-1"/>
      <sheetName val="Ajenda P-3"/>
      <sheetName val="Cover Page_INDEX"/>
      <sheetName val="Index"/>
      <sheetName val="Cover Page_SF"/>
      <sheetName val="Silent fe"/>
      <sheetName val="Cover Page_REPORT"/>
      <sheetName val="Report"/>
      <sheetName val="Cover Page_FS"/>
      <sheetName val="Form_j"/>
      <sheetName val="FORM J_e_m"/>
      <sheetName val="GENRL_ABSCT_e_m"/>
      <sheetName val="o_m_5(comp)"/>
      <sheetName val="Cover Page_ECONOMICS"/>
      <sheetName val="ECONOMICS"/>
      <sheetName val="ECONOMICS_STAFF &amp; REPAIR"/>
      <sheetName val="ECONOMICS_CHEMICAL"/>
      <sheetName val="ECONOMICS_ELECTRICITY"/>
      <sheetName val="ECONOMICS_CESS"/>
      <sheetName val="break up cst"/>
      <sheetName val="Cover Page_TS"/>
      <sheetName val="TS"/>
      <sheetName val="SIZE  OF  risisng  MAIN_1"/>
      <sheetName val="SIZE  OF  risisng  MAIN_2"/>
      <sheetName val="Cover Page_CIVIL"/>
      <sheetName val="Estimate PH"/>
      <sheetName val="Estimate RM"/>
      <sheetName val="Measurement_RM"/>
      <sheetName val="OHT"/>
      <sheetName val="Est_dist_bulk"/>
      <sheetName val="Measure_dist_bulk"/>
      <sheetName val="Est_dist_GP1"/>
      <sheetName val="Measure_dist_GP1"/>
      <sheetName val="Est_dist_GP2"/>
      <sheetName val="Measure_dist_GP2"/>
      <sheetName val="Est_dist_GP3"/>
      <sheetName val="Measure_dist_GP3"/>
      <sheetName val="Est_dist_GP4"/>
      <sheetName val="Measure_dist_GP4"/>
      <sheetName val="Est_dist_GP5"/>
      <sheetName val="Measure_dist_GP5"/>
      <sheetName val="Road cutting details"/>
      <sheetName val="Valve_I"/>
      <sheetName val="details of pipe"/>
      <sheetName val="Estimate SQ"/>
      <sheetName val="Estimate GATE"/>
      <sheetName val="Measurement GATE"/>
      <sheetName val="Estimate INVESTIGATION"/>
      <sheetName val="Cover Page_EM"/>
      <sheetName val="Front page E_M"/>
      <sheetName val="Report _e_m"/>
      <sheetName val="est_const_TB"/>
      <sheetName val="est_pumping plant"/>
      <sheetName val="est_chlont plant"/>
      <sheetName val="est_stablizer"/>
      <sheetName val="est_spare pump set"/>
      <sheetName val="scada_em"/>
      <sheetName val="est_internal_electrification"/>
      <sheetName val="o_m of e and m"/>
      <sheetName val="POWER CONNECTION"/>
      <sheetName val="dgn_pipe_dril_in TB"/>
      <sheetName val="pea gravel"/>
      <sheetName val="dgn_pumping plant"/>
      <sheetName val="dgn_chlont plant"/>
      <sheetName val="dgn_trans_avs"/>
      <sheetName val="Cover Page_OTHER"/>
    </sheetNames>
    <sheetDataSet>
      <sheetData sheetId="0"/>
      <sheetData sheetId="1"/>
      <sheetData sheetId="2"/>
      <sheetData sheetId="3"/>
      <sheetData sheetId="4"/>
      <sheetData sheetId="5">
        <row r="2">
          <cell r="A2" t="str">
            <v>MSDP</v>
          </cell>
        </row>
        <row r="24">
          <cell r="A24" t="str">
            <v>SGS - SINGLE GRAM PANCHAYAT SCHEME</v>
          </cell>
        </row>
        <row r="25">
          <cell r="A25" t="str">
            <v>SMVS - SMALL MULTI VILLAGE SCHEME</v>
          </cell>
        </row>
        <row r="97">
          <cell r="A97" t="str">
            <v>AC</v>
          </cell>
        </row>
        <row r="98">
          <cell r="A98" t="str">
            <v>DI-K7</v>
          </cell>
        </row>
        <row r="197">
          <cell r="A197">
            <v>50</v>
          </cell>
        </row>
        <row r="198">
          <cell r="A198">
            <v>60</v>
          </cell>
        </row>
        <row r="199">
          <cell r="A199">
            <v>70</v>
          </cell>
        </row>
        <row r="200">
          <cell r="A200">
            <v>80</v>
          </cell>
        </row>
        <row r="201">
          <cell r="A201">
            <v>90</v>
          </cell>
        </row>
        <row r="202">
          <cell r="A202">
            <v>100</v>
          </cell>
        </row>
        <row r="203">
          <cell r="A203">
            <v>110</v>
          </cell>
        </row>
        <row r="204">
          <cell r="A204">
            <v>120</v>
          </cell>
        </row>
        <row r="205">
          <cell r="A205">
            <v>130</v>
          </cell>
        </row>
        <row r="206">
          <cell r="A206">
            <v>140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 Rate"/>
      <sheetName val="160MVA+2FB"/>
      <sheetName val="160MVA+1FB"/>
      <sheetName val="160MVA Addl"/>
      <sheetName val="220KV FB"/>
      <sheetName val="315MVA Addl"/>
      <sheetName val="40MVA+2FB"/>
      <sheetName val="20MVA+2FB"/>
      <sheetName val="40MVA+1FB"/>
      <sheetName val="132FB"/>
      <sheetName val="40to63"/>
      <sheetName val="20to40"/>
      <sheetName val="Addl.40"/>
      <sheetName val="Addl.20"/>
      <sheetName val="SS-Cost"/>
      <sheetName val="Addl.63 (2)"/>
      <sheetName val="Addl_40"/>
      <sheetName val="A 3_7"/>
      <sheetName val="04REL"/>
      <sheetName val="Salient1"/>
      <sheetName val="Cat_Ser_load"/>
      <sheetName val="data"/>
      <sheetName val="A"/>
      <sheetName val="Sheet1"/>
      <sheetName val="132kv DCDS"/>
      <sheetName val=""/>
      <sheetName val="Inputs"/>
      <sheetName val="QOSWS "/>
      <sheetName val="QFC"/>
      <sheetName val="DE"/>
      <sheetName val="J"/>
      <sheetName val="Basis"/>
      <sheetName val="Unit_Rate"/>
      <sheetName val="160MVA_Addl"/>
      <sheetName val="220KV_FB"/>
      <sheetName val="315MVA_Addl"/>
      <sheetName val="Addl_401"/>
      <sheetName val="Addl_20"/>
      <sheetName val="Addl_63_(2)"/>
      <sheetName val="Data base Feb 09"/>
      <sheetName val="grid"/>
      <sheetName val="Dom"/>
      <sheetName val="ATP"/>
      <sheetName val="R_Hrs_ Since Comm"/>
      <sheetName val="A_3_7"/>
      <sheetName val="Work_sheet"/>
      <sheetName val="dpc cost"/>
      <sheetName val="SUMMERY"/>
      <sheetName val="UK"/>
      <sheetName val="Scheme Area Details_Block__ C2"/>
      <sheetName val="New33KVSS_E3"/>
      <sheetName val="Prop aug of Ex 33KVSS_E3a"/>
      <sheetName val="Coalmine"/>
      <sheetName val="1"/>
      <sheetName val="C.S.GENERATION"/>
      <sheetName val="STN WISE EMR"/>
      <sheetName val="Unit_Rate1"/>
      <sheetName val="160MVA_Addl1"/>
      <sheetName val="220KV_FB1"/>
      <sheetName val="315MVA_Addl1"/>
      <sheetName val="Addl_402"/>
      <sheetName val="Addl_201"/>
      <sheetName val="Addl_63_(2)1"/>
      <sheetName val="132kv_DCDS"/>
      <sheetName val="Data_base_Feb_09"/>
      <sheetName val="Scheme_Area_Details_Block___C2"/>
      <sheetName val="Prop_aug_of_Ex_33KVSS_E3a"/>
      <sheetName val="Unit_Rate2"/>
      <sheetName val="160MVA_Addl2"/>
      <sheetName val="220KV_FB2"/>
      <sheetName val="315MVA_Addl2"/>
      <sheetName val="Addl_403"/>
      <sheetName val="Addl_202"/>
      <sheetName val="Addl_63_(2)2"/>
      <sheetName val="132kv_DCDS1"/>
      <sheetName val="A_3_71"/>
      <sheetName val="Data_base_Feb_091"/>
      <sheetName val="R_Hrs__Since_Comm"/>
      <sheetName val="Scheme_Area_Details_Block___C21"/>
      <sheetName val="Prop_aug_of_Ex_33KVSS_E3a1"/>
      <sheetName val="STN_WISE_EMR"/>
      <sheetName val="Report"/>
      <sheetName val="Latest revised Cost Estimates f"/>
      <sheetName val="Form 6"/>
      <sheetName val="220Kv (2)"/>
      <sheetName val="220Kv"/>
      <sheetName val="R.Hrs. Since Comm"/>
      <sheetName val="Executive Summary -Thermal"/>
      <sheetName val="Stationwise Thermal &amp; Hydel Gen"/>
      <sheetName val="TWELVE"/>
      <sheetName val="Setup Variables"/>
      <sheetName val="P&amp;L"/>
      <sheetName val="Directors"/>
      <sheetName val="Comp"/>
      <sheetName val="BREAKUP OF OIL"/>
      <sheetName val="Format-5"/>
      <sheetName val="ip assessment_june.08"/>
      <sheetName val="DLC"/>
      <sheetName val="QOSWS_"/>
      <sheetName val="dpc_cost"/>
      <sheetName val="A_3_72"/>
      <sheetName val="QOSWS_1"/>
      <sheetName val="R_Hrs__Since_Comm1"/>
      <sheetName val="dpc_cost1"/>
      <sheetName val="Survey Status_2"/>
      <sheetName val="% of Elect"/>
      <sheetName val="cap all"/>
      <sheetName val="Lead Statement"/>
      <sheetName val="Detailed Estimate"/>
      <sheetName val="Labour charges"/>
      <sheetName val="Sheet3"/>
      <sheetName val="A2-02-03"/>
      <sheetName val="all"/>
      <sheetName val="Form-C4"/>
      <sheetName val="RevenueInput"/>
      <sheetName val="cover1"/>
      <sheetName val="Balance Sheet"/>
      <sheetName val="Unit_Rate3"/>
      <sheetName val="160MVA_Addl3"/>
      <sheetName val="220KV_FB3"/>
      <sheetName val="315MVA_Addl3"/>
      <sheetName val="Addl_404"/>
      <sheetName val="Addl_203"/>
      <sheetName val="Addl_63_(2)3"/>
      <sheetName val="C_S_GENERATION"/>
      <sheetName val="Data_base_Feb_092"/>
      <sheetName val="132kv_DCDS2"/>
      <sheetName val="Scheme_Area_Details_Block___C22"/>
      <sheetName val="Prop_aug_of_Ex_33KVSS_E3a2"/>
      <sheetName val="R_Hrs__Since_Comm2"/>
      <sheetName val="STN_WISE_EMR1"/>
      <sheetName val="Latest_revised_Cost_Estimates_f"/>
      <sheetName val="Form_6"/>
      <sheetName val="220Kv_(2)"/>
      <sheetName val="Executive_Summary_-Thermal"/>
      <sheetName val="Stationwise_Thermal_&amp;_Hydel_Gen"/>
      <sheetName val="Setup_Variables"/>
      <sheetName val="BREAKUP_OF_OIL"/>
      <sheetName val="Balance_Sheet"/>
      <sheetName val="Ref codes"/>
      <sheetName val="Flight-1"/>
      <sheetName val="Unit_Rate4"/>
      <sheetName val="160MVA_Addl4"/>
      <sheetName val="220KV_FB4"/>
      <sheetName val="315MVA_Addl4"/>
      <sheetName val="Addl_405"/>
      <sheetName val="Addl_204"/>
      <sheetName val="Addl_63_(2)4"/>
      <sheetName val="A_3_73"/>
      <sheetName val="132kv_DCDS3"/>
      <sheetName val="Data_base_Feb_093"/>
      <sheetName val="Koldam"/>
      <sheetName val="Sch-3"/>
      <sheetName val="FT-05-02IsoBOM"/>
      <sheetName val="OMA Lists"/>
      <sheetName val="A 3.7"/>
      <sheetName val="Cost Reco data download"/>
      <sheetName val="A1-Continuous"/>
      <sheetName val="Unit_Rate5"/>
      <sheetName val="160MVA_Addl5"/>
      <sheetName val="220KV_FB5"/>
      <sheetName val="315MVA_Addl5"/>
      <sheetName val="Addl_406"/>
      <sheetName val="Addl_205"/>
      <sheetName val="Addl_63_(2)5"/>
      <sheetName val="A_3_74"/>
      <sheetName val="132kv_DCDS4"/>
      <sheetName val="Scheme_Area_Details_Block___C23"/>
      <sheetName val="Prop_aug_of_Ex_33KVSS_E3a3"/>
      <sheetName val="Data_base_Feb_094"/>
      <sheetName val="R_Hrs__Since_Comm3"/>
      <sheetName val="C_S_GENERATION1"/>
      <sheetName val="STN_WISE_EMR2"/>
      <sheetName val="Latest_revised_Cost_Estimates_1"/>
      <sheetName val="Form_61"/>
      <sheetName val="220Kv_(2)1"/>
      <sheetName val="R_Hrs__Since_Comm4"/>
      <sheetName val="Executive_Summary_-Thermal1"/>
      <sheetName val="Stationwise_Thermal_&amp;_Hydel_Ge1"/>
      <sheetName val="Setup_Variables1"/>
      <sheetName val="BREAKUP_OF_OIL1"/>
      <sheetName val="Discom Details"/>
    </sheetNames>
    <sheetDataSet>
      <sheetData sheetId="0">
        <row r="38">
          <cell r="A38" t="str">
            <v xml:space="preserve">ESTIMATE FOR INSTALLATION OF ADDITIONAL 1X40MVA 132/33KV TRANSFORMER AT EXISTING EHV SUBSTATION </v>
          </cell>
        </row>
      </sheetData>
      <sheetData sheetId="1">
        <row r="38">
          <cell r="A38" t="str">
            <v xml:space="preserve">ESTIMATE FOR INSTALLATION OF ADDITIONAL 1X40MVA 132/33KV TRANSFORMER AT EXISTING EHV SUBSTATION </v>
          </cell>
        </row>
      </sheetData>
      <sheetData sheetId="2">
        <row r="38">
          <cell r="A38" t="str">
            <v xml:space="preserve">ESTIMATE FOR INSTALLATION OF ADDITIONAL 1X40MVA 132/33KV TRANSFORMER AT EXISTING EHV SUBSTATION </v>
          </cell>
        </row>
      </sheetData>
      <sheetData sheetId="3">
        <row r="38">
          <cell r="A38" t="str">
            <v xml:space="preserve">ESTIMATE FOR INSTALLATION OF ADDITIONAL 1X40MVA 132/33KV TRANSFORMER AT EXISTING EHV SUBSTATION </v>
          </cell>
        </row>
      </sheetData>
      <sheetData sheetId="4">
        <row r="38">
          <cell r="A38" t="str">
            <v xml:space="preserve">ESTIMATE FOR INSTALLATION OF ADDITIONAL 1X40MVA 132/33KV TRANSFORMER AT EXISTING EHV SUBSTATION </v>
          </cell>
        </row>
      </sheetData>
      <sheetData sheetId="5">
        <row r="38">
          <cell r="A38" t="str">
            <v xml:space="preserve">ESTIMATE FOR INSTALLATION OF ADDITIONAL 1X40MVA 132/33KV TRANSFORMER AT EXISTING EHV SUBSTATION </v>
          </cell>
        </row>
      </sheetData>
      <sheetData sheetId="6">
        <row r="38">
          <cell r="A38" t="str">
            <v xml:space="preserve">ESTIMATE FOR INSTALLATION OF ADDITIONAL 1X40MVA 132/33KV TRANSFORMER AT EXISTING EHV SUBSTATION </v>
          </cell>
        </row>
      </sheetData>
      <sheetData sheetId="7">
        <row r="38">
          <cell r="A38" t="str">
            <v xml:space="preserve">ESTIMATE FOR INSTALLATION OF ADDITIONAL 1X40MVA 132/33KV TRANSFORMER AT EXISTING EHV SUBSTATION </v>
          </cell>
        </row>
      </sheetData>
      <sheetData sheetId="8">
        <row r="38">
          <cell r="A38" t="str">
            <v xml:space="preserve">ESTIMATE FOR INSTALLATION OF ADDITIONAL 1X40MVA 132/33KV TRANSFORMER AT EXISTING EHV SUBSTATION </v>
          </cell>
        </row>
      </sheetData>
      <sheetData sheetId="9">
        <row r="38">
          <cell r="A38" t="str">
            <v xml:space="preserve">ESTIMATE FOR INSTALLATION OF ADDITIONAL 1X40MVA 132/33KV TRANSFORMER AT EXISTING EHV SUBSTATION </v>
          </cell>
        </row>
      </sheetData>
      <sheetData sheetId="10">
        <row r="38">
          <cell r="A38" t="str">
            <v xml:space="preserve">ESTIMATE FOR INSTALLATION OF ADDITIONAL 1X40MVA 132/33KV TRANSFORMER AT EXISTING EHV SUBSTATION </v>
          </cell>
        </row>
      </sheetData>
      <sheetData sheetId="11">
        <row r="38">
          <cell r="A38" t="str">
            <v xml:space="preserve">ESTIMATE FOR INSTALLATION OF ADDITIONAL 1X40MVA 132/33KV TRANSFORMER AT EXISTING EHV SUBSTATION </v>
          </cell>
        </row>
      </sheetData>
      <sheetData sheetId="12" refreshError="1">
        <row r="38">
          <cell r="A38" t="str">
            <v xml:space="preserve">ESTIMATE FOR INSTALLATION OF ADDITIONAL 1X40MVA 132/33KV TRANSFORMER AT EXISTING EHV SUBSTATION </v>
          </cell>
        </row>
        <row r="39">
          <cell r="A39" t="str">
            <v>ESTIMATE FOR INSTALLATION OF ADDITIONAL 1X40MVA 132/33KV TRANSFORMER AT EXISTING EHV SUBSTATION</v>
          </cell>
        </row>
        <row r="40">
          <cell r="A40" t="str">
            <v>SCHEDULE</v>
          </cell>
        </row>
        <row r="41">
          <cell r="A41" t="str">
            <v>SCHEDULE</v>
          </cell>
        </row>
        <row r="42">
          <cell r="A42" t="str">
            <v>TOTAL NO. OF LOCATIONS</v>
          </cell>
          <cell r="B42">
            <v>0</v>
          </cell>
          <cell r="C42">
            <v>1</v>
          </cell>
        </row>
        <row r="43">
          <cell r="C43">
            <v>1</v>
          </cell>
        </row>
        <row r="44">
          <cell r="A44" t="str">
            <v>SNO</v>
          </cell>
          <cell r="B44" t="str">
            <v>PARTICULARS</v>
          </cell>
          <cell r="C44" t="str">
            <v>Quantity</v>
          </cell>
          <cell r="D44" t="str">
            <v>EX-W Rate</v>
          </cell>
          <cell r="E44" t="str">
            <v>EX-W Amount</v>
          </cell>
          <cell r="F44" t="str">
            <v>Other Rate</v>
          </cell>
          <cell r="G44" t="str">
            <v>Other Amount</v>
          </cell>
          <cell r="H44" t="str">
            <v>Total Rate</v>
          </cell>
          <cell r="I44" t="str">
            <v>Total Amount</v>
          </cell>
        </row>
        <row r="45">
          <cell r="A45" t="str">
            <v>SNO</v>
          </cell>
          <cell r="B45" t="str">
            <v>PARTICULARS</v>
          </cell>
          <cell r="C45" t="str">
            <v>Quantity</v>
          </cell>
          <cell r="D45" t="str">
            <v>EX-W Rate</v>
          </cell>
          <cell r="E45" t="str">
            <v>EX-W Amount</v>
          </cell>
          <cell r="F45" t="str">
            <v>Other Rate</v>
          </cell>
          <cell r="G45" t="str">
            <v>Other Amount</v>
          </cell>
          <cell r="H45" t="str">
            <v>Total Rate</v>
          </cell>
          <cell r="I45" t="str">
            <v>Total Amount</v>
          </cell>
        </row>
        <row r="46">
          <cell r="A46" t="str">
            <v>(A)</v>
          </cell>
          <cell r="B46" t="str">
            <v>220KV EQUIPMENTS</v>
          </cell>
        </row>
        <row r="47">
          <cell r="A47" t="str">
            <v>(A)</v>
          </cell>
          <cell r="B47" t="str">
            <v>220KV EQUIPMENTS</v>
          </cell>
        </row>
        <row r="48">
          <cell r="A48">
            <v>1</v>
          </cell>
          <cell r="B48" t="str">
            <v>Circuit Breaker</v>
          </cell>
          <cell r="C48">
            <v>0</v>
          </cell>
          <cell r="D48">
            <v>13.429399999999999</v>
          </cell>
          <cell r="E48">
            <v>0</v>
          </cell>
          <cell r="F48">
            <v>1.0102</v>
          </cell>
          <cell r="G48">
            <v>0</v>
          </cell>
          <cell r="H48">
            <v>14.439599999999999</v>
          </cell>
          <cell r="I48">
            <v>0</v>
          </cell>
        </row>
        <row r="49">
          <cell r="A49">
            <v>2</v>
          </cell>
          <cell r="B49" t="str">
            <v>Current Transformer</v>
          </cell>
          <cell r="C49">
            <v>0</v>
          </cell>
          <cell r="D49">
            <v>1.3</v>
          </cell>
          <cell r="E49">
            <v>0</v>
          </cell>
          <cell r="F49">
            <v>9.1999999999999998E-2</v>
          </cell>
          <cell r="G49">
            <v>0</v>
          </cell>
          <cell r="H49">
            <v>1.3920000000000001</v>
          </cell>
          <cell r="I49">
            <v>0</v>
          </cell>
        </row>
        <row r="50">
          <cell r="A50">
            <v>3</v>
          </cell>
          <cell r="B50" t="str">
            <v>Isolator (with E/S)</v>
          </cell>
          <cell r="C50">
            <v>0</v>
          </cell>
          <cell r="D50">
            <v>0.50570000000000004</v>
          </cell>
          <cell r="E50">
            <v>0</v>
          </cell>
          <cell r="F50">
            <v>3.2899999999999999E-2</v>
          </cell>
          <cell r="G50">
            <v>0</v>
          </cell>
          <cell r="H50">
            <v>0.53860000000000008</v>
          </cell>
          <cell r="I50">
            <v>0</v>
          </cell>
        </row>
        <row r="51">
          <cell r="A51">
            <v>4</v>
          </cell>
          <cell r="B51" t="str">
            <v>Isolator (without E/S)</v>
          </cell>
          <cell r="C51">
            <v>0</v>
          </cell>
          <cell r="D51">
            <v>0.50570000000000004</v>
          </cell>
          <cell r="E51">
            <v>0</v>
          </cell>
          <cell r="F51">
            <v>3.2899999999999999E-2</v>
          </cell>
          <cell r="G51">
            <v>0</v>
          </cell>
          <cell r="H51">
            <v>0.53860000000000008</v>
          </cell>
          <cell r="I51">
            <v>0</v>
          </cell>
        </row>
        <row r="52">
          <cell r="A52">
            <v>5</v>
          </cell>
          <cell r="B52" t="str">
            <v>LA</v>
          </cell>
          <cell r="C52">
            <v>0</v>
          </cell>
          <cell r="D52">
            <v>0.4234</v>
          </cell>
          <cell r="E52">
            <v>0</v>
          </cell>
          <cell r="F52">
            <v>2.6100000000000002E-2</v>
          </cell>
          <cell r="G52">
            <v>0</v>
          </cell>
          <cell r="H52">
            <v>0.44950000000000001</v>
          </cell>
          <cell r="I52">
            <v>0</v>
          </cell>
        </row>
        <row r="53">
          <cell r="A53">
            <v>6</v>
          </cell>
          <cell r="B53" t="str">
            <v>PI / Solid Core Insulators</v>
          </cell>
          <cell r="C53">
            <v>0</v>
          </cell>
          <cell r="D53">
            <v>0.14399999999999999</v>
          </cell>
          <cell r="E53">
            <v>0</v>
          </cell>
          <cell r="F53">
            <v>9.7999999999999997E-3</v>
          </cell>
          <cell r="G53">
            <v>0</v>
          </cell>
          <cell r="H53">
            <v>0.15379999999999999</v>
          </cell>
          <cell r="I53">
            <v>0</v>
          </cell>
        </row>
        <row r="54">
          <cell r="A54">
            <v>7</v>
          </cell>
          <cell r="B54" t="str">
            <v>C&amp;R Panel(For feeder)</v>
          </cell>
          <cell r="C54">
            <v>0</v>
          </cell>
          <cell r="D54">
            <v>4.5674999999999999</v>
          </cell>
          <cell r="E54">
            <v>0</v>
          </cell>
          <cell r="F54">
            <v>9.1399999999999995E-2</v>
          </cell>
          <cell r="G54">
            <v>0</v>
          </cell>
          <cell r="H54">
            <v>4.6589</v>
          </cell>
          <cell r="I54">
            <v>0</v>
          </cell>
        </row>
        <row r="55">
          <cell r="A55">
            <v>8</v>
          </cell>
          <cell r="B55" t="str">
            <v>C&amp;R Panel (for transformer)</v>
          </cell>
          <cell r="C55">
            <v>0</v>
          </cell>
          <cell r="D55">
            <v>4.5674999999999999</v>
          </cell>
          <cell r="E55">
            <v>0</v>
          </cell>
          <cell r="F55">
            <v>9.1399999999999995E-2</v>
          </cell>
          <cell r="G55">
            <v>0</v>
          </cell>
          <cell r="H55">
            <v>4.6589</v>
          </cell>
          <cell r="I55">
            <v>0</v>
          </cell>
        </row>
        <row r="56">
          <cell r="A56">
            <v>9</v>
          </cell>
          <cell r="B56" t="str">
            <v>C&amp;R Panel (Bus coup./Bus tie)</v>
          </cell>
          <cell r="C56">
            <v>0</v>
          </cell>
          <cell r="D56">
            <v>4.5674999999999999</v>
          </cell>
          <cell r="E56">
            <v>0</v>
          </cell>
          <cell r="F56">
            <v>9.1399999999999995E-2</v>
          </cell>
          <cell r="G56">
            <v>0</v>
          </cell>
          <cell r="H56">
            <v>4.6589</v>
          </cell>
          <cell r="I56">
            <v>0</v>
          </cell>
        </row>
        <row r="57">
          <cell r="A57">
            <v>10</v>
          </cell>
          <cell r="B57" t="str">
            <v>Synchroscope</v>
          </cell>
          <cell r="C57">
            <v>0</v>
          </cell>
          <cell r="D57">
            <v>0</v>
          </cell>
          <cell r="E57">
            <v>0</v>
          </cell>
          <cell r="F57">
            <v>1.5</v>
          </cell>
          <cell r="G57">
            <v>0</v>
          </cell>
          <cell r="H57">
            <v>1.5</v>
          </cell>
          <cell r="I57">
            <v>0</v>
          </cell>
        </row>
        <row r="58">
          <cell r="A58">
            <v>11</v>
          </cell>
          <cell r="B58" t="str">
            <v>PT</v>
          </cell>
          <cell r="C58">
            <v>0</v>
          </cell>
          <cell r="D58">
            <v>1.5</v>
          </cell>
          <cell r="E58">
            <v>0</v>
          </cell>
          <cell r="F58">
            <v>0.1</v>
          </cell>
          <cell r="G58">
            <v>0</v>
          </cell>
          <cell r="H58">
            <v>1.6</v>
          </cell>
          <cell r="I58">
            <v>0</v>
          </cell>
        </row>
        <row r="59">
          <cell r="A59">
            <v>12</v>
          </cell>
          <cell r="B59" t="str">
            <v>Suspension/Tension String with H/W</v>
          </cell>
          <cell r="C59">
            <v>0</v>
          </cell>
          <cell r="D59">
            <v>6.0785000000000006E-2</v>
          </cell>
          <cell r="E59">
            <v>0</v>
          </cell>
          <cell r="F59">
            <v>6.0000000000000001E-3</v>
          </cell>
          <cell r="G59">
            <v>0</v>
          </cell>
          <cell r="H59">
            <v>6.6785000000000011E-2</v>
          </cell>
          <cell r="I59">
            <v>0</v>
          </cell>
        </row>
        <row r="60">
          <cell r="A60">
            <v>13</v>
          </cell>
          <cell r="B60" t="str">
            <v>Double Tension String with H/W</v>
          </cell>
          <cell r="C60">
            <v>0</v>
          </cell>
          <cell r="D60">
            <v>0.11468500000000001</v>
          </cell>
          <cell r="E60">
            <v>0</v>
          </cell>
          <cell r="F60">
            <v>1.1599999999999999E-2</v>
          </cell>
          <cell r="G60">
            <v>0</v>
          </cell>
          <cell r="H60">
            <v>0.12628500000000001</v>
          </cell>
          <cell r="I60">
            <v>0</v>
          </cell>
        </row>
        <row r="61">
          <cell r="A61">
            <v>13</v>
          </cell>
          <cell r="B61" t="str">
            <v>Double Tension String with H/W</v>
          </cell>
          <cell r="C61">
            <v>0</v>
          </cell>
          <cell r="D61">
            <v>0.114685</v>
          </cell>
          <cell r="E61">
            <v>0</v>
          </cell>
          <cell r="F61">
            <v>1.1599999999999999E-2</v>
          </cell>
          <cell r="G61">
            <v>0</v>
          </cell>
          <cell r="H61">
            <v>0.12628500000000001</v>
          </cell>
          <cell r="I61">
            <v>0</v>
          </cell>
        </row>
        <row r="62">
          <cell r="B62" t="str">
            <v>SUB TOTAL (A)</v>
          </cell>
          <cell r="C62" t="str">
            <v/>
          </cell>
          <cell r="D62">
            <v>0</v>
          </cell>
          <cell r="E62">
            <v>0</v>
          </cell>
          <cell r="F62">
            <v>0</v>
          </cell>
          <cell r="G62">
            <v>0</v>
          </cell>
          <cell r="H62">
            <v>0</v>
          </cell>
          <cell r="I62">
            <v>0</v>
          </cell>
        </row>
        <row r="63">
          <cell r="I63">
            <v>0</v>
          </cell>
        </row>
        <row r="64">
          <cell r="A64" t="str">
            <v>(B)</v>
          </cell>
          <cell r="B64" t="str">
            <v>132KV EQUIPMENTS</v>
          </cell>
        </row>
        <row r="65">
          <cell r="A65" t="str">
            <v>(B)</v>
          </cell>
          <cell r="B65" t="str">
            <v>132KV EQUIPMENTS</v>
          </cell>
        </row>
        <row r="66">
          <cell r="A66">
            <v>1</v>
          </cell>
          <cell r="B66" t="str">
            <v>Circuit Breaker</v>
          </cell>
          <cell r="C66">
            <v>1</v>
          </cell>
          <cell r="D66">
            <v>6.4887000000000015</v>
          </cell>
          <cell r="E66">
            <v>6.4887000000000015</v>
          </cell>
          <cell r="F66">
            <v>0.57534999999999992</v>
          </cell>
          <cell r="G66">
            <v>0.57534999999999992</v>
          </cell>
          <cell r="H66">
            <v>7.0640500000000017</v>
          </cell>
          <cell r="I66">
            <v>7.0640500000000017</v>
          </cell>
        </row>
        <row r="67">
          <cell r="A67">
            <v>2</v>
          </cell>
          <cell r="B67" t="str">
            <v>CT</v>
          </cell>
          <cell r="C67">
            <v>3</v>
          </cell>
          <cell r="D67">
            <v>0.6766871508379888</v>
          </cell>
          <cell r="E67">
            <v>2.0300614525139666</v>
          </cell>
          <cell r="F67">
            <v>4.9566480446927373E-2</v>
          </cell>
          <cell r="G67">
            <v>0.14869944134078211</v>
          </cell>
          <cell r="H67">
            <v>0.72625363128491616</v>
          </cell>
          <cell r="I67">
            <v>2.1787608938547489</v>
          </cell>
        </row>
        <row r="68">
          <cell r="A68">
            <v>3</v>
          </cell>
          <cell r="B68" t="str">
            <v xml:space="preserve">Isolator  with E/S </v>
          </cell>
          <cell r="C68">
            <v>0</v>
          </cell>
          <cell r="D68">
            <v>0.32090000000000002</v>
          </cell>
          <cell r="E68">
            <v>0</v>
          </cell>
          <cell r="F68">
            <v>2.4400000000000002E-2</v>
          </cell>
          <cell r="G68">
            <v>0</v>
          </cell>
          <cell r="H68">
            <v>0.3453</v>
          </cell>
          <cell r="I68">
            <v>0</v>
          </cell>
        </row>
        <row r="69">
          <cell r="A69">
            <v>4</v>
          </cell>
          <cell r="B69" t="str">
            <v>Isolator without E/S</v>
          </cell>
          <cell r="C69">
            <v>3</v>
          </cell>
          <cell r="D69">
            <v>0.32090000000000002</v>
          </cell>
          <cell r="E69">
            <v>0.96270000000000011</v>
          </cell>
          <cell r="F69">
            <v>2.4400000000000002E-2</v>
          </cell>
          <cell r="G69">
            <v>7.3200000000000001E-2</v>
          </cell>
          <cell r="H69">
            <v>0.3453</v>
          </cell>
          <cell r="I69">
            <v>1.0359</v>
          </cell>
        </row>
        <row r="70">
          <cell r="A70">
            <v>5</v>
          </cell>
          <cell r="B70" t="str">
            <v>PT</v>
          </cell>
          <cell r="C70">
            <v>0</v>
          </cell>
          <cell r="D70">
            <v>0.65</v>
          </cell>
          <cell r="E70">
            <v>0</v>
          </cell>
          <cell r="F70">
            <v>5.6000000000000001E-2</v>
          </cell>
          <cell r="G70">
            <v>0</v>
          </cell>
          <cell r="H70">
            <v>0.70600000000000007</v>
          </cell>
          <cell r="I70">
            <v>0</v>
          </cell>
        </row>
        <row r="71">
          <cell r="A71">
            <v>6</v>
          </cell>
          <cell r="B71" t="str">
            <v>LA</v>
          </cell>
          <cell r="C71">
            <v>3</v>
          </cell>
          <cell r="D71">
            <v>0.2258</v>
          </cell>
          <cell r="E71">
            <v>0.6774</v>
          </cell>
          <cell r="F71">
            <v>1.4200000000000001E-2</v>
          </cell>
          <cell r="G71">
            <v>4.2599999999999999E-2</v>
          </cell>
          <cell r="H71">
            <v>0.24</v>
          </cell>
          <cell r="I71">
            <v>0.72</v>
          </cell>
        </row>
        <row r="72">
          <cell r="A72">
            <v>7</v>
          </cell>
          <cell r="B72" t="str">
            <v>C&amp;R Panel (for 220/132KV Xmer)</v>
          </cell>
          <cell r="C72">
            <v>0</v>
          </cell>
          <cell r="D72">
            <v>4.9398999999999997</v>
          </cell>
          <cell r="E72">
            <v>0</v>
          </cell>
          <cell r="F72">
            <v>0.32175000000000004</v>
          </cell>
          <cell r="G72">
            <v>0</v>
          </cell>
          <cell r="H72">
            <v>5.2616499999999995</v>
          </cell>
          <cell r="I72">
            <v>0</v>
          </cell>
        </row>
        <row r="73">
          <cell r="A73">
            <v>8</v>
          </cell>
          <cell r="B73" t="str">
            <v>C&amp;R Panel (for 132/33KV Xmer)</v>
          </cell>
          <cell r="C73">
            <v>1</v>
          </cell>
          <cell r="D73">
            <v>4.9398999999999997</v>
          </cell>
          <cell r="E73">
            <v>4.9398999999999997</v>
          </cell>
          <cell r="F73">
            <v>0.32175000000000004</v>
          </cell>
          <cell r="G73">
            <v>0.32175000000000004</v>
          </cell>
          <cell r="H73">
            <v>5.2616499999999995</v>
          </cell>
          <cell r="I73">
            <v>5.2616499999999995</v>
          </cell>
        </row>
        <row r="74">
          <cell r="A74">
            <v>9</v>
          </cell>
          <cell r="B74" t="str">
            <v>C&amp;R Panel (for Feeder)</v>
          </cell>
          <cell r="C74">
            <v>0</v>
          </cell>
          <cell r="D74">
            <v>4.9398999999999997</v>
          </cell>
          <cell r="E74">
            <v>0</v>
          </cell>
          <cell r="F74">
            <v>0.32175000000000004</v>
          </cell>
          <cell r="G74">
            <v>0</v>
          </cell>
          <cell r="H74">
            <v>5.2616499999999995</v>
          </cell>
          <cell r="I74">
            <v>0</v>
          </cell>
        </row>
        <row r="75">
          <cell r="A75">
            <v>10</v>
          </cell>
          <cell r="B75" t="str">
            <v>C&amp;R Panel (for Bus coupler)</v>
          </cell>
          <cell r="C75">
            <v>0</v>
          </cell>
          <cell r="D75">
            <v>4.9398999999999997</v>
          </cell>
          <cell r="E75">
            <v>0</v>
          </cell>
          <cell r="F75">
            <v>0.32175000000000004</v>
          </cell>
          <cell r="G75">
            <v>0</v>
          </cell>
          <cell r="H75">
            <v>5.2616499999999995</v>
          </cell>
          <cell r="I75">
            <v>0</v>
          </cell>
        </row>
        <row r="76">
          <cell r="A76">
            <v>11</v>
          </cell>
          <cell r="B76" t="str">
            <v>PI/Solid Core Insulators</v>
          </cell>
          <cell r="C76">
            <v>36</v>
          </cell>
          <cell r="D76">
            <v>7.2499999999999995E-2</v>
          </cell>
          <cell r="E76">
            <v>2.61</v>
          </cell>
          <cell r="F76">
            <v>1.4E-2</v>
          </cell>
          <cell r="G76">
            <v>0.504</v>
          </cell>
          <cell r="H76">
            <v>8.6499999999999994E-2</v>
          </cell>
          <cell r="I76">
            <v>3.1139999999999999</v>
          </cell>
        </row>
        <row r="77">
          <cell r="A77">
            <v>12</v>
          </cell>
          <cell r="B77" t="str">
            <v>Suspension &amp; Tension String with H/W</v>
          </cell>
          <cell r="C77">
            <v>20</v>
          </cell>
          <cell r="D77">
            <v>3.6319999999999998E-2</v>
          </cell>
          <cell r="E77">
            <v>0.72639999999999993</v>
          </cell>
          <cell r="F77">
            <v>3.9924999999999995E-3</v>
          </cell>
          <cell r="G77">
            <v>7.984999999999999E-2</v>
          </cell>
          <cell r="H77">
            <v>4.0312500000000001E-2</v>
          </cell>
          <cell r="I77">
            <v>0.80624999999999991</v>
          </cell>
        </row>
        <row r="78">
          <cell r="A78">
            <v>13</v>
          </cell>
          <cell r="B78" t="str">
            <v>Double Tension String with H/W</v>
          </cell>
          <cell r="C78">
            <v>8</v>
          </cell>
          <cell r="D78">
            <v>5.9319999999999998E-2</v>
          </cell>
          <cell r="E78">
            <v>0.47455999999999998</v>
          </cell>
          <cell r="F78">
            <v>6.9924999999999987E-3</v>
          </cell>
          <cell r="G78">
            <v>5.593999999999999E-2</v>
          </cell>
          <cell r="H78">
            <v>6.6312499999999996E-2</v>
          </cell>
          <cell r="I78">
            <v>0.53049999999999997</v>
          </cell>
        </row>
        <row r="79">
          <cell r="A79">
            <v>13</v>
          </cell>
          <cell r="B79" t="str">
            <v>Double Tension String with H/W</v>
          </cell>
          <cell r="C79">
            <v>8</v>
          </cell>
          <cell r="D79">
            <v>5.9319999999999998E-2</v>
          </cell>
          <cell r="E79">
            <v>0.47455999999999998</v>
          </cell>
          <cell r="F79">
            <v>6.992E-3</v>
          </cell>
          <cell r="G79">
            <v>5.5939999999999997E-2</v>
          </cell>
          <cell r="H79">
            <v>6.6311999999999996E-2</v>
          </cell>
          <cell r="I79">
            <v>0.53049999999999997</v>
          </cell>
        </row>
        <row r="80">
          <cell r="B80" t="str">
            <v>SUB TOTAL (B)</v>
          </cell>
          <cell r="C80">
            <v>0</v>
          </cell>
          <cell r="D80">
            <v>0</v>
          </cell>
          <cell r="E80">
            <v>18.909721452513967</v>
          </cell>
          <cell r="F80">
            <v>0</v>
          </cell>
          <cell r="G80">
            <v>1.801389441340782</v>
          </cell>
          <cell r="H80">
            <v>0</v>
          </cell>
          <cell r="I80">
            <v>20.711110893854752</v>
          </cell>
        </row>
        <row r="81">
          <cell r="I81">
            <v>20.711110999999999</v>
          </cell>
        </row>
        <row r="82">
          <cell r="A82" t="str">
            <v>(C)</v>
          </cell>
          <cell r="B82" t="str">
            <v>33KV EQUIPMENTS</v>
          </cell>
        </row>
        <row r="83">
          <cell r="A83" t="str">
            <v>(C)</v>
          </cell>
          <cell r="B83" t="str">
            <v>33KV EQUIPMENTS</v>
          </cell>
        </row>
        <row r="84">
          <cell r="A84">
            <v>1</v>
          </cell>
          <cell r="B84" t="str">
            <v>Circuit Breaker</v>
          </cell>
          <cell r="C84">
            <v>1</v>
          </cell>
          <cell r="D84">
            <v>2.3801000000000001</v>
          </cell>
          <cell r="E84">
            <v>2.3801000000000001</v>
          </cell>
          <cell r="F84">
            <v>0.1452</v>
          </cell>
          <cell r="G84">
            <v>0.1452</v>
          </cell>
          <cell r="H84">
            <v>2.5253000000000001</v>
          </cell>
          <cell r="I84">
            <v>2.5253000000000001</v>
          </cell>
        </row>
        <row r="85">
          <cell r="A85">
            <v>2</v>
          </cell>
          <cell r="B85" t="str">
            <v>CT</v>
          </cell>
          <cell r="C85">
            <v>3</v>
          </cell>
          <cell r="D85">
            <v>0.1192</v>
          </cell>
          <cell r="E85">
            <v>0.35760000000000003</v>
          </cell>
          <cell r="F85">
            <v>1.23E-2</v>
          </cell>
          <cell r="G85">
            <v>3.6900000000000002E-2</v>
          </cell>
          <cell r="H85">
            <v>0.13150000000000001</v>
          </cell>
          <cell r="I85">
            <v>0.39450000000000002</v>
          </cell>
        </row>
        <row r="86">
          <cell r="A86">
            <v>3</v>
          </cell>
          <cell r="B86" t="str">
            <v>LA</v>
          </cell>
          <cell r="C86">
            <v>3</v>
          </cell>
          <cell r="D86">
            <v>3.6799999999999999E-2</v>
          </cell>
          <cell r="E86">
            <v>0.1104</v>
          </cell>
          <cell r="F86">
            <v>2.3E-3</v>
          </cell>
          <cell r="G86">
            <v>6.8999999999999999E-3</v>
          </cell>
          <cell r="H86">
            <v>3.9099999999999996E-2</v>
          </cell>
          <cell r="I86">
            <v>0.1173</v>
          </cell>
        </row>
        <row r="87">
          <cell r="A87">
            <v>4</v>
          </cell>
          <cell r="B87" t="str">
            <v>Potential transformer</v>
          </cell>
          <cell r="C87">
            <v>0</v>
          </cell>
          <cell r="D87">
            <v>1.2500000000000001E-2</v>
          </cell>
          <cell r="E87">
            <v>0</v>
          </cell>
          <cell r="F87">
            <v>2E-3</v>
          </cell>
          <cell r="G87">
            <v>0</v>
          </cell>
          <cell r="H87">
            <v>1.4500000000000001E-2</v>
          </cell>
          <cell r="I87">
            <v>0</v>
          </cell>
        </row>
        <row r="88">
          <cell r="A88">
            <v>5</v>
          </cell>
          <cell r="B88" t="str">
            <v>Isolator (with E/S) with insulator</v>
          </cell>
          <cell r="C88">
            <v>0</v>
          </cell>
          <cell r="D88">
            <v>0.10929999999999999</v>
          </cell>
          <cell r="E88">
            <v>0</v>
          </cell>
          <cell r="F88">
            <v>7.4999999999999997E-3</v>
          </cell>
          <cell r="G88">
            <v>0</v>
          </cell>
          <cell r="H88">
            <v>0.11679999999999999</v>
          </cell>
          <cell r="I88">
            <v>0</v>
          </cell>
        </row>
        <row r="89">
          <cell r="A89">
            <v>6</v>
          </cell>
          <cell r="B89" t="str">
            <v>Isolator (without E/S) with insulator</v>
          </cell>
          <cell r="C89">
            <v>2</v>
          </cell>
          <cell r="D89">
            <v>0.10929999999999999</v>
          </cell>
          <cell r="E89">
            <v>0.21859999999999999</v>
          </cell>
          <cell r="F89">
            <v>7.4999999999999997E-3</v>
          </cell>
          <cell r="G89">
            <v>1.4999999999999999E-2</v>
          </cell>
          <cell r="H89">
            <v>0.11679999999999999</v>
          </cell>
          <cell r="I89">
            <v>0.23359999999999997</v>
          </cell>
        </row>
        <row r="90">
          <cell r="A90">
            <v>7</v>
          </cell>
          <cell r="B90" t="str">
            <v>C&amp;R Panel(for transformer)</v>
          </cell>
          <cell r="C90">
            <v>1</v>
          </cell>
          <cell r="D90">
            <v>1.8125</v>
          </cell>
          <cell r="E90">
            <v>1.8125</v>
          </cell>
          <cell r="F90">
            <v>9.4200000000000006E-2</v>
          </cell>
          <cell r="G90">
            <v>9.4200000000000006E-2</v>
          </cell>
          <cell r="H90">
            <v>1.9067000000000001</v>
          </cell>
          <cell r="I90">
            <v>1.9067000000000001</v>
          </cell>
        </row>
        <row r="91">
          <cell r="A91">
            <v>8</v>
          </cell>
          <cell r="B91" t="str">
            <v>C&amp;R Panel (for two feeder circuit)</v>
          </cell>
          <cell r="C91">
            <v>0</v>
          </cell>
          <cell r="D91">
            <v>1.8125</v>
          </cell>
          <cell r="E91">
            <v>0</v>
          </cell>
          <cell r="F91">
            <v>9.4200000000000006E-2</v>
          </cell>
          <cell r="G91">
            <v>0</v>
          </cell>
          <cell r="H91">
            <v>1.9067000000000001</v>
          </cell>
          <cell r="I91">
            <v>0</v>
          </cell>
        </row>
        <row r="92">
          <cell r="A92">
            <v>9</v>
          </cell>
          <cell r="B92" t="str">
            <v>Solid Core Insulators</v>
          </cell>
          <cell r="C92">
            <v>3</v>
          </cell>
          <cell r="D92">
            <v>1.2500000000000001E-2</v>
          </cell>
          <cell r="E92">
            <v>3.7500000000000006E-2</v>
          </cell>
          <cell r="F92">
            <v>2E-3</v>
          </cell>
          <cell r="G92">
            <v>6.0000000000000001E-3</v>
          </cell>
          <cell r="H92">
            <v>1.4500000000000001E-2</v>
          </cell>
          <cell r="I92">
            <v>4.3500000000000004E-2</v>
          </cell>
        </row>
        <row r="93">
          <cell r="A93">
            <v>10</v>
          </cell>
          <cell r="B93" t="str">
            <v>Suspension/Tension String with H/W</v>
          </cell>
          <cell r="C93">
            <v>12</v>
          </cell>
          <cell r="D93">
            <v>5.1900000000000002E-3</v>
          </cell>
          <cell r="E93">
            <v>4.1520000000000001E-2</v>
          </cell>
          <cell r="F93">
            <v>2.4000000000000002E-3</v>
          </cell>
          <cell r="G93">
            <v>1.9200000000000002E-2</v>
          </cell>
          <cell r="H93">
            <v>7.5900000000000004E-3</v>
          </cell>
          <cell r="I93">
            <v>6.0720000000000003E-2</v>
          </cell>
        </row>
        <row r="94">
          <cell r="A94">
            <v>11</v>
          </cell>
          <cell r="B94" t="str">
            <v>Double Tension String with H/W</v>
          </cell>
          <cell r="C94">
            <v>8</v>
          </cell>
          <cell r="D94">
            <v>1.038E-2</v>
          </cell>
          <cell r="E94">
            <v>0.12456</v>
          </cell>
          <cell r="F94">
            <v>4.5999999999999999E-3</v>
          </cell>
          <cell r="G94">
            <v>5.5199999999999999E-2</v>
          </cell>
          <cell r="H94">
            <v>1.498E-2</v>
          </cell>
          <cell r="I94">
            <v>0.17976</v>
          </cell>
        </row>
        <row r="95">
          <cell r="A95">
            <v>11</v>
          </cell>
          <cell r="B95" t="str">
            <v>Double Tension String with H/W</v>
          </cell>
          <cell r="C95">
            <v>8</v>
          </cell>
          <cell r="D95">
            <v>1.038E-2</v>
          </cell>
          <cell r="E95">
            <v>0.12456</v>
          </cell>
          <cell r="F95">
            <v>4.5999999999999999E-3</v>
          </cell>
          <cell r="G95">
            <v>5.5199999999999999E-2</v>
          </cell>
          <cell r="H95">
            <v>1.498E-2</v>
          </cell>
          <cell r="I95">
            <v>0.17976</v>
          </cell>
        </row>
        <row r="96">
          <cell r="B96" t="str">
            <v>SUB TOTAL (C)</v>
          </cell>
          <cell r="C96">
            <v>0</v>
          </cell>
          <cell r="D96">
            <v>0</v>
          </cell>
          <cell r="E96">
            <v>5.0827799999999996</v>
          </cell>
          <cell r="F96">
            <v>0</v>
          </cell>
          <cell r="G96">
            <v>0.37859999999999994</v>
          </cell>
          <cell r="H96">
            <v>0</v>
          </cell>
          <cell r="I96">
            <v>5.4613800000000001</v>
          </cell>
        </row>
        <row r="97">
          <cell r="I97">
            <v>5.4613800000000001</v>
          </cell>
        </row>
        <row r="98">
          <cell r="A98" t="str">
            <v>(D)</v>
          </cell>
          <cell r="B98" t="str">
            <v>TRANSFORMER &amp; ASSOCIATED EQUIP.</v>
          </cell>
        </row>
        <row r="99">
          <cell r="A99" t="str">
            <v>(D)</v>
          </cell>
          <cell r="B99" t="str">
            <v>TRANSFORMER &amp; ASSOCIATED EQUIP.</v>
          </cell>
        </row>
        <row r="100">
          <cell r="A100">
            <v>1</v>
          </cell>
          <cell r="B100" t="str">
            <v>160MVA 220/132KV Xmer(with oil and associated eqip.)</v>
          </cell>
          <cell r="C100">
            <v>0</v>
          </cell>
          <cell r="D100">
            <v>307.5</v>
          </cell>
          <cell r="E100">
            <v>0</v>
          </cell>
          <cell r="F100">
            <v>12.34</v>
          </cell>
          <cell r="G100">
            <v>0</v>
          </cell>
          <cell r="H100">
            <v>319.83999999999997</v>
          </cell>
          <cell r="I100">
            <v>0</v>
          </cell>
        </row>
        <row r="101">
          <cell r="A101">
            <v>2</v>
          </cell>
          <cell r="B101" t="str">
            <v>40MVA 132/33KV Xmer (with oil and associated equip.)</v>
          </cell>
          <cell r="C101">
            <v>1</v>
          </cell>
          <cell r="D101">
            <v>124.35869344262296</v>
          </cell>
          <cell r="E101">
            <v>124.35869344262296</v>
          </cell>
          <cell r="F101">
            <v>8.5145573770491794</v>
          </cell>
          <cell r="G101">
            <v>8.5145573770491794</v>
          </cell>
          <cell r="H101">
            <v>132.87325081967214</v>
          </cell>
          <cell r="I101">
            <v>132.87325081967214</v>
          </cell>
        </row>
        <row r="102">
          <cell r="A102">
            <v>3</v>
          </cell>
          <cell r="B102" t="str">
            <v>Oil filteration Machine(500 Gl.per Hr.)</v>
          </cell>
          <cell r="C102">
            <v>1</v>
          </cell>
          <cell r="D102">
            <v>2.2738</v>
          </cell>
          <cell r="E102">
            <v>2.2738</v>
          </cell>
          <cell r="F102">
            <v>0.30199999999999999</v>
          </cell>
          <cell r="G102">
            <v>0.30199999999999999</v>
          </cell>
          <cell r="H102">
            <v>2.5758000000000001</v>
          </cell>
          <cell r="I102">
            <v>2.5758000000000001</v>
          </cell>
        </row>
        <row r="103">
          <cell r="A103">
            <v>4</v>
          </cell>
          <cell r="B103" t="str">
            <v>Oil Storage Tank (15/20 KL)</v>
          </cell>
          <cell r="C103">
            <v>0</v>
          </cell>
          <cell r="D103">
            <v>0</v>
          </cell>
          <cell r="E103">
            <v>0</v>
          </cell>
          <cell r="F103">
            <v>2</v>
          </cell>
          <cell r="G103">
            <v>0</v>
          </cell>
          <cell r="H103">
            <v>2</v>
          </cell>
          <cell r="I103">
            <v>0</v>
          </cell>
        </row>
        <row r="104">
          <cell r="A104">
            <v>4</v>
          </cell>
          <cell r="B104" t="str">
            <v>Oil Storage Tank (15/20 KL)</v>
          </cell>
          <cell r="C104">
            <v>0</v>
          </cell>
          <cell r="D104">
            <v>0</v>
          </cell>
          <cell r="E104">
            <v>0</v>
          </cell>
          <cell r="F104">
            <v>2</v>
          </cell>
          <cell r="G104">
            <v>0</v>
          </cell>
          <cell r="H104">
            <v>2</v>
          </cell>
          <cell r="I104">
            <v>0</v>
          </cell>
        </row>
        <row r="105">
          <cell r="B105" t="str">
            <v>SUB TOTAL (D)</v>
          </cell>
          <cell r="C105">
            <v>0</v>
          </cell>
          <cell r="D105">
            <v>0</v>
          </cell>
          <cell r="E105">
            <v>126.63249344262296</v>
          </cell>
          <cell r="F105">
            <v>0</v>
          </cell>
          <cell r="G105">
            <v>8.816557377049179</v>
          </cell>
          <cell r="H105">
            <v>0</v>
          </cell>
          <cell r="I105">
            <v>135.44905081967212</v>
          </cell>
        </row>
        <row r="106">
          <cell r="I106">
            <v>135.449051</v>
          </cell>
        </row>
        <row r="107">
          <cell r="A107" t="str">
            <v>(E)</v>
          </cell>
          <cell r="B107" t="str">
            <v xml:space="preserve">220KV &amp;132KV Carrier Comm.Equip.including provision for </v>
          </cell>
        </row>
        <row r="108">
          <cell r="B108" t="str">
            <v>telemetering etc.&amp; sending s/ss reqmnt</v>
          </cell>
        </row>
        <row r="109">
          <cell r="B109" t="str">
            <v>telemetering etc.&amp; sending s/ss reqmnt</v>
          </cell>
        </row>
        <row r="110">
          <cell r="A110">
            <v>1</v>
          </cell>
          <cell r="B110" t="str">
            <v>Carrier cabinet</v>
          </cell>
          <cell r="C110">
            <v>0</v>
          </cell>
          <cell r="D110">
            <v>3.5</v>
          </cell>
          <cell r="E110">
            <v>0</v>
          </cell>
          <cell r="F110">
            <v>3.5709999999999999E-2</v>
          </cell>
          <cell r="G110">
            <v>0</v>
          </cell>
          <cell r="H110">
            <v>3.5357099999999999</v>
          </cell>
          <cell r="I110">
            <v>0</v>
          </cell>
        </row>
        <row r="111">
          <cell r="A111">
            <v>2</v>
          </cell>
          <cell r="B111" t="str">
            <v>Coupling Devices (LMU)</v>
          </cell>
          <cell r="C111">
            <v>0</v>
          </cell>
          <cell r="D111">
            <v>0.8</v>
          </cell>
          <cell r="E111">
            <v>0</v>
          </cell>
          <cell r="F111">
            <v>0</v>
          </cell>
          <cell r="G111">
            <v>0</v>
          </cell>
          <cell r="H111">
            <v>0.8</v>
          </cell>
          <cell r="I111">
            <v>0</v>
          </cell>
        </row>
        <row r="112">
          <cell r="A112">
            <v>3</v>
          </cell>
          <cell r="B112" t="str">
            <v>Protection coupler</v>
          </cell>
          <cell r="C112">
            <v>0</v>
          </cell>
          <cell r="D112">
            <v>1.7</v>
          </cell>
          <cell r="E112">
            <v>0</v>
          </cell>
          <cell r="F112">
            <v>0</v>
          </cell>
          <cell r="G112">
            <v>0</v>
          </cell>
          <cell r="H112">
            <v>1.7</v>
          </cell>
          <cell r="I112">
            <v>0</v>
          </cell>
        </row>
        <row r="113">
          <cell r="A113">
            <v>4</v>
          </cell>
          <cell r="B113" t="str">
            <v>EPAX</v>
          </cell>
          <cell r="C113">
            <v>0</v>
          </cell>
          <cell r="D113">
            <v>2.5</v>
          </cell>
          <cell r="E113">
            <v>0</v>
          </cell>
          <cell r="F113">
            <v>0</v>
          </cell>
          <cell r="G113">
            <v>0</v>
          </cell>
          <cell r="H113">
            <v>2.5</v>
          </cell>
          <cell r="I113">
            <v>0</v>
          </cell>
        </row>
        <row r="114">
          <cell r="A114">
            <v>5</v>
          </cell>
          <cell r="B114" t="str">
            <v>Telephone Sets</v>
          </cell>
          <cell r="C114">
            <v>0</v>
          </cell>
          <cell r="D114">
            <v>0.01</v>
          </cell>
          <cell r="E114">
            <v>0</v>
          </cell>
          <cell r="F114">
            <v>0</v>
          </cell>
          <cell r="G114">
            <v>0</v>
          </cell>
          <cell r="H114">
            <v>0.01</v>
          </cell>
          <cell r="I114">
            <v>0</v>
          </cell>
        </row>
        <row r="115">
          <cell r="A115">
            <v>6</v>
          </cell>
          <cell r="B115" t="str">
            <v>Coxial Cable (KM)</v>
          </cell>
          <cell r="C115">
            <v>0</v>
          </cell>
          <cell r="D115">
            <v>0.8</v>
          </cell>
          <cell r="E115">
            <v>0</v>
          </cell>
          <cell r="F115">
            <v>0</v>
          </cell>
          <cell r="G115">
            <v>0</v>
          </cell>
          <cell r="H115">
            <v>0.8</v>
          </cell>
          <cell r="I115">
            <v>0</v>
          </cell>
        </row>
        <row r="116">
          <cell r="A116">
            <v>7</v>
          </cell>
          <cell r="B116" t="str">
            <v>Telephone Cable</v>
          </cell>
          <cell r="C116">
            <v>0</v>
          </cell>
          <cell r="D116">
            <v>0.25</v>
          </cell>
          <cell r="E116">
            <v>0</v>
          </cell>
          <cell r="F116">
            <v>0</v>
          </cell>
          <cell r="G116">
            <v>0</v>
          </cell>
          <cell r="H116">
            <v>0.25</v>
          </cell>
          <cell r="I116">
            <v>0</v>
          </cell>
        </row>
        <row r="117">
          <cell r="A117">
            <v>8</v>
          </cell>
          <cell r="B117" t="str">
            <v>220kV Wave Trap</v>
          </cell>
          <cell r="C117">
            <v>0</v>
          </cell>
          <cell r="D117">
            <v>1.5</v>
          </cell>
          <cell r="E117">
            <v>0</v>
          </cell>
          <cell r="F117">
            <v>0</v>
          </cell>
          <cell r="G117">
            <v>0</v>
          </cell>
          <cell r="H117">
            <v>1.5</v>
          </cell>
          <cell r="I117">
            <v>0</v>
          </cell>
        </row>
        <row r="118">
          <cell r="A118">
            <v>9</v>
          </cell>
          <cell r="B118" t="str">
            <v>132kV Wave Trap</v>
          </cell>
          <cell r="C118">
            <v>0</v>
          </cell>
          <cell r="D118">
            <v>1</v>
          </cell>
          <cell r="E118">
            <v>0</v>
          </cell>
          <cell r="F118">
            <v>0</v>
          </cell>
          <cell r="G118">
            <v>0</v>
          </cell>
          <cell r="H118">
            <v>1</v>
          </cell>
          <cell r="I118">
            <v>0</v>
          </cell>
        </row>
        <row r="119">
          <cell r="A119">
            <v>10</v>
          </cell>
          <cell r="B119" t="str">
            <v>220kV CVT</v>
          </cell>
          <cell r="C119">
            <v>0</v>
          </cell>
          <cell r="D119">
            <v>2.5</v>
          </cell>
          <cell r="E119">
            <v>0</v>
          </cell>
          <cell r="F119">
            <v>0</v>
          </cell>
          <cell r="G119">
            <v>0</v>
          </cell>
          <cell r="H119">
            <v>2.5</v>
          </cell>
          <cell r="I119">
            <v>0</v>
          </cell>
        </row>
        <row r="120">
          <cell r="A120">
            <v>11</v>
          </cell>
          <cell r="B120" t="str">
            <v>132kV Coupling Capacitors</v>
          </cell>
          <cell r="C120">
            <v>0</v>
          </cell>
          <cell r="D120">
            <v>1</v>
          </cell>
          <cell r="E120">
            <v>0</v>
          </cell>
          <cell r="F120">
            <v>0</v>
          </cell>
          <cell r="G120">
            <v>0</v>
          </cell>
          <cell r="H120">
            <v>1</v>
          </cell>
          <cell r="I120">
            <v>0</v>
          </cell>
        </row>
        <row r="121">
          <cell r="A121">
            <v>11</v>
          </cell>
          <cell r="B121" t="str">
            <v>132kV Coupling Capacitors</v>
          </cell>
          <cell r="C121">
            <v>0</v>
          </cell>
          <cell r="D121">
            <v>1</v>
          </cell>
          <cell r="E121">
            <v>0</v>
          </cell>
          <cell r="F121">
            <v>0</v>
          </cell>
          <cell r="G121">
            <v>0</v>
          </cell>
          <cell r="H121">
            <v>1</v>
          </cell>
          <cell r="I121">
            <v>0</v>
          </cell>
        </row>
        <row r="122">
          <cell r="B122" t="str">
            <v>SUB TOTAL (E)</v>
          </cell>
          <cell r="C122">
            <v>0</v>
          </cell>
          <cell r="D122">
            <v>0</v>
          </cell>
          <cell r="E122">
            <v>0</v>
          </cell>
          <cell r="F122">
            <v>0</v>
          </cell>
          <cell r="G122">
            <v>0</v>
          </cell>
          <cell r="H122">
            <v>0</v>
          </cell>
          <cell r="I122">
            <v>0</v>
          </cell>
        </row>
        <row r="123">
          <cell r="I123">
            <v>0</v>
          </cell>
        </row>
        <row r="124">
          <cell r="A124" t="str">
            <v>(F-I)</v>
          </cell>
          <cell r="B124" t="str">
            <v>220KV Structures</v>
          </cell>
          <cell r="C124" t="str">
            <v>Weight of Steel in MT</v>
          </cell>
        </row>
        <row r="125">
          <cell r="A125" t="str">
            <v>(F-I)</v>
          </cell>
          <cell r="B125" t="str">
            <v>220KV Structures</v>
          </cell>
          <cell r="C125" t="str">
            <v>Weight of Steel in MT</v>
          </cell>
        </row>
        <row r="126">
          <cell r="A126">
            <v>1</v>
          </cell>
          <cell r="B126" t="str">
            <v>Gantry Column(AGT)</v>
          </cell>
          <cell r="C126">
            <v>0</v>
          </cell>
          <cell r="D126">
            <v>3.6</v>
          </cell>
          <cell r="E126">
            <v>0</v>
          </cell>
        </row>
        <row r="127">
          <cell r="A127">
            <v>2</v>
          </cell>
          <cell r="B127" t="str">
            <v>Gantry Column(AAGT)</v>
          </cell>
          <cell r="C127">
            <v>0</v>
          </cell>
          <cell r="D127">
            <v>5.31</v>
          </cell>
          <cell r="E127">
            <v>0</v>
          </cell>
        </row>
        <row r="128">
          <cell r="A128">
            <v>3</v>
          </cell>
          <cell r="B128" t="str">
            <v>Gantry Beam(AGB)</v>
          </cell>
          <cell r="C128">
            <v>0</v>
          </cell>
          <cell r="D128">
            <v>1.23</v>
          </cell>
          <cell r="E128">
            <v>0</v>
          </cell>
        </row>
        <row r="129">
          <cell r="A129">
            <v>4</v>
          </cell>
          <cell r="B129" t="str">
            <v>Main Busbar Structure(ABM)</v>
          </cell>
          <cell r="C129">
            <v>0</v>
          </cell>
          <cell r="D129">
            <v>2.411</v>
          </cell>
          <cell r="E129">
            <v>0</v>
          </cell>
        </row>
        <row r="130">
          <cell r="A130">
            <v>5</v>
          </cell>
          <cell r="B130" t="str">
            <v>Auxiliary Busbar structure(ABA)</v>
          </cell>
          <cell r="C130">
            <v>0</v>
          </cell>
          <cell r="D130">
            <v>2.327</v>
          </cell>
          <cell r="E130">
            <v>0</v>
          </cell>
        </row>
        <row r="131">
          <cell r="A131">
            <v>6</v>
          </cell>
          <cell r="B131" t="str">
            <v>CT structure</v>
          </cell>
          <cell r="C131">
            <v>0</v>
          </cell>
          <cell r="D131">
            <v>0.27</v>
          </cell>
          <cell r="E131">
            <v>0</v>
          </cell>
        </row>
        <row r="132">
          <cell r="A132">
            <v>7</v>
          </cell>
          <cell r="B132" t="str">
            <v>LA structure</v>
          </cell>
          <cell r="C132">
            <v>0</v>
          </cell>
          <cell r="D132">
            <v>0.13</v>
          </cell>
          <cell r="E132">
            <v>0</v>
          </cell>
        </row>
        <row r="133">
          <cell r="A133">
            <v>8</v>
          </cell>
          <cell r="B133" t="str">
            <v>Post/Solid Core structure</v>
          </cell>
          <cell r="C133">
            <v>0</v>
          </cell>
          <cell r="D133">
            <v>0.21</v>
          </cell>
          <cell r="E133">
            <v>0</v>
          </cell>
        </row>
        <row r="134">
          <cell r="A134">
            <v>9</v>
          </cell>
          <cell r="B134" t="str">
            <v>Isolator structure</v>
          </cell>
          <cell r="C134">
            <v>0</v>
          </cell>
          <cell r="D134">
            <v>2.056</v>
          </cell>
          <cell r="E134">
            <v>0</v>
          </cell>
        </row>
        <row r="135">
          <cell r="A135">
            <v>10</v>
          </cell>
          <cell r="B135" t="str">
            <v>PT/CVT structure</v>
          </cell>
          <cell r="C135">
            <v>0</v>
          </cell>
          <cell r="D135">
            <v>0.27</v>
          </cell>
          <cell r="E135">
            <v>0</v>
          </cell>
        </row>
        <row r="136">
          <cell r="A136">
            <v>10</v>
          </cell>
          <cell r="B136" t="str">
            <v>PT/CVT structure</v>
          </cell>
          <cell r="C136">
            <v>0</v>
          </cell>
          <cell r="D136">
            <v>0.27</v>
          </cell>
          <cell r="E136">
            <v>0</v>
          </cell>
        </row>
        <row r="137">
          <cell r="B137" t="str">
            <v>SUB TOTAL (F-I)</v>
          </cell>
          <cell r="C137">
            <v>0</v>
          </cell>
          <cell r="D137">
            <v>0</v>
          </cell>
          <cell r="E137">
            <v>0</v>
          </cell>
        </row>
        <row r="138">
          <cell r="E138">
            <v>0</v>
          </cell>
        </row>
        <row r="139">
          <cell r="A139" t="str">
            <v>(F-II)</v>
          </cell>
          <cell r="B139" t="str">
            <v>132KV STRUCTURE</v>
          </cell>
        </row>
        <row r="140">
          <cell r="A140" t="str">
            <v>(F-II)</v>
          </cell>
          <cell r="B140" t="str">
            <v>132KV STRUCTURE</v>
          </cell>
        </row>
        <row r="141">
          <cell r="A141">
            <v>1</v>
          </cell>
          <cell r="B141" t="str">
            <v>Gantry Column</v>
          </cell>
          <cell r="C141">
            <v>4</v>
          </cell>
          <cell r="D141">
            <v>1.9770000000000001</v>
          </cell>
          <cell r="E141">
            <v>7.9080000000000004</v>
          </cell>
        </row>
        <row r="142">
          <cell r="A142">
            <v>2</v>
          </cell>
          <cell r="B142" t="str">
            <v xml:space="preserve">Gantry Beam    </v>
          </cell>
          <cell r="C142">
            <v>3</v>
          </cell>
          <cell r="D142">
            <v>1.0649999999999999</v>
          </cell>
          <cell r="E142">
            <v>3.1949999999999998</v>
          </cell>
        </row>
        <row r="143">
          <cell r="A143">
            <v>3</v>
          </cell>
          <cell r="B143" t="str">
            <v xml:space="preserve">Main busbar structure    </v>
          </cell>
          <cell r="C143">
            <v>1</v>
          </cell>
          <cell r="D143">
            <v>1.5429999999999999</v>
          </cell>
          <cell r="E143">
            <v>1.5429999999999999</v>
          </cell>
        </row>
        <row r="144">
          <cell r="A144">
            <v>4</v>
          </cell>
          <cell r="B144" t="str">
            <v>Aux. Busbar Structure</v>
          </cell>
          <cell r="C144">
            <v>0</v>
          </cell>
          <cell r="D144">
            <v>0.90500000000000003</v>
          </cell>
          <cell r="E144">
            <v>0</v>
          </cell>
        </row>
        <row r="145">
          <cell r="A145">
            <v>5</v>
          </cell>
          <cell r="B145" t="str">
            <v>CT structure</v>
          </cell>
          <cell r="C145">
            <v>3</v>
          </cell>
          <cell r="D145">
            <v>0.23499999999999999</v>
          </cell>
          <cell r="E145">
            <v>0.70499999999999996</v>
          </cell>
        </row>
        <row r="146">
          <cell r="A146">
            <v>6</v>
          </cell>
          <cell r="B146" t="str">
            <v>LA structure</v>
          </cell>
          <cell r="C146">
            <v>3</v>
          </cell>
          <cell r="D146">
            <v>0.17100000000000001</v>
          </cell>
          <cell r="E146">
            <v>0.51300000000000001</v>
          </cell>
        </row>
        <row r="147">
          <cell r="A147">
            <v>7</v>
          </cell>
          <cell r="B147" t="str">
            <v>Post /Solid Core structure</v>
          </cell>
          <cell r="C147">
            <v>3</v>
          </cell>
          <cell r="D147">
            <v>0.20300000000000001</v>
          </cell>
          <cell r="E147">
            <v>0.60899999999999999</v>
          </cell>
        </row>
        <row r="148">
          <cell r="A148">
            <v>8</v>
          </cell>
          <cell r="B148" t="str">
            <v>Isolator structure</v>
          </cell>
          <cell r="C148">
            <v>3</v>
          </cell>
          <cell r="D148">
            <v>1.4419999999999999</v>
          </cell>
          <cell r="E148">
            <v>4.3259999999999996</v>
          </cell>
        </row>
        <row r="149">
          <cell r="A149">
            <v>9</v>
          </cell>
          <cell r="B149" t="str">
            <v>Coupling capacitor</v>
          </cell>
          <cell r="C149">
            <v>0</v>
          </cell>
          <cell r="D149">
            <v>0.17499999999999999</v>
          </cell>
          <cell r="E149">
            <v>0</v>
          </cell>
        </row>
        <row r="150">
          <cell r="A150">
            <v>10</v>
          </cell>
          <cell r="B150" t="str">
            <v>PT structure</v>
          </cell>
          <cell r="C150">
            <v>0</v>
          </cell>
          <cell r="D150">
            <v>0.22700000000000001</v>
          </cell>
          <cell r="E150">
            <v>0</v>
          </cell>
        </row>
        <row r="151">
          <cell r="A151">
            <v>10</v>
          </cell>
          <cell r="B151" t="str">
            <v>PT structure</v>
          </cell>
          <cell r="C151">
            <v>0</v>
          </cell>
          <cell r="D151">
            <v>0.22700000000000001</v>
          </cell>
          <cell r="E151">
            <v>0</v>
          </cell>
        </row>
        <row r="152">
          <cell r="B152" t="str">
            <v>SUB TOTAL (F-II)</v>
          </cell>
          <cell r="C152">
            <v>0</v>
          </cell>
          <cell r="D152">
            <v>0</v>
          </cell>
          <cell r="E152">
            <v>18.798999999999999</v>
          </cell>
        </row>
        <row r="153">
          <cell r="E153">
            <v>18.798999999999999</v>
          </cell>
        </row>
        <row r="154">
          <cell r="A154" t="str">
            <v>(F-III)</v>
          </cell>
          <cell r="B154" t="str">
            <v>33KV STRUCTURE</v>
          </cell>
        </row>
        <row r="155">
          <cell r="A155" t="str">
            <v>(F-III)</v>
          </cell>
          <cell r="B155" t="str">
            <v>33KV STRUCTURE</v>
          </cell>
        </row>
        <row r="156">
          <cell r="A156">
            <v>1</v>
          </cell>
          <cell r="B156" t="str">
            <v>Gantry Column</v>
          </cell>
          <cell r="C156">
            <v>2</v>
          </cell>
          <cell r="D156">
            <v>0.502</v>
          </cell>
          <cell r="E156">
            <v>1.004</v>
          </cell>
        </row>
        <row r="157">
          <cell r="A157">
            <v>2</v>
          </cell>
          <cell r="B157" t="str">
            <v>Gantry Beam</v>
          </cell>
          <cell r="C157">
            <v>2</v>
          </cell>
          <cell r="D157">
            <v>0.28999999999999998</v>
          </cell>
          <cell r="E157">
            <v>0.57999999999999996</v>
          </cell>
        </row>
        <row r="158">
          <cell r="A158">
            <v>3</v>
          </cell>
          <cell r="B158" t="str">
            <v>Main Busbar Structure</v>
          </cell>
          <cell r="C158">
            <v>1</v>
          </cell>
          <cell r="D158">
            <v>0.86899999999999999</v>
          </cell>
          <cell r="E158">
            <v>0.86899999999999999</v>
          </cell>
        </row>
        <row r="159">
          <cell r="A159">
            <v>4</v>
          </cell>
          <cell r="B159" t="str">
            <v>Aux.Busbar Structure</v>
          </cell>
          <cell r="C159">
            <v>0</v>
          </cell>
          <cell r="D159">
            <v>0.71199999999999997</v>
          </cell>
          <cell r="E159">
            <v>0</v>
          </cell>
        </row>
        <row r="160">
          <cell r="A160">
            <v>5</v>
          </cell>
          <cell r="B160" t="str">
            <v>CT Structure</v>
          </cell>
          <cell r="C160">
            <v>3</v>
          </cell>
          <cell r="D160">
            <v>0.1</v>
          </cell>
          <cell r="E160">
            <v>0.30000000000000004</v>
          </cell>
        </row>
        <row r="161">
          <cell r="A161">
            <v>6</v>
          </cell>
          <cell r="B161" t="str">
            <v>LA structure</v>
          </cell>
          <cell r="C161">
            <v>3</v>
          </cell>
          <cell r="D161">
            <v>0.1</v>
          </cell>
          <cell r="E161">
            <v>0.30000000000000004</v>
          </cell>
        </row>
        <row r="162">
          <cell r="A162">
            <v>7</v>
          </cell>
          <cell r="B162" t="str">
            <v>Isolator structure</v>
          </cell>
          <cell r="C162">
            <v>2</v>
          </cell>
          <cell r="D162">
            <v>0.35799999999999998</v>
          </cell>
          <cell r="E162">
            <v>0.71599999999999997</v>
          </cell>
        </row>
        <row r="163">
          <cell r="A163">
            <v>8</v>
          </cell>
          <cell r="B163" t="str">
            <v>PT structure</v>
          </cell>
          <cell r="C163">
            <v>0</v>
          </cell>
          <cell r="D163">
            <v>0.1</v>
          </cell>
          <cell r="E163">
            <v>0</v>
          </cell>
        </row>
        <row r="164">
          <cell r="A164">
            <v>9</v>
          </cell>
          <cell r="B164" t="str">
            <v>Post Insulator structure</v>
          </cell>
          <cell r="C164">
            <v>0</v>
          </cell>
          <cell r="D164">
            <v>0.1</v>
          </cell>
          <cell r="E164">
            <v>0</v>
          </cell>
        </row>
        <row r="165">
          <cell r="A165">
            <v>9</v>
          </cell>
          <cell r="B165" t="str">
            <v>Post Insulator structure</v>
          </cell>
          <cell r="C165">
            <v>0</v>
          </cell>
          <cell r="D165">
            <v>0.1</v>
          </cell>
          <cell r="E165">
            <v>0</v>
          </cell>
        </row>
        <row r="166">
          <cell r="B166" t="str">
            <v>SUB TOTAL (F-III)</v>
          </cell>
          <cell r="C166">
            <v>0</v>
          </cell>
          <cell r="D166">
            <v>0</v>
          </cell>
          <cell r="E166">
            <v>3.7690000000000001</v>
          </cell>
        </row>
        <row r="167">
          <cell r="G167" t="str">
            <v>LS</v>
          </cell>
        </row>
        <row r="168">
          <cell r="B168" t="str">
            <v>SUB TOTAL F(I)+F(II)+F(III)</v>
          </cell>
          <cell r="C168">
            <v>0</v>
          </cell>
          <cell r="D168">
            <v>0</v>
          </cell>
          <cell r="E168">
            <v>22.567999999999998</v>
          </cell>
        </row>
        <row r="169">
          <cell r="E169">
            <v>22.568000000000001</v>
          </cell>
        </row>
        <row r="170">
          <cell r="B170" t="str">
            <v>TOTAL  COST OF STEEL (F)</v>
          </cell>
          <cell r="C170">
            <v>22.567999999999998</v>
          </cell>
          <cell r="D170">
            <v>0.26096326530612241</v>
          </cell>
          <cell r="E170">
            <v>5.8894189714285696</v>
          </cell>
          <cell r="F170">
            <v>9.0938775510204083E-3</v>
          </cell>
          <cell r="G170">
            <v>0.20523062857142857</v>
          </cell>
          <cell r="H170">
            <v>0.27005714285714283</v>
          </cell>
          <cell r="I170">
            <v>6.0946495999999986</v>
          </cell>
        </row>
        <row r="171">
          <cell r="B171" t="str">
            <v>TOTAL  COST OF STEEL (F)</v>
          </cell>
          <cell r="C171">
            <v>22.568000000000001</v>
          </cell>
          <cell r="D171">
            <v>0.260963</v>
          </cell>
          <cell r="E171">
            <v>5.8894190000000002</v>
          </cell>
          <cell r="F171">
            <v>9.0939999999999997E-3</v>
          </cell>
          <cell r="G171">
            <v>0.205231</v>
          </cell>
          <cell r="H171">
            <v>0.27005699999999999</v>
          </cell>
          <cell r="I171">
            <v>6.0946499999999997</v>
          </cell>
        </row>
        <row r="172">
          <cell r="A172" t="str">
            <v>G</v>
          </cell>
          <cell r="B172" t="str">
            <v>BUSBAR, EARTHING MATERIAL</v>
          </cell>
          <cell r="C172">
            <v>0</v>
          </cell>
          <cell r="D172">
            <v>0</v>
          </cell>
          <cell r="E172">
            <v>0</v>
          </cell>
          <cell r="F172">
            <v>0</v>
          </cell>
          <cell r="G172">
            <v>0</v>
          </cell>
          <cell r="H172">
            <v>0</v>
          </cell>
          <cell r="I172" t="str">
            <v/>
          </cell>
        </row>
        <row r="173">
          <cell r="I173">
            <v>0</v>
          </cell>
        </row>
        <row r="174">
          <cell r="A174">
            <v>1</v>
          </cell>
          <cell r="B174" t="str">
            <v>Zebra conductor  (in Kms)</v>
          </cell>
          <cell r="C174">
            <v>1</v>
          </cell>
          <cell r="D174">
            <v>1.0555000000000001</v>
          </cell>
          <cell r="E174">
            <v>1.0555000000000001</v>
          </cell>
          <cell r="F174">
            <v>5.5100000000000003E-2</v>
          </cell>
          <cell r="G174">
            <v>5.5100000000000003E-2</v>
          </cell>
          <cell r="H174">
            <v>1.1106</v>
          </cell>
          <cell r="I174">
            <v>1.1106</v>
          </cell>
        </row>
        <row r="175">
          <cell r="A175">
            <v>2</v>
          </cell>
          <cell r="B175" t="str">
            <v>M.S.Flat for earthing/earthing rods (in MT)</v>
          </cell>
          <cell r="C175">
            <v>2</v>
          </cell>
          <cell r="D175">
            <v>0.21840000000000001</v>
          </cell>
          <cell r="E175">
            <v>0.43680000000000002</v>
          </cell>
          <cell r="F175">
            <v>8.2000000000000007E-3</v>
          </cell>
          <cell r="G175">
            <v>1.6400000000000001E-2</v>
          </cell>
          <cell r="H175">
            <v>0.22660000000000002</v>
          </cell>
          <cell r="I175">
            <v>0.45320000000000005</v>
          </cell>
        </row>
        <row r="176">
          <cell r="A176">
            <v>3</v>
          </cell>
          <cell r="B176" t="str">
            <v>Clamps &amp; Connectors</v>
          </cell>
          <cell r="C176">
            <v>40</v>
          </cell>
          <cell r="D176">
            <v>6.3E-3</v>
          </cell>
          <cell r="E176">
            <v>0.252</v>
          </cell>
          <cell r="F176">
            <v>1.6000000000000001E-3</v>
          </cell>
          <cell r="G176">
            <v>6.4000000000000001E-2</v>
          </cell>
          <cell r="H176">
            <v>7.9000000000000008E-3</v>
          </cell>
          <cell r="I176">
            <v>0.316</v>
          </cell>
        </row>
        <row r="177">
          <cell r="A177">
            <v>4</v>
          </cell>
          <cell r="B177" t="str">
            <v>Power &amp; Control Cable</v>
          </cell>
          <cell r="C177">
            <v>2.5</v>
          </cell>
          <cell r="D177">
            <v>0.38729999999999998</v>
          </cell>
          <cell r="E177">
            <v>0.96824999999999994</v>
          </cell>
          <cell r="F177">
            <v>1.0800000000000001E-2</v>
          </cell>
          <cell r="G177">
            <v>2.7000000000000003E-2</v>
          </cell>
          <cell r="H177">
            <v>0.39809999999999995</v>
          </cell>
          <cell r="I177">
            <v>0.99524999999999997</v>
          </cell>
        </row>
        <row r="178">
          <cell r="A178">
            <v>5</v>
          </cell>
          <cell r="B178" t="str">
            <v>Screening conductor</v>
          </cell>
          <cell r="C178" t="str">
            <v>LS</v>
          </cell>
          <cell r="D178">
            <v>0.2</v>
          </cell>
          <cell r="E178">
            <v>0.2</v>
          </cell>
          <cell r="F178">
            <v>0</v>
          </cell>
          <cell r="G178">
            <v>0</v>
          </cell>
          <cell r="H178" t="str">
            <v>LS</v>
          </cell>
          <cell r="I178">
            <v>0.2</v>
          </cell>
        </row>
        <row r="179">
          <cell r="A179">
            <v>6</v>
          </cell>
          <cell r="B179" t="str">
            <v>Junction Box etc. &amp; Misc.expendtirues</v>
          </cell>
          <cell r="C179" t="str">
            <v>LS</v>
          </cell>
          <cell r="D179">
            <v>0.5</v>
          </cell>
          <cell r="E179">
            <v>0.5</v>
          </cell>
          <cell r="F179">
            <v>0</v>
          </cell>
          <cell r="G179">
            <v>0</v>
          </cell>
          <cell r="H179" t="str">
            <v>LS</v>
          </cell>
          <cell r="I179">
            <v>0.5</v>
          </cell>
        </row>
        <row r="180">
          <cell r="A180">
            <v>7</v>
          </cell>
          <cell r="B180" t="str">
            <v>Fire fighting equipments</v>
          </cell>
          <cell r="C180" t="str">
            <v>LS</v>
          </cell>
          <cell r="D180">
            <v>0</v>
          </cell>
          <cell r="E180">
            <v>0</v>
          </cell>
          <cell r="F180">
            <v>0</v>
          </cell>
          <cell r="G180">
            <v>0</v>
          </cell>
          <cell r="H180" t="str">
            <v>LS</v>
          </cell>
          <cell r="I180">
            <v>0</v>
          </cell>
        </row>
        <row r="181">
          <cell r="A181">
            <v>8</v>
          </cell>
          <cell r="B181" t="str">
            <v>Aluminium/Red Oxide Paint and Nut,Bolt,Washers &amp; other misc. material</v>
          </cell>
          <cell r="C181" t="str">
            <v>LS</v>
          </cell>
          <cell r="D181">
            <v>0</v>
          </cell>
          <cell r="E181">
            <v>0</v>
          </cell>
          <cell r="F181">
            <v>0.1</v>
          </cell>
          <cell r="G181">
            <v>0.1</v>
          </cell>
          <cell r="H181" t="str">
            <v>LS</v>
          </cell>
          <cell r="I181">
            <v>0.1</v>
          </cell>
        </row>
        <row r="182">
          <cell r="E182">
            <v>0</v>
          </cell>
          <cell r="F182">
            <v>0.1</v>
          </cell>
          <cell r="G182">
            <v>0.1</v>
          </cell>
          <cell r="H182" t="str">
            <v>LS</v>
          </cell>
          <cell r="I182">
            <v>0.1</v>
          </cell>
        </row>
        <row r="183">
          <cell r="B183" t="str">
            <v>SUB TOTAL (G)</v>
          </cell>
          <cell r="C183">
            <v>0</v>
          </cell>
          <cell r="D183">
            <v>0</v>
          </cell>
          <cell r="E183">
            <v>3.4125500000000004</v>
          </cell>
          <cell r="F183">
            <v>0</v>
          </cell>
          <cell r="G183">
            <v>0.26250000000000001</v>
          </cell>
          <cell r="H183">
            <v>0</v>
          </cell>
          <cell r="I183">
            <v>3.6750500000000001</v>
          </cell>
        </row>
        <row r="184">
          <cell r="I184">
            <v>3.6750500000000001</v>
          </cell>
        </row>
        <row r="185">
          <cell r="A185" t="str">
            <v>H</v>
          </cell>
          <cell r="B185" t="str">
            <v>AC/DC SUPPLY</v>
          </cell>
          <cell r="C185">
            <v>0</v>
          </cell>
          <cell r="D185">
            <v>0</v>
          </cell>
          <cell r="E185">
            <v>0</v>
          </cell>
          <cell r="F185">
            <v>0</v>
          </cell>
          <cell r="G185">
            <v>0</v>
          </cell>
          <cell r="H185">
            <v>0</v>
          </cell>
          <cell r="I185" t="str">
            <v/>
          </cell>
        </row>
        <row r="186">
          <cell r="I186">
            <v>0</v>
          </cell>
        </row>
        <row r="187">
          <cell r="A187">
            <v>1</v>
          </cell>
          <cell r="B187" t="str">
            <v>Station Transformer,200KVA,33/0.4KV</v>
          </cell>
          <cell r="C187">
            <v>0</v>
          </cell>
          <cell r="D187">
            <v>2.2999999999999998</v>
          </cell>
          <cell r="E187">
            <v>0</v>
          </cell>
          <cell r="F187">
            <v>0.50600000000000001</v>
          </cell>
          <cell r="G187">
            <v>0</v>
          </cell>
          <cell r="H187">
            <v>2.806</v>
          </cell>
          <cell r="I187">
            <v>0</v>
          </cell>
        </row>
        <row r="188">
          <cell r="A188">
            <v>2</v>
          </cell>
          <cell r="B188" t="str">
            <v>110Volt 300Ah battery</v>
          </cell>
          <cell r="C188">
            <v>0</v>
          </cell>
          <cell r="D188">
            <v>0.65</v>
          </cell>
          <cell r="E188">
            <v>0</v>
          </cell>
          <cell r="F188">
            <v>0.14299999999999999</v>
          </cell>
          <cell r="G188">
            <v>0</v>
          </cell>
          <cell r="H188">
            <v>0.79300000000000004</v>
          </cell>
          <cell r="I188">
            <v>0</v>
          </cell>
        </row>
        <row r="189">
          <cell r="A189">
            <v>3</v>
          </cell>
          <cell r="B189" t="str">
            <v>110Volt 300Ah Battery charger</v>
          </cell>
          <cell r="C189">
            <v>0</v>
          </cell>
          <cell r="D189">
            <v>1.2</v>
          </cell>
          <cell r="E189">
            <v>0</v>
          </cell>
          <cell r="F189">
            <v>0.26400000000000001</v>
          </cell>
          <cell r="G189">
            <v>0</v>
          </cell>
          <cell r="H189">
            <v>1.464</v>
          </cell>
          <cell r="I189">
            <v>0</v>
          </cell>
        </row>
        <row r="190">
          <cell r="A190">
            <v>4</v>
          </cell>
          <cell r="B190" t="str">
            <v>48Volt 300Ah Battery</v>
          </cell>
          <cell r="C190">
            <v>0</v>
          </cell>
          <cell r="D190">
            <v>0.65</v>
          </cell>
          <cell r="E190">
            <v>0</v>
          </cell>
          <cell r="F190">
            <v>0.14299999999999999</v>
          </cell>
          <cell r="G190">
            <v>0</v>
          </cell>
          <cell r="H190">
            <v>0.79300000000000004</v>
          </cell>
          <cell r="I190">
            <v>0</v>
          </cell>
        </row>
        <row r="191">
          <cell r="A191">
            <v>5</v>
          </cell>
          <cell r="B191" t="str">
            <v>48Volt 300Ah Battery charger</v>
          </cell>
          <cell r="C191">
            <v>0</v>
          </cell>
          <cell r="D191">
            <v>1.2</v>
          </cell>
          <cell r="E191">
            <v>0</v>
          </cell>
          <cell r="F191">
            <v>0.26400000000000001</v>
          </cell>
          <cell r="G191">
            <v>0</v>
          </cell>
          <cell r="H191">
            <v>1.464</v>
          </cell>
          <cell r="I191">
            <v>0</v>
          </cell>
        </row>
        <row r="192">
          <cell r="A192">
            <v>6</v>
          </cell>
          <cell r="B192" t="str">
            <v>AC/DC Distribution Boxes 415Volt</v>
          </cell>
          <cell r="C192">
            <v>0</v>
          </cell>
          <cell r="D192">
            <v>0</v>
          </cell>
          <cell r="E192">
            <v>0</v>
          </cell>
          <cell r="F192">
            <v>1.25</v>
          </cell>
          <cell r="G192">
            <v>0</v>
          </cell>
          <cell r="H192">
            <v>1.25</v>
          </cell>
          <cell r="I192">
            <v>0</v>
          </cell>
        </row>
        <row r="193">
          <cell r="A193">
            <v>7</v>
          </cell>
          <cell r="B193" t="str">
            <v>Arrangement of Lighting in S/s</v>
          </cell>
          <cell r="C193" t="str">
            <v>LS</v>
          </cell>
          <cell r="D193">
            <v>0</v>
          </cell>
          <cell r="E193">
            <v>0</v>
          </cell>
          <cell r="F193">
            <v>0</v>
          </cell>
          <cell r="G193">
            <v>0</v>
          </cell>
          <cell r="H193" t="str">
            <v>LS</v>
          </cell>
          <cell r="I193">
            <v>0</v>
          </cell>
        </row>
        <row r="194">
          <cell r="E194">
            <v>0</v>
          </cell>
          <cell r="F194">
            <v>0</v>
          </cell>
          <cell r="G194">
            <v>0</v>
          </cell>
          <cell r="H194" t="str">
            <v>LS</v>
          </cell>
          <cell r="I194">
            <v>0</v>
          </cell>
        </row>
        <row r="195">
          <cell r="B195" t="str">
            <v>SUB TOTAL (H)</v>
          </cell>
          <cell r="C195">
            <v>0</v>
          </cell>
          <cell r="D195">
            <v>0</v>
          </cell>
          <cell r="E195">
            <v>0</v>
          </cell>
          <cell r="F195">
            <v>0</v>
          </cell>
          <cell r="G195">
            <v>0</v>
          </cell>
          <cell r="H195">
            <v>0</v>
          </cell>
          <cell r="I195">
            <v>0</v>
          </cell>
        </row>
        <row r="196">
          <cell r="I196">
            <v>0</v>
          </cell>
        </row>
        <row r="197">
          <cell r="A197" t="str">
            <v>I</v>
          </cell>
          <cell r="B197" t="str">
            <v>CIVIL WORKS</v>
          </cell>
          <cell r="C197">
            <v>0</v>
          </cell>
          <cell r="D197">
            <v>0</v>
          </cell>
          <cell r="E197">
            <v>0</v>
          </cell>
          <cell r="F197">
            <v>0</v>
          </cell>
          <cell r="G197">
            <v>0</v>
          </cell>
          <cell r="H197">
            <v>0</v>
          </cell>
          <cell r="I197" t="str">
            <v/>
          </cell>
        </row>
        <row r="198">
          <cell r="A198" t="str">
            <v/>
          </cell>
          <cell r="B198" t="str">
            <v xml:space="preserve">Foundation work of </v>
          </cell>
          <cell r="C198">
            <v>0</v>
          </cell>
          <cell r="D198">
            <v>0</v>
          </cell>
          <cell r="E198">
            <v>0</v>
          </cell>
          <cell r="F198">
            <v>0</v>
          </cell>
          <cell r="G198">
            <v>0</v>
          </cell>
          <cell r="H198">
            <v>0</v>
          </cell>
          <cell r="I198" t="str">
            <v/>
          </cell>
        </row>
        <row r="199">
          <cell r="I199">
            <v>0</v>
          </cell>
        </row>
        <row r="200">
          <cell r="A200">
            <v>1</v>
          </cell>
          <cell r="B200" t="str">
            <v>Gantry Column(AGT)</v>
          </cell>
          <cell r="C200">
            <v>0</v>
          </cell>
          <cell r="D200">
            <v>0</v>
          </cell>
          <cell r="E200">
            <v>0</v>
          </cell>
          <cell r="F200">
            <v>0.28000000000000003</v>
          </cell>
          <cell r="G200">
            <v>0</v>
          </cell>
          <cell r="H200">
            <v>0.28000000000000003</v>
          </cell>
          <cell r="I200">
            <v>0</v>
          </cell>
        </row>
        <row r="201">
          <cell r="A201">
            <v>2</v>
          </cell>
          <cell r="B201" t="str">
            <v>Gantry Column(AAGT)</v>
          </cell>
          <cell r="C201">
            <v>0</v>
          </cell>
          <cell r="D201">
            <v>0</v>
          </cell>
          <cell r="E201">
            <v>0</v>
          </cell>
          <cell r="F201">
            <v>0.28000000000000003</v>
          </cell>
          <cell r="G201">
            <v>0</v>
          </cell>
          <cell r="H201">
            <v>0.28000000000000003</v>
          </cell>
          <cell r="I201">
            <v>0</v>
          </cell>
        </row>
        <row r="202">
          <cell r="A202">
            <v>3</v>
          </cell>
          <cell r="B202" t="str">
            <v>220KV Main Busbar</v>
          </cell>
          <cell r="C202">
            <v>0</v>
          </cell>
          <cell r="D202">
            <v>0</v>
          </cell>
          <cell r="E202">
            <v>0</v>
          </cell>
          <cell r="F202">
            <v>0.191</v>
          </cell>
          <cell r="G202">
            <v>0</v>
          </cell>
          <cell r="H202">
            <v>0.191</v>
          </cell>
          <cell r="I202">
            <v>0</v>
          </cell>
        </row>
        <row r="203">
          <cell r="A203">
            <v>4</v>
          </cell>
          <cell r="B203" t="str">
            <v xml:space="preserve">220KV Aux.Busbar </v>
          </cell>
          <cell r="C203">
            <v>0</v>
          </cell>
          <cell r="D203">
            <v>0</v>
          </cell>
          <cell r="E203">
            <v>0</v>
          </cell>
          <cell r="F203">
            <v>0.21</v>
          </cell>
          <cell r="G203">
            <v>0</v>
          </cell>
          <cell r="H203">
            <v>0.21</v>
          </cell>
          <cell r="I203">
            <v>0</v>
          </cell>
        </row>
        <row r="204">
          <cell r="A204">
            <v>5</v>
          </cell>
          <cell r="B204" t="str">
            <v>220KV Isolator</v>
          </cell>
          <cell r="C204">
            <v>0</v>
          </cell>
          <cell r="D204">
            <v>0</v>
          </cell>
          <cell r="E204">
            <v>0</v>
          </cell>
          <cell r="F204">
            <v>0.16500000000000001</v>
          </cell>
          <cell r="G204">
            <v>0</v>
          </cell>
          <cell r="H204">
            <v>0.16500000000000001</v>
          </cell>
          <cell r="I204">
            <v>0</v>
          </cell>
        </row>
        <row r="205">
          <cell r="A205">
            <v>6</v>
          </cell>
          <cell r="B205" t="str">
            <v>220KV CB</v>
          </cell>
          <cell r="C205">
            <v>0</v>
          </cell>
          <cell r="D205">
            <v>0</v>
          </cell>
          <cell r="E205">
            <v>0</v>
          </cell>
          <cell r="F205">
            <v>0.311</v>
          </cell>
          <cell r="G205">
            <v>0</v>
          </cell>
          <cell r="H205">
            <v>0.311</v>
          </cell>
          <cell r="I205">
            <v>0</v>
          </cell>
        </row>
        <row r="206">
          <cell r="A206">
            <v>7</v>
          </cell>
          <cell r="B206" t="str">
            <v>220KV CT</v>
          </cell>
          <cell r="C206">
            <v>0</v>
          </cell>
          <cell r="D206">
            <v>0</v>
          </cell>
          <cell r="E206">
            <v>0</v>
          </cell>
          <cell r="F206">
            <v>0.05</v>
          </cell>
          <cell r="G206">
            <v>0</v>
          </cell>
          <cell r="H206">
            <v>0.05</v>
          </cell>
          <cell r="I206">
            <v>0</v>
          </cell>
        </row>
        <row r="207">
          <cell r="A207">
            <v>8</v>
          </cell>
          <cell r="B207" t="str">
            <v>220KV CVT/PT</v>
          </cell>
          <cell r="C207">
            <v>0</v>
          </cell>
          <cell r="D207">
            <v>0</v>
          </cell>
          <cell r="E207">
            <v>0</v>
          </cell>
          <cell r="F207">
            <v>0.05</v>
          </cell>
          <cell r="G207">
            <v>0</v>
          </cell>
          <cell r="H207">
            <v>0.05</v>
          </cell>
          <cell r="I207">
            <v>0</v>
          </cell>
        </row>
        <row r="208">
          <cell r="A208">
            <v>9</v>
          </cell>
          <cell r="B208" t="str">
            <v>220KV LA</v>
          </cell>
          <cell r="C208">
            <v>0</v>
          </cell>
          <cell r="D208">
            <v>0</v>
          </cell>
          <cell r="E208">
            <v>0</v>
          </cell>
          <cell r="F208">
            <v>2.5000000000000001E-2</v>
          </cell>
          <cell r="G208">
            <v>0</v>
          </cell>
          <cell r="H208">
            <v>2.5000000000000001E-2</v>
          </cell>
          <cell r="I208">
            <v>0</v>
          </cell>
        </row>
        <row r="209">
          <cell r="A209">
            <v>10</v>
          </cell>
          <cell r="B209" t="str">
            <v>220KV Post/Solid Core Insulators</v>
          </cell>
          <cell r="C209">
            <v>0</v>
          </cell>
          <cell r="D209">
            <v>0</v>
          </cell>
          <cell r="E209">
            <v>0</v>
          </cell>
          <cell r="F209">
            <v>0.06</v>
          </cell>
          <cell r="G209">
            <v>0</v>
          </cell>
          <cell r="H209">
            <v>0.06</v>
          </cell>
          <cell r="I209">
            <v>0</v>
          </cell>
        </row>
        <row r="210">
          <cell r="A210">
            <v>11</v>
          </cell>
          <cell r="B210" t="str">
            <v>160MVA transformer</v>
          </cell>
          <cell r="C210">
            <v>0</v>
          </cell>
          <cell r="D210">
            <v>0</v>
          </cell>
          <cell r="E210">
            <v>0</v>
          </cell>
          <cell r="F210">
            <v>0.54</v>
          </cell>
          <cell r="G210">
            <v>0</v>
          </cell>
          <cell r="H210">
            <v>0.54</v>
          </cell>
          <cell r="I210">
            <v>0</v>
          </cell>
        </row>
        <row r="211">
          <cell r="A211">
            <v>12</v>
          </cell>
          <cell r="B211" t="str">
            <v>40MVA transformer</v>
          </cell>
          <cell r="C211">
            <v>1</v>
          </cell>
          <cell r="D211">
            <v>0</v>
          </cell>
          <cell r="E211">
            <v>0</v>
          </cell>
          <cell r="F211">
            <v>0.53</v>
          </cell>
          <cell r="G211">
            <v>0.53</v>
          </cell>
          <cell r="H211">
            <v>0.53</v>
          </cell>
          <cell r="I211">
            <v>0.53</v>
          </cell>
        </row>
        <row r="212">
          <cell r="A212">
            <v>13</v>
          </cell>
          <cell r="B212" t="str">
            <v>132KV Gantry</v>
          </cell>
          <cell r="C212">
            <v>4</v>
          </cell>
          <cell r="D212">
            <v>0</v>
          </cell>
          <cell r="E212">
            <v>0</v>
          </cell>
          <cell r="F212">
            <v>0.3</v>
          </cell>
          <cell r="G212">
            <v>1.2</v>
          </cell>
          <cell r="H212">
            <v>0.3</v>
          </cell>
          <cell r="I212">
            <v>1.2</v>
          </cell>
        </row>
        <row r="213">
          <cell r="A213">
            <v>14</v>
          </cell>
          <cell r="B213" t="str">
            <v xml:space="preserve">132KV main busbar foundation </v>
          </cell>
          <cell r="C213">
            <v>1</v>
          </cell>
          <cell r="D213">
            <v>0</v>
          </cell>
          <cell r="E213">
            <v>0</v>
          </cell>
          <cell r="F213">
            <v>0.16500000000000001</v>
          </cell>
          <cell r="G213">
            <v>0.16500000000000001</v>
          </cell>
          <cell r="H213">
            <v>0.16500000000000001</v>
          </cell>
          <cell r="I213">
            <v>0.16500000000000001</v>
          </cell>
        </row>
        <row r="214">
          <cell r="A214">
            <v>15</v>
          </cell>
          <cell r="B214" t="str">
            <v>132KV aux.busbar foundation</v>
          </cell>
          <cell r="C214">
            <v>0</v>
          </cell>
          <cell r="D214">
            <v>0</v>
          </cell>
          <cell r="E214">
            <v>0</v>
          </cell>
          <cell r="F214">
            <v>0.121</v>
          </cell>
          <cell r="G214">
            <v>0</v>
          </cell>
          <cell r="H214">
            <v>0.121</v>
          </cell>
          <cell r="I214">
            <v>0</v>
          </cell>
        </row>
        <row r="215">
          <cell r="A215">
            <v>16</v>
          </cell>
          <cell r="B215" t="str">
            <v>132KV Isolator</v>
          </cell>
          <cell r="C215">
            <v>3</v>
          </cell>
          <cell r="D215">
            <v>0</v>
          </cell>
          <cell r="E215">
            <v>0</v>
          </cell>
          <cell r="F215">
            <v>6.7000000000000004E-2</v>
          </cell>
          <cell r="G215">
            <v>0.20100000000000001</v>
          </cell>
          <cell r="H215">
            <v>6.7000000000000004E-2</v>
          </cell>
          <cell r="I215">
            <v>0.20100000000000001</v>
          </cell>
        </row>
        <row r="216">
          <cell r="A216">
            <v>17</v>
          </cell>
          <cell r="B216" t="str">
            <v>132kv Solid Core Insulator</v>
          </cell>
          <cell r="C216">
            <v>3</v>
          </cell>
          <cell r="D216">
            <v>0</v>
          </cell>
          <cell r="E216">
            <v>0</v>
          </cell>
          <cell r="F216">
            <v>1.0999999999999999E-2</v>
          </cell>
          <cell r="G216">
            <v>3.3000000000000002E-2</v>
          </cell>
          <cell r="H216">
            <v>1.0999999999999999E-2</v>
          </cell>
          <cell r="I216">
            <v>3.3000000000000002E-2</v>
          </cell>
        </row>
        <row r="217">
          <cell r="A217">
            <v>18</v>
          </cell>
          <cell r="B217" t="str">
            <v>132KV CB</v>
          </cell>
          <cell r="C217">
            <v>1</v>
          </cell>
          <cell r="D217">
            <v>0</v>
          </cell>
          <cell r="E217">
            <v>0</v>
          </cell>
          <cell r="F217">
            <v>0.30499999999999999</v>
          </cell>
          <cell r="G217">
            <v>0.30499999999999999</v>
          </cell>
          <cell r="H217">
            <v>0.30499999999999999</v>
          </cell>
          <cell r="I217">
            <v>0.30499999999999999</v>
          </cell>
        </row>
        <row r="218">
          <cell r="A218">
            <v>19</v>
          </cell>
          <cell r="B218" t="str">
            <v>132KV CT</v>
          </cell>
          <cell r="C218">
            <v>3</v>
          </cell>
          <cell r="D218">
            <v>0</v>
          </cell>
          <cell r="E218">
            <v>0</v>
          </cell>
          <cell r="F218">
            <v>1.0999999999999999E-2</v>
          </cell>
          <cell r="G218">
            <v>3.3000000000000002E-2</v>
          </cell>
          <cell r="H218">
            <v>1.0999999999999999E-2</v>
          </cell>
          <cell r="I218">
            <v>3.3000000000000002E-2</v>
          </cell>
        </row>
        <row r="219">
          <cell r="A219">
            <v>20</v>
          </cell>
          <cell r="B219" t="str">
            <v>132KV LA</v>
          </cell>
          <cell r="C219">
            <v>3</v>
          </cell>
          <cell r="D219">
            <v>0</v>
          </cell>
          <cell r="E219">
            <v>0</v>
          </cell>
          <cell r="F219">
            <v>2.1000000000000001E-2</v>
          </cell>
          <cell r="G219">
            <v>6.3E-2</v>
          </cell>
          <cell r="H219">
            <v>2.1000000000000001E-2</v>
          </cell>
          <cell r="I219">
            <v>6.3E-2</v>
          </cell>
        </row>
        <row r="220">
          <cell r="A220">
            <v>21</v>
          </cell>
          <cell r="B220" t="str">
            <v>132KV PT</v>
          </cell>
          <cell r="C220">
            <v>0</v>
          </cell>
          <cell r="D220">
            <v>0</v>
          </cell>
          <cell r="E220">
            <v>0</v>
          </cell>
          <cell r="F220">
            <v>0.03</v>
          </cell>
          <cell r="G220">
            <v>0</v>
          </cell>
          <cell r="H220">
            <v>0.03</v>
          </cell>
          <cell r="I220">
            <v>0</v>
          </cell>
        </row>
        <row r="221">
          <cell r="A221">
            <v>22</v>
          </cell>
          <cell r="B221" t="str">
            <v>132KV CC</v>
          </cell>
          <cell r="C221">
            <v>0</v>
          </cell>
          <cell r="D221">
            <v>0</v>
          </cell>
          <cell r="E221">
            <v>0</v>
          </cell>
          <cell r="F221">
            <v>2.1000000000000001E-2</v>
          </cell>
          <cell r="G221">
            <v>0</v>
          </cell>
          <cell r="H221">
            <v>2.1000000000000001E-2</v>
          </cell>
          <cell r="I221">
            <v>0</v>
          </cell>
        </row>
        <row r="222">
          <cell r="A222">
            <v>23</v>
          </cell>
          <cell r="B222" t="str">
            <v xml:space="preserve">33KV Gantry </v>
          </cell>
          <cell r="C222">
            <v>2</v>
          </cell>
          <cell r="D222">
            <v>0</v>
          </cell>
          <cell r="E222">
            <v>0</v>
          </cell>
          <cell r="F222">
            <v>0.12</v>
          </cell>
          <cell r="G222">
            <v>0.24</v>
          </cell>
          <cell r="H222">
            <v>0.12</v>
          </cell>
          <cell r="I222">
            <v>0.24</v>
          </cell>
        </row>
        <row r="223">
          <cell r="A223">
            <v>24</v>
          </cell>
          <cell r="B223" t="str">
            <v>33KV main/aux. Busbar</v>
          </cell>
          <cell r="C223">
            <v>1</v>
          </cell>
          <cell r="D223">
            <v>0</v>
          </cell>
          <cell r="E223">
            <v>0</v>
          </cell>
          <cell r="F223">
            <v>0.34</v>
          </cell>
          <cell r="G223">
            <v>0.34</v>
          </cell>
          <cell r="H223">
            <v>0.34</v>
          </cell>
          <cell r="I223">
            <v>0.34</v>
          </cell>
        </row>
        <row r="224">
          <cell r="A224">
            <v>25</v>
          </cell>
          <cell r="B224" t="str">
            <v>33KV CB</v>
          </cell>
          <cell r="C224">
            <v>1</v>
          </cell>
          <cell r="D224">
            <v>0</v>
          </cell>
          <cell r="E224">
            <v>0</v>
          </cell>
          <cell r="F224">
            <v>5.5E-2</v>
          </cell>
          <cell r="G224">
            <v>5.5E-2</v>
          </cell>
          <cell r="H224">
            <v>5.5E-2</v>
          </cell>
          <cell r="I224">
            <v>5.5E-2</v>
          </cell>
        </row>
        <row r="225">
          <cell r="A225">
            <v>26</v>
          </cell>
          <cell r="B225" t="str">
            <v>33KV CT/PT/LA/PI</v>
          </cell>
          <cell r="C225">
            <v>6</v>
          </cell>
          <cell r="D225">
            <v>0</v>
          </cell>
          <cell r="E225">
            <v>0</v>
          </cell>
          <cell r="F225">
            <v>1.4999999999999999E-2</v>
          </cell>
          <cell r="G225">
            <v>0.09</v>
          </cell>
          <cell r="H225">
            <v>1.4999999999999999E-2</v>
          </cell>
          <cell r="I225">
            <v>0.09</v>
          </cell>
        </row>
        <row r="226">
          <cell r="A226">
            <v>27</v>
          </cell>
          <cell r="B226" t="str">
            <v>33KV Isolator</v>
          </cell>
          <cell r="C226">
            <v>2</v>
          </cell>
          <cell r="D226">
            <v>0</v>
          </cell>
          <cell r="E226">
            <v>0</v>
          </cell>
          <cell r="F226">
            <v>5.0999999999999997E-2</v>
          </cell>
          <cell r="G226">
            <v>0.10199999999999999</v>
          </cell>
          <cell r="H226">
            <v>5.0999999999999997E-2</v>
          </cell>
          <cell r="I226">
            <v>0.10199999999999999</v>
          </cell>
        </row>
        <row r="227">
          <cell r="A227">
            <v>28</v>
          </cell>
          <cell r="B227" t="str">
            <v>Control room type-V</v>
          </cell>
          <cell r="C227">
            <v>0</v>
          </cell>
          <cell r="D227">
            <v>0</v>
          </cell>
          <cell r="E227">
            <v>0</v>
          </cell>
          <cell r="F227">
            <v>15</v>
          </cell>
          <cell r="G227">
            <v>0</v>
          </cell>
          <cell r="H227">
            <v>15</v>
          </cell>
          <cell r="I227">
            <v>0</v>
          </cell>
        </row>
        <row r="228">
          <cell r="A228">
            <v>29</v>
          </cell>
          <cell r="B228" t="str">
            <v>Yard levelling,metalling &amp; misc. civil work</v>
          </cell>
          <cell r="C228" t="str">
            <v>LS</v>
          </cell>
          <cell r="D228">
            <v>0</v>
          </cell>
          <cell r="E228">
            <v>0</v>
          </cell>
          <cell r="F228">
            <v>0.5</v>
          </cell>
          <cell r="G228">
            <v>0.5</v>
          </cell>
          <cell r="H228" t="str">
            <v>LS</v>
          </cell>
          <cell r="I228">
            <v>0.5</v>
          </cell>
        </row>
        <row r="229">
          <cell r="A229">
            <v>30</v>
          </cell>
          <cell r="B229" t="str">
            <v>Water supply arrangement including overhead tank etc.</v>
          </cell>
          <cell r="C229" t="str">
            <v>LS</v>
          </cell>
          <cell r="D229">
            <v>0</v>
          </cell>
          <cell r="E229">
            <v>0</v>
          </cell>
          <cell r="F229">
            <v>0</v>
          </cell>
          <cell r="G229">
            <v>0</v>
          </cell>
          <cell r="H229" t="str">
            <v>LS</v>
          </cell>
          <cell r="I229">
            <v>0</v>
          </cell>
        </row>
        <row r="230">
          <cell r="A230">
            <v>31</v>
          </cell>
          <cell r="B230" t="str">
            <v>Earth pits</v>
          </cell>
          <cell r="C230" t="str">
            <v>LS</v>
          </cell>
          <cell r="D230">
            <v>0</v>
          </cell>
          <cell r="E230">
            <v>0</v>
          </cell>
          <cell r="F230">
            <v>0.2</v>
          </cell>
          <cell r="G230">
            <v>0.2</v>
          </cell>
          <cell r="H230" t="str">
            <v>LS</v>
          </cell>
          <cell r="I230">
            <v>0.2</v>
          </cell>
        </row>
        <row r="231">
          <cell r="A231">
            <v>32</v>
          </cell>
          <cell r="B231" t="str">
            <v>Four bay constn.shed</v>
          </cell>
          <cell r="C231">
            <v>0</v>
          </cell>
          <cell r="D231">
            <v>0</v>
          </cell>
          <cell r="E231">
            <v>0</v>
          </cell>
          <cell r="F231">
            <v>4.37</v>
          </cell>
          <cell r="G231">
            <v>0</v>
          </cell>
          <cell r="H231">
            <v>4.37</v>
          </cell>
          <cell r="I231">
            <v>0</v>
          </cell>
        </row>
        <row r="232">
          <cell r="A232">
            <v>33</v>
          </cell>
          <cell r="B232" t="str">
            <v>Cable Trenches</v>
          </cell>
          <cell r="C232" t="str">
            <v>LS</v>
          </cell>
          <cell r="D232">
            <v>0</v>
          </cell>
          <cell r="E232">
            <v>0</v>
          </cell>
          <cell r="F232">
            <v>1.5</v>
          </cell>
          <cell r="G232">
            <v>1.5</v>
          </cell>
          <cell r="H232" t="str">
            <v>LS</v>
          </cell>
          <cell r="I232">
            <v>1.5</v>
          </cell>
        </row>
        <row r="233">
          <cell r="A233">
            <v>34</v>
          </cell>
          <cell r="B233" t="str">
            <v>Internal Colony Road</v>
          </cell>
          <cell r="C233" t="str">
            <v>LS</v>
          </cell>
          <cell r="D233">
            <v>0</v>
          </cell>
          <cell r="E233">
            <v>0</v>
          </cell>
          <cell r="F233">
            <v>0</v>
          </cell>
          <cell r="G233">
            <v>0</v>
          </cell>
          <cell r="H233" t="str">
            <v>LS</v>
          </cell>
          <cell r="I233">
            <v>0</v>
          </cell>
        </row>
        <row r="234">
          <cell r="A234">
            <v>35</v>
          </cell>
          <cell r="B234" t="str">
            <v>Yard &amp; area fencing</v>
          </cell>
          <cell r="C234" t="str">
            <v>LS</v>
          </cell>
          <cell r="D234">
            <v>0</v>
          </cell>
          <cell r="E234">
            <v>0</v>
          </cell>
          <cell r="F234">
            <v>0</v>
          </cell>
          <cell r="G234">
            <v>0</v>
          </cell>
          <cell r="H234" t="str">
            <v>LS</v>
          </cell>
          <cell r="I234">
            <v>0</v>
          </cell>
        </row>
        <row r="235">
          <cell r="A235">
            <v>36</v>
          </cell>
          <cell r="B235" t="str">
            <v>Staff quarter</v>
          </cell>
          <cell r="C235" t="str">
            <v>LS</v>
          </cell>
          <cell r="D235">
            <v>0</v>
          </cell>
          <cell r="E235">
            <v>0</v>
          </cell>
          <cell r="F235">
            <v>0</v>
          </cell>
          <cell r="G235">
            <v>0</v>
          </cell>
          <cell r="H235" t="str">
            <v>LS</v>
          </cell>
          <cell r="I235">
            <v>0</v>
          </cell>
        </row>
        <row r="236">
          <cell r="A236">
            <v>37</v>
          </cell>
          <cell r="B236" t="str">
            <v>Rail Track</v>
          </cell>
          <cell r="C236" t="str">
            <v>LS</v>
          </cell>
          <cell r="D236">
            <v>0</v>
          </cell>
          <cell r="E236">
            <v>0</v>
          </cell>
          <cell r="F236">
            <v>1</v>
          </cell>
          <cell r="G236">
            <v>1</v>
          </cell>
          <cell r="H236" t="str">
            <v>LS</v>
          </cell>
          <cell r="I236">
            <v>1</v>
          </cell>
        </row>
        <row r="237">
          <cell r="A237">
            <v>38</v>
          </cell>
          <cell r="B237" t="str">
            <v>Station transformer foundation</v>
          </cell>
          <cell r="C237">
            <v>0</v>
          </cell>
          <cell r="D237">
            <v>0</v>
          </cell>
          <cell r="E237">
            <v>0</v>
          </cell>
          <cell r="F237">
            <v>0.30099999999999999</v>
          </cell>
          <cell r="G237">
            <v>0</v>
          </cell>
          <cell r="H237">
            <v>0.30099999999999999</v>
          </cell>
          <cell r="I237">
            <v>0</v>
          </cell>
        </row>
        <row r="238">
          <cell r="A238">
            <v>39</v>
          </cell>
          <cell r="B238" t="str">
            <v>Flag stone flooring &amp; Misc. civil works</v>
          </cell>
          <cell r="C238" t="str">
            <v>LS</v>
          </cell>
          <cell r="D238">
            <v>0</v>
          </cell>
          <cell r="E238">
            <v>0</v>
          </cell>
          <cell r="F238">
            <v>0.5</v>
          </cell>
          <cell r="G238">
            <v>0.5</v>
          </cell>
          <cell r="H238" t="str">
            <v>LS</v>
          </cell>
          <cell r="I238">
            <v>0.5</v>
          </cell>
        </row>
        <row r="239">
          <cell r="E239">
            <v>0</v>
          </cell>
          <cell r="F239">
            <v>0.5</v>
          </cell>
          <cell r="G239">
            <v>0.5</v>
          </cell>
          <cell r="H239" t="str">
            <v>LS</v>
          </cell>
          <cell r="I239">
            <v>0.5</v>
          </cell>
        </row>
        <row r="240">
          <cell r="A240" t="str">
            <v/>
          </cell>
          <cell r="B240" t="str">
            <v>SUB TOTAL (I)</v>
          </cell>
          <cell r="C240">
            <v>0</v>
          </cell>
          <cell r="D240">
            <v>0</v>
          </cell>
          <cell r="E240">
            <v>0</v>
          </cell>
          <cell r="F240">
            <v>0</v>
          </cell>
          <cell r="G240">
            <v>7.0570000000000004</v>
          </cell>
          <cell r="H240">
            <v>0</v>
          </cell>
          <cell r="I240">
            <v>7.0570000000000004</v>
          </cell>
        </row>
        <row r="241">
          <cell r="I241">
            <v>7.0570000000000004</v>
          </cell>
        </row>
        <row r="242">
          <cell r="A242" t="str">
            <v>J</v>
          </cell>
          <cell r="B242" t="str">
            <v>ERECTION,TESTING &amp; COMMISSIONING ETC.</v>
          </cell>
        </row>
        <row r="243">
          <cell r="A243" t="str">
            <v>J</v>
          </cell>
          <cell r="B243" t="str">
            <v>ERECTION,TESTING &amp; COMMISSIONING ETC.</v>
          </cell>
        </row>
        <row r="244">
          <cell r="A244">
            <v>1</v>
          </cell>
          <cell r="B244" t="str">
            <v>160MVA Transformer</v>
          </cell>
          <cell r="C244">
            <v>0</v>
          </cell>
          <cell r="D244">
            <v>0</v>
          </cell>
          <cell r="E244">
            <v>0</v>
          </cell>
          <cell r="F244">
            <v>1.24</v>
          </cell>
          <cell r="G244">
            <v>0</v>
          </cell>
          <cell r="H244">
            <v>1.24</v>
          </cell>
          <cell r="I244">
            <v>0</v>
          </cell>
        </row>
        <row r="245">
          <cell r="A245">
            <v>2</v>
          </cell>
          <cell r="B245" t="str">
            <v>40MVA transformer</v>
          </cell>
          <cell r="C245">
            <v>1</v>
          </cell>
          <cell r="D245">
            <v>0</v>
          </cell>
          <cell r="E245">
            <v>0</v>
          </cell>
          <cell r="F245">
            <v>0.97</v>
          </cell>
          <cell r="G245">
            <v>0.97</v>
          </cell>
          <cell r="H245">
            <v>0.97</v>
          </cell>
          <cell r="I245">
            <v>0.97</v>
          </cell>
        </row>
        <row r="246">
          <cell r="A246">
            <v>3</v>
          </cell>
          <cell r="B246" t="str">
            <v>220KV CB</v>
          </cell>
          <cell r="C246">
            <v>0</v>
          </cell>
          <cell r="D246">
            <v>0</v>
          </cell>
          <cell r="E246">
            <v>0</v>
          </cell>
          <cell r="F246">
            <v>0.2</v>
          </cell>
          <cell r="G246">
            <v>0</v>
          </cell>
          <cell r="H246">
            <v>0.2</v>
          </cell>
          <cell r="I246">
            <v>0</v>
          </cell>
        </row>
        <row r="247">
          <cell r="A247">
            <v>4</v>
          </cell>
          <cell r="B247" t="str">
            <v>220KV CT</v>
          </cell>
          <cell r="C247">
            <v>0</v>
          </cell>
          <cell r="D247">
            <v>0</v>
          </cell>
          <cell r="E247">
            <v>0</v>
          </cell>
          <cell r="F247">
            <v>4.1000000000000002E-2</v>
          </cell>
          <cell r="G247">
            <v>0</v>
          </cell>
          <cell r="H247">
            <v>4.1000000000000002E-2</v>
          </cell>
          <cell r="I247">
            <v>0</v>
          </cell>
        </row>
        <row r="248">
          <cell r="A248">
            <v>5</v>
          </cell>
          <cell r="B248" t="str">
            <v>220KV Isolator</v>
          </cell>
          <cell r="C248">
            <v>0</v>
          </cell>
          <cell r="D248">
            <v>0</v>
          </cell>
          <cell r="E248">
            <v>0</v>
          </cell>
          <cell r="F248">
            <v>0.09</v>
          </cell>
          <cell r="G248">
            <v>0</v>
          </cell>
          <cell r="H248">
            <v>0.09</v>
          </cell>
          <cell r="I248">
            <v>0</v>
          </cell>
        </row>
        <row r="249">
          <cell r="A249">
            <v>6</v>
          </cell>
          <cell r="B249" t="str">
            <v>220KV LA</v>
          </cell>
          <cell r="C249">
            <v>0</v>
          </cell>
          <cell r="D249">
            <v>0</v>
          </cell>
          <cell r="E249">
            <v>0</v>
          </cell>
          <cell r="F249">
            <v>2.5000000000000001E-2</v>
          </cell>
          <cell r="G249">
            <v>0</v>
          </cell>
          <cell r="H249">
            <v>2.5000000000000001E-2</v>
          </cell>
          <cell r="I249">
            <v>0</v>
          </cell>
        </row>
        <row r="250">
          <cell r="A250">
            <v>7</v>
          </cell>
          <cell r="B250" t="str">
            <v>220KV PT/CVT</v>
          </cell>
          <cell r="C250">
            <v>0</v>
          </cell>
          <cell r="D250">
            <v>0</v>
          </cell>
          <cell r="E250">
            <v>0</v>
          </cell>
          <cell r="F250">
            <v>0.04</v>
          </cell>
          <cell r="G250">
            <v>0</v>
          </cell>
          <cell r="H250">
            <v>0.04</v>
          </cell>
          <cell r="I250">
            <v>0</v>
          </cell>
        </row>
        <row r="251">
          <cell r="A251">
            <v>8</v>
          </cell>
          <cell r="B251" t="str">
            <v>220KV C&amp;R Panel</v>
          </cell>
          <cell r="C251">
            <v>0</v>
          </cell>
          <cell r="D251">
            <v>0</v>
          </cell>
          <cell r="E251">
            <v>0</v>
          </cell>
          <cell r="F251">
            <v>0.18</v>
          </cell>
          <cell r="G251">
            <v>0</v>
          </cell>
          <cell r="H251">
            <v>0.18</v>
          </cell>
          <cell r="I251">
            <v>0</v>
          </cell>
        </row>
        <row r="252">
          <cell r="A252">
            <v>9</v>
          </cell>
          <cell r="B252" t="str">
            <v>220/132/33KV Gantries,Busbar equip.structure erection(in MT)</v>
          </cell>
          <cell r="C252">
            <v>22.567999999999998</v>
          </cell>
          <cell r="D252">
            <v>0</v>
          </cell>
          <cell r="E252">
            <v>0</v>
          </cell>
          <cell r="F252">
            <v>2.5000000000000001E-2</v>
          </cell>
          <cell r="G252">
            <v>0.56419999999999992</v>
          </cell>
          <cell r="H252">
            <v>2.5000000000000001E-2</v>
          </cell>
          <cell r="I252">
            <v>0.56419999999999992</v>
          </cell>
        </row>
        <row r="253">
          <cell r="A253">
            <v>10</v>
          </cell>
          <cell r="B253" t="str">
            <v>PLCC equipments</v>
          </cell>
          <cell r="C253" t="str">
            <v>LS</v>
          </cell>
          <cell r="D253">
            <v>0</v>
          </cell>
          <cell r="E253">
            <v>0</v>
          </cell>
          <cell r="F253">
            <v>0</v>
          </cell>
          <cell r="G253">
            <v>0</v>
          </cell>
          <cell r="H253" t="str">
            <v>LS</v>
          </cell>
          <cell r="I253">
            <v>0</v>
          </cell>
        </row>
        <row r="254">
          <cell r="A254">
            <v>11</v>
          </cell>
          <cell r="B254" t="str">
            <v>220KV PI/Solid Core Insulators</v>
          </cell>
          <cell r="C254">
            <v>0</v>
          </cell>
          <cell r="D254">
            <v>0</v>
          </cell>
          <cell r="E254">
            <v>0</v>
          </cell>
          <cell r="F254">
            <v>7.0000000000000001E-3</v>
          </cell>
          <cell r="G254">
            <v>0</v>
          </cell>
          <cell r="H254">
            <v>7.0000000000000001E-3</v>
          </cell>
          <cell r="I254">
            <v>0</v>
          </cell>
        </row>
        <row r="255">
          <cell r="A255">
            <v>12</v>
          </cell>
          <cell r="B255" t="str">
            <v>220KV wave trap</v>
          </cell>
          <cell r="C255">
            <v>0</v>
          </cell>
          <cell r="D255">
            <v>0</v>
          </cell>
          <cell r="E255">
            <v>0</v>
          </cell>
          <cell r="F255">
            <v>0.04</v>
          </cell>
          <cell r="G255">
            <v>0</v>
          </cell>
          <cell r="H255">
            <v>0.04</v>
          </cell>
          <cell r="I255">
            <v>0</v>
          </cell>
        </row>
        <row r="256">
          <cell r="A256">
            <v>13</v>
          </cell>
          <cell r="B256" t="str">
            <v>132KV CC</v>
          </cell>
          <cell r="C256">
            <v>0</v>
          </cell>
          <cell r="D256">
            <v>0</v>
          </cell>
          <cell r="E256">
            <v>0</v>
          </cell>
          <cell r="F256">
            <v>3.4000000000000002E-2</v>
          </cell>
          <cell r="G256">
            <v>0</v>
          </cell>
          <cell r="H256">
            <v>3.4000000000000002E-2</v>
          </cell>
          <cell r="I256">
            <v>0</v>
          </cell>
        </row>
        <row r="257">
          <cell r="A257">
            <v>14</v>
          </cell>
          <cell r="B257" t="str">
            <v>132KV CB</v>
          </cell>
          <cell r="C257">
            <v>1</v>
          </cell>
          <cell r="D257">
            <v>0</v>
          </cell>
          <cell r="E257">
            <v>0</v>
          </cell>
          <cell r="F257">
            <v>0.16</v>
          </cell>
          <cell r="G257">
            <v>0.16</v>
          </cell>
          <cell r="H257">
            <v>0.16</v>
          </cell>
          <cell r="I257">
            <v>0.16</v>
          </cell>
        </row>
        <row r="258">
          <cell r="A258">
            <v>15</v>
          </cell>
          <cell r="B258" t="str">
            <v>132KV CT</v>
          </cell>
          <cell r="C258">
            <v>3</v>
          </cell>
          <cell r="D258">
            <v>0</v>
          </cell>
          <cell r="E258">
            <v>0</v>
          </cell>
          <cell r="F258">
            <v>3.9E-2</v>
          </cell>
          <cell r="G258">
            <v>0.11699999999999999</v>
          </cell>
          <cell r="H258">
            <v>3.9E-2</v>
          </cell>
          <cell r="I258">
            <v>0.11699999999999999</v>
          </cell>
        </row>
        <row r="259">
          <cell r="A259">
            <v>16</v>
          </cell>
          <cell r="B259" t="str">
            <v>132KV Isolators</v>
          </cell>
          <cell r="C259">
            <v>3</v>
          </cell>
          <cell r="D259">
            <v>0</v>
          </cell>
          <cell r="E259">
            <v>0</v>
          </cell>
          <cell r="F259">
            <v>7.0000000000000007E-2</v>
          </cell>
          <cell r="G259">
            <v>0.21000000000000002</v>
          </cell>
          <cell r="H259">
            <v>7.0000000000000007E-2</v>
          </cell>
          <cell r="I259">
            <v>0.21000000000000002</v>
          </cell>
        </row>
        <row r="260">
          <cell r="A260">
            <v>17</v>
          </cell>
          <cell r="B260" t="str">
            <v>132KV LA</v>
          </cell>
          <cell r="C260">
            <v>3</v>
          </cell>
          <cell r="D260">
            <v>0</v>
          </cell>
          <cell r="E260">
            <v>0</v>
          </cell>
          <cell r="F260">
            <v>1.7000000000000001E-2</v>
          </cell>
          <cell r="G260">
            <v>5.1000000000000004E-2</v>
          </cell>
          <cell r="H260">
            <v>1.7000000000000001E-2</v>
          </cell>
          <cell r="I260">
            <v>5.1000000000000004E-2</v>
          </cell>
        </row>
        <row r="261">
          <cell r="A261">
            <v>18</v>
          </cell>
          <cell r="B261" t="str">
            <v>132KV C&amp;R Panel</v>
          </cell>
          <cell r="C261">
            <v>1</v>
          </cell>
          <cell r="D261">
            <v>0</v>
          </cell>
          <cell r="E261">
            <v>0</v>
          </cell>
          <cell r="F261">
            <v>0.14000000000000001</v>
          </cell>
          <cell r="G261">
            <v>0.14000000000000001</v>
          </cell>
          <cell r="H261">
            <v>0.14000000000000001</v>
          </cell>
          <cell r="I261">
            <v>0.14000000000000001</v>
          </cell>
        </row>
        <row r="262">
          <cell r="A262">
            <v>19</v>
          </cell>
          <cell r="B262" t="str">
            <v>132KV PI/Solid Core Insulator</v>
          </cell>
          <cell r="C262">
            <v>6</v>
          </cell>
          <cell r="D262">
            <v>0</v>
          </cell>
          <cell r="E262">
            <v>0</v>
          </cell>
          <cell r="F262">
            <v>5.0000000000000001E-3</v>
          </cell>
          <cell r="G262">
            <v>0.03</v>
          </cell>
          <cell r="H262">
            <v>5.0000000000000001E-3</v>
          </cell>
          <cell r="I262">
            <v>0.03</v>
          </cell>
        </row>
        <row r="263">
          <cell r="A263">
            <v>20</v>
          </cell>
          <cell r="B263" t="str">
            <v>132KV PT</v>
          </cell>
          <cell r="C263">
            <v>0</v>
          </cell>
          <cell r="D263">
            <v>0</v>
          </cell>
          <cell r="E263">
            <v>0</v>
          </cell>
          <cell r="F263">
            <v>3.4000000000000002E-2</v>
          </cell>
          <cell r="G263">
            <v>0</v>
          </cell>
          <cell r="H263">
            <v>3.4000000000000002E-2</v>
          </cell>
          <cell r="I263">
            <v>0</v>
          </cell>
        </row>
        <row r="264">
          <cell r="A264">
            <v>21</v>
          </cell>
          <cell r="B264" t="str">
            <v>33KV CB</v>
          </cell>
          <cell r="C264">
            <v>1</v>
          </cell>
          <cell r="D264">
            <v>0</v>
          </cell>
          <cell r="E264">
            <v>0</v>
          </cell>
          <cell r="F264">
            <v>8.2000000000000003E-2</v>
          </cell>
          <cell r="G264">
            <v>8.2000000000000003E-2</v>
          </cell>
          <cell r="H264">
            <v>8.2000000000000003E-2</v>
          </cell>
          <cell r="I264">
            <v>8.2000000000000003E-2</v>
          </cell>
        </row>
        <row r="265">
          <cell r="A265">
            <v>22</v>
          </cell>
          <cell r="B265" t="str">
            <v>33KV CT</v>
          </cell>
          <cell r="C265">
            <v>3</v>
          </cell>
          <cell r="D265">
            <v>0</v>
          </cell>
          <cell r="E265">
            <v>0</v>
          </cell>
          <cell r="F265">
            <v>0.03</v>
          </cell>
          <cell r="G265">
            <v>0.09</v>
          </cell>
          <cell r="H265">
            <v>0.03</v>
          </cell>
          <cell r="I265">
            <v>0.09</v>
          </cell>
        </row>
        <row r="266">
          <cell r="A266">
            <v>23</v>
          </cell>
          <cell r="B266" t="str">
            <v>33KV PT</v>
          </cell>
          <cell r="C266">
            <v>0</v>
          </cell>
          <cell r="D266">
            <v>0</v>
          </cell>
          <cell r="E266">
            <v>0</v>
          </cell>
          <cell r="F266">
            <v>0.03</v>
          </cell>
          <cell r="G266">
            <v>0</v>
          </cell>
          <cell r="H266">
            <v>0.03</v>
          </cell>
          <cell r="I266">
            <v>0</v>
          </cell>
        </row>
        <row r="267">
          <cell r="A267">
            <v>24</v>
          </cell>
          <cell r="B267" t="str">
            <v>33KV Isolator</v>
          </cell>
          <cell r="C267">
            <v>2</v>
          </cell>
          <cell r="D267">
            <v>0</v>
          </cell>
          <cell r="E267">
            <v>0</v>
          </cell>
          <cell r="F267">
            <v>4.7E-2</v>
          </cell>
          <cell r="G267">
            <v>9.4E-2</v>
          </cell>
          <cell r="H267">
            <v>4.7E-2</v>
          </cell>
          <cell r="I267">
            <v>9.4E-2</v>
          </cell>
        </row>
        <row r="268">
          <cell r="A268">
            <v>25</v>
          </cell>
          <cell r="B268" t="str">
            <v>33KV LA</v>
          </cell>
          <cell r="C268">
            <v>3</v>
          </cell>
          <cell r="D268">
            <v>0</v>
          </cell>
          <cell r="E268">
            <v>0</v>
          </cell>
          <cell r="F268">
            <v>1.0999999999999999E-2</v>
          </cell>
          <cell r="G268">
            <v>3.3000000000000002E-2</v>
          </cell>
          <cell r="H268">
            <v>1.0999999999999999E-2</v>
          </cell>
          <cell r="I268">
            <v>3.3000000000000002E-2</v>
          </cell>
        </row>
        <row r="269">
          <cell r="A269">
            <v>26</v>
          </cell>
          <cell r="B269" t="str">
            <v>33KV C&amp;R Panel</v>
          </cell>
          <cell r="C269">
            <v>1</v>
          </cell>
          <cell r="D269">
            <v>0</v>
          </cell>
          <cell r="E269">
            <v>0</v>
          </cell>
          <cell r="F269">
            <v>0.13</v>
          </cell>
          <cell r="G269">
            <v>0.13</v>
          </cell>
          <cell r="H269">
            <v>0.13</v>
          </cell>
          <cell r="I269">
            <v>0.13</v>
          </cell>
        </row>
        <row r="270">
          <cell r="A270">
            <v>27</v>
          </cell>
          <cell r="B270" t="str">
            <v>33KV PI/Solid Core Insulators</v>
          </cell>
          <cell r="C270">
            <v>0</v>
          </cell>
          <cell r="D270">
            <v>0</v>
          </cell>
          <cell r="E270">
            <v>0</v>
          </cell>
          <cell r="F270">
            <v>3.0000000000000001E-3</v>
          </cell>
          <cell r="G270">
            <v>0</v>
          </cell>
          <cell r="H270">
            <v>3.0000000000000001E-3</v>
          </cell>
          <cell r="I270">
            <v>0</v>
          </cell>
        </row>
        <row r="271">
          <cell r="A271">
            <v>28</v>
          </cell>
          <cell r="B271" t="str">
            <v>Station Transformer,</v>
          </cell>
          <cell r="C271">
            <v>0</v>
          </cell>
          <cell r="D271">
            <v>0</v>
          </cell>
          <cell r="E271">
            <v>0</v>
          </cell>
          <cell r="F271">
            <v>7.0000000000000007E-2</v>
          </cell>
          <cell r="G271">
            <v>0</v>
          </cell>
          <cell r="H271">
            <v>7.0000000000000007E-2</v>
          </cell>
          <cell r="I271">
            <v>0</v>
          </cell>
        </row>
        <row r="272">
          <cell r="A272">
            <v>29</v>
          </cell>
          <cell r="B272" t="str">
            <v>Cable laying &amp; associated works</v>
          </cell>
          <cell r="C272" t="str">
            <v>LS</v>
          </cell>
          <cell r="D272">
            <v>0</v>
          </cell>
          <cell r="E272">
            <v>0</v>
          </cell>
          <cell r="F272">
            <v>0.2</v>
          </cell>
          <cell r="G272">
            <v>0.2</v>
          </cell>
          <cell r="H272" t="str">
            <v>LS</v>
          </cell>
          <cell r="I272">
            <v>0.2</v>
          </cell>
        </row>
        <row r="273">
          <cell r="A273">
            <v>30</v>
          </cell>
          <cell r="B273" t="str">
            <v>Earthing works</v>
          </cell>
          <cell r="C273" t="str">
            <v>LS</v>
          </cell>
          <cell r="D273">
            <v>0</v>
          </cell>
          <cell r="E273">
            <v>0</v>
          </cell>
          <cell r="F273">
            <v>0.2</v>
          </cell>
          <cell r="G273">
            <v>0.2</v>
          </cell>
          <cell r="H273" t="str">
            <v>LS</v>
          </cell>
          <cell r="I273">
            <v>0.2</v>
          </cell>
        </row>
        <row r="274">
          <cell r="A274">
            <v>31</v>
          </cell>
          <cell r="B274" t="str">
            <v>AC/DC Board</v>
          </cell>
          <cell r="C274">
            <v>0</v>
          </cell>
          <cell r="D274">
            <v>0</v>
          </cell>
          <cell r="E274">
            <v>0</v>
          </cell>
          <cell r="F274">
            <v>0.13100000000000001</v>
          </cell>
          <cell r="G274">
            <v>0</v>
          </cell>
          <cell r="H274">
            <v>0.13100000000000001</v>
          </cell>
          <cell r="I274">
            <v>0</v>
          </cell>
        </row>
        <row r="275">
          <cell r="A275">
            <v>32</v>
          </cell>
          <cell r="B275" t="str">
            <v>Fitting of lighting fixtures</v>
          </cell>
          <cell r="C275" t="str">
            <v>LS</v>
          </cell>
          <cell r="D275">
            <v>0</v>
          </cell>
          <cell r="E275">
            <v>0</v>
          </cell>
          <cell r="F275">
            <v>0.1</v>
          </cell>
          <cell r="G275">
            <v>0.1</v>
          </cell>
          <cell r="H275" t="str">
            <v>LS</v>
          </cell>
          <cell r="I275">
            <v>0.1</v>
          </cell>
        </row>
        <row r="276">
          <cell r="A276">
            <v>33</v>
          </cell>
          <cell r="B276" t="str">
            <v>110V 300Ah battery</v>
          </cell>
          <cell r="C276">
            <v>0</v>
          </cell>
          <cell r="D276">
            <v>0</v>
          </cell>
          <cell r="E276">
            <v>0</v>
          </cell>
          <cell r="F276">
            <v>0.14000000000000001</v>
          </cell>
          <cell r="G276">
            <v>0</v>
          </cell>
          <cell r="H276">
            <v>0.14000000000000001</v>
          </cell>
          <cell r="I276">
            <v>0</v>
          </cell>
        </row>
        <row r="277">
          <cell r="A277">
            <v>34</v>
          </cell>
          <cell r="B277" t="str">
            <v>110V 300Ah battery charger</v>
          </cell>
          <cell r="C277">
            <v>0</v>
          </cell>
          <cell r="D277">
            <v>0</v>
          </cell>
          <cell r="E277">
            <v>0</v>
          </cell>
          <cell r="F277">
            <v>9.5000000000000001E-2</v>
          </cell>
          <cell r="G277">
            <v>0</v>
          </cell>
          <cell r="H277">
            <v>9.5000000000000001E-2</v>
          </cell>
          <cell r="I277">
            <v>0</v>
          </cell>
        </row>
        <row r="278">
          <cell r="A278">
            <v>35</v>
          </cell>
          <cell r="B278" t="str">
            <v>48V 200Ah battery</v>
          </cell>
          <cell r="C278">
            <v>0</v>
          </cell>
          <cell r="D278">
            <v>0</v>
          </cell>
          <cell r="E278">
            <v>0</v>
          </cell>
          <cell r="F278">
            <v>0.1</v>
          </cell>
          <cell r="G278">
            <v>0</v>
          </cell>
          <cell r="H278">
            <v>0.1</v>
          </cell>
          <cell r="I278">
            <v>0</v>
          </cell>
        </row>
        <row r="279">
          <cell r="A279">
            <v>36</v>
          </cell>
          <cell r="B279" t="str">
            <v>48V 200Ah battery charger</v>
          </cell>
          <cell r="C279">
            <v>0</v>
          </cell>
          <cell r="D279">
            <v>0</v>
          </cell>
          <cell r="E279">
            <v>0</v>
          </cell>
          <cell r="F279">
            <v>8.5000000000000006E-2</v>
          </cell>
          <cell r="G279">
            <v>0</v>
          </cell>
          <cell r="H279">
            <v>8.5000000000000006E-2</v>
          </cell>
          <cell r="I279">
            <v>0</v>
          </cell>
        </row>
        <row r="280">
          <cell r="A280">
            <v>37</v>
          </cell>
          <cell r="B280" t="str">
            <v xml:space="preserve">Stringing &amp; Jumpering </v>
          </cell>
          <cell r="C280" t="str">
            <v>LS</v>
          </cell>
          <cell r="D280">
            <v>0</v>
          </cell>
          <cell r="E280">
            <v>0</v>
          </cell>
          <cell r="F280">
            <v>0.5</v>
          </cell>
          <cell r="G280">
            <v>0.5</v>
          </cell>
          <cell r="H280" t="str">
            <v>LS</v>
          </cell>
          <cell r="I280">
            <v>0.5</v>
          </cell>
        </row>
        <row r="281">
          <cell r="A281">
            <v>38</v>
          </cell>
          <cell r="B281" t="str">
            <v>Testing &amp; Commissioning &amp; misc.expenditure</v>
          </cell>
          <cell r="C281" t="str">
            <v>LS</v>
          </cell>
          <cell r="D281">
            <v>0</v>
          </cell>
          <cell r="E281">
            <v>0</v>
          </cell>
          <cell r="F281">
            <v>0.1</v>
          </cell>
          <cell r="G281">
            <v>0.1</v>
          </cell>
          <cell r="H281" t="str">
            <v>LS</v>
          </cell>
          <cell r="I281">
            <v>0.1</v>
          </cell>
        </row>
        <row r="283">
          <cell r="E283">
            <v>0</v>
          </cell>
          <cell r="F283">
            <v>0.1</v>
          </cell>
          <cell r="G283">
            <v>0.1</v>
          </cell>
          <cell r="H283" t="str">
            <v>LS</v>
          </cell>
          <cell r="I283">
            <v>0.1</v>
          </cell>
        </row>
        <row r="284">
          <cell r="B284" t="str">
            <v>SUB TOTAL (J)</v>
          </cell>
          <cell r="C284">
            <v>0</v>
          </cell>
          <cell r="D284">
            <v>0</v>
          </cell>
          <cell r="E284">
            <v>0</v>
          </cell>
          <cell r="F284">
            <v>0</v>
          </cell>
          <cell r="G284">
            <v>3.7711999999999999</v>
          </cell>
          <cell r="H284">
            <v>0</v>
          </cell>
          <cell r="I284">
            <v>3.7711999999999999</v>
          </cell>
        </row>
      </sheetData>
      <sheetData sheetId="13">
        <row r="38">
          <cell r="A38" t="str">
            <v>ESTIMATE FOR INSTALLATION OF ADDITIONAL 1X40MVA 132/33KV TRANSFORMER AT EXISTING EHV SUBSTATION</v>
          </cell>
        </row>
      </sheetData>
      <sheetData sheetId="14">
        <row r="38">
          <cell r="A38" t="str">
            <v xml:space="preserve">ESTIMATE FOR INSTALLATION OF ADDITIONAL 1X40MVA 132/33KV TRANSFORMER AT EXISTING EHV SUBSTATION </v>
          </cell>
        </row>
      </sheetData>
      <sheetData sheetId="15">
        <row r="38">
          <cell r="A38" t="str">
            <v xml:space="preserve">ESTIMATE FOR INSTALLATION OF ADDITIONAL 1X40MVA 132/33KV TRANSFORMER AT EXISTING EHV SUBSTATION </v>
          </cell>
        </row>
      </sheetData>
      <sheetData sheetId="16">
        <row r="38">
          <cell r="A38" t="str">
            <v xml:space="preserve">ESTIMATE FOR INSTALLATION OF ADDITIONAL 1X40MVA 132/33KV TRANSFORMER AT EXISTING EHV SUBSTATION </v>
          </cell>
        </row>
      </sheetData>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ow r="38">
          <cell r="A38" t="str">
            <v xml:space="preserve">ESTIMATE FOR INSTALLATION OF ADDITIONAL 1X40MVA 132/33KV TRANSFORMER AT EXISTING EHV SUBSTATION </v>
          </cell>
        </row>
      </sheetData>
      <sheetData sheetId="58">
        <row r="38">
          <cell r="A38" t="str">
            <v xml:space="preserve">ESTIMATE FOR INSTALLATION OF ADDITIONAL 1X40MVA 132/33KV TRANSFORMER AT EXISTING EHV SUBSTATION </v>
          </cell>
        </row>
      </sheetData>
      <sheetData sheetId="59">
        <row r="38">
          <cell r="A38" t="str">
            <v xml:space="preserve">ESTIMATE FOR INSTALLATION OF ADDITIONAL 1X40MVA 132/33KV TRANSFORMER AT EXISTING EHV SUBSTATION </v>
          </cell>
        </row>
      </sheetData>
      <sheetData sheetId="60">
        <row r="38">
          <cell r="A38" t="str">
            <v xml:space="preserve">ESTIMATE FOR INSTALLATION OF ADDITIONAL 1X40MVA 132/33KV TRANSFORMER AT EXISTING EHV SUBSTATION </v>
          </cell>
        </row>
      </sheetData>
      <sheetData sheetId="61">
        <row r="38">
          <cell r="A38" t="str">
            <v xml:space="preserve">ESTIMATE FOR INSTALLATION OF ADDITIONAL 1X40MVA 132/33KV TRANSFORMER AT EXISTING EHV SUBSTATION </v>
          </cell>
        </row>
      </sheetData>
      <sheetData sheetId="62">
        <row r="38">
          <cell r="A38" t="str">
            <v xml:space="preserve">ESTIMATE FOR INSTALLATION OF ADDITIONAL 1X40MVA 132/33KV TRANSFORMER AT EXISTING EHV SUBSTATION </v>
          </cell>
        </row>
      </sheetData>
      <sheetData sheetId="63">
        <row r="38">
          <cell r="A38" t="str">
            <v xml:space="preserve">ESTIMATE FOR INSTALLATION OF ADDITIONAL 1X40MVA 132/33KV TRANSFORMER AT EXISTING EHV SUBSTATION </v>
          </cell>
        </row>
      </sheetData>
      <sheetData sheetId="64">
        <row r="38">
          <cell r="A38" t="str">
            <v xml:space="preserve">ESTIMATE FOR INSTALLATION OF ADDITIONAL 1X40MVA 132/33KV TRANSFORMER AT EXISTING EHV SUBSTATION </v>
          </cell>
        </row>
      </sheetData>
      <sheetData sheetId="65">
        <row r="38">
          <cell r="A38" t="str">
            <v xml:space="preserve">ESTIMATE FOR INSTALLATION OF ADDITIONAL 1X40MVA 132/33KV TRANSFORMER AT EXISTING EHV SUBSTATION </v>
          </cell>
        </row>
      </sheetData>
      <sheetData sheetId="66">
        <row r="38">
          <cell r="A38" t="str">
            <v xml:space="preserve">ESTIMATE FOR INSTALLATION OF ADDITIONAL 1X40MVA 132/33KV TRANSFORMER AT EXISTING EHV SUBSTATION </v>
          </cell>
        </row>
      </sheetData>
      <sheetData sheetId="67">
        <row r="38">
          <cell r="A38" t="str">
            <v xml:space="preserve">ESTIMATE FOR INSTALLATION OF ADDITIONAL 1X40MVA 132/33KV TRANSFORMER AT EXISTING EHV SUBSTATION </v>
          </cell>
        </row>
      </sheetData>
      <sheetData sheetId="68">
        <row r="38">
          <cell r="A38" t="str">
            <v xml:space="preserve">ESTIMATE FOR INSTALLATION OF ADDITIONAL 1X40MVA 132/33KV TRANSFORMER AT EXISTING EHV SUBSTATION </v>
          </cell>
        </row>
      </sheetData>
      <sheetData sheetId="69">
        <row r="38">
          <cell r="A38" t="str">
            <v xml:space="preserve">ESTIMATE FOR INSTALLATION OF ADDITIONAL 1X40MVA 132/33KV TRANSFORMER AT EXISTING EHV SUBSTATION </v>
          </cell>
        </row>
      </sheetData>
      <sheetData sheetId="70">
        <row r="38">
          <cell r="A38" t="str">
            <v xml:space="preserve">ESTIMATE FOR INSTALLATION OF ADDITIONAL 1X40MVA 132/33KV TRANSFORMER AT EXISTING EHV SUBSTATION </v>
          </cell>
        </row>
      </sheetData>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ow r="38">
          <cell r="A38" t="str">
            <v xml:space="preserve">ESTIMATE FOR INSTALLATION OF ADDITIONAL 1X40MVA 132/33KV TRANSFORMER AT EXISTING EHV SUBSTATION </v>
          </cell>
        </row>
      </sheetData>
      <sheetData sheetId="117">
        <row r="38">
          <cell r="A38" t="str">
            <v xml:space="preserve">ESTIMATE FOR INSTALLATION OF ADDITIONAL 1X40MVA 132/33KV TRANSFORMER AT EXISTING EHV SUBSTATION </v>
          </cell>
        </row>
      </sheetData>
      <sheetData sheetId="118">
        <row r="38">
          <cell r="A38" t="str">
            <v xml:space="preserve">ESTIMATE FOR INSTALLATION OF ADDITIONAL 1X40MVA 132/33KV TRANSFORMER AT EXISTING EHV SUBSTATION </v>
          </cell>
        </row>
      </sheetData>
      <sheetData sheetId="119">
        <row r="38">
          <cell r="A38" t="str">
            <v xml:space="preserve">ESTIMATE FOR INSTALLATION OF ADDITIONAL 1X40MVA 132/33KV TRANSFORMER AT EXISTING EHV SUBSTATION </v>
          </cell>
        </row>
      </sheetData>
      <sheetData sheetId="120">
        <row r="38">
          <cell r="A38" t="str">
            <v xml:space="preserve">ESTIMATE FOR INSTALLATION OF ADDITIONAL 1X40MVA 132/33KV TRANSFORMER AT EXISTING EHV SUBSTATION </v>
          </cell>
        </row>
      </sheetData>
      <sheetData sheetId="121">
        <row r="38">
          <cell r="A38" t="str">
            <v xml:space="preserve">ESTIMATE FOR INSTALLATION OF ADDITIONAL 1X40MVA 132/33KV TRANSFORMER AT EXISTING EHV SUBSTATION </v>
          </cell>
        </row>
      </sheetData>
      <sheetData sheetId="122">
        <row r="38">
          <cell r="A38" t="str">
            <v xml:space="preserve">ESTIMATE FOR INSTALLATION OF ADDITIONAL 1X40MVA 132/33KV TRANSFORMER AT EXISTING EHV SUBSTATION </v>
          </cell>
        </row>
      </sheetData>
      <sheetData sheetId="123">
        <row r="38">
          <cell r="A38" t="str">
            <v xml:space="preserve">ESTIMATE FOR INSTALLATION OF ADDITIONAL 1X40MVA 132/33KV TRANSFORMER AT EXISTING EHV SUBSTATION </v>
          </cell>
        </row>
      </sheetData>
      <sheetData sheetId="124">
        <row r="38">
          <cell r="A38" t="str">
            <v xml:space="preserve">ESTIMATE FOR INSTALLATION OF ADDITIONAL 1X40MVA 132/33KV TRANSFORMER AT EXISTING EHV SUBSTATION </v>
          </cell>
        </row>
      </sheetData>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ow r="38">
          <cell r="A38" t="str">
            <v xml:space="preserve">ESTIMATE FOR INSTALLATION OF ADDITIONAL 1X40MVA 132/33KV TRANSFORMER AT EXISTING EHV SUBSTATION </v>
          </cell>
        </row>
      </sheetData>
      <sheetData sheetId="142">
        <row r="38">
          <cell r="A38" t="str">
            <v xml:space="preserve">ESTIMATE FOR INSTALLATION OF ADDITIONAL 1X40MVA 132/33KV TRANSFORMER AT EXISTING EHV SUBSTATION </v>
          </cell>
        </row>
      </sheetData>
      <sheetData sheetId="143">
        <row r="38">
          <cell r="A38" t="str">
            <v xml:space="preserve">ESTIMATE FOR INSTALLATION OF ADDITIONAL 1X40MVA 132/33KV TRANSFORMER AT EXISTING EHV SUBSTATION </v>
          </cell>
        </row>
      </sheetData>
      <sheetData sheetId="144">
        <row r="38">
          <cell r="A38" t="str">
            <v xml:space="preserve">ESTIMATE FOR INSTALLATION OF ADDITIONAL 1X40MVA 132/33KV TRANSFORMER AT EXISTING EHV SUBSTATION </v>
          </cell>
        </row>
      </sheetData>
      <sheetData sheetId="145">
        <row r="38">
          <cell r="A38" t="str">
            <v xml:space="preserve">ESTIMATE FOR INSTALLATION OF ADDITIONAL 1X40MVA 132/33KV TRANSFORMER AT EXISTING EHV SUBSTATION </v>
          </cell>
        </row>
      </sheetData>
      <sheetData sheetId="146">
        <row r="38">
          <cell r="A38" t="str">
            <v xml:space="preserve">ESTIMATE FOR INSTALLATION OF ADDITIONAL 1X40MVA 132/33KV TRANSFORMER AT EXISTING EHV SUBSTATION </v>
          </cell>
        </row>
      </sheetData>
      <sheetData sheetId="147">
        <row r="38">
          <cell r="A38" t="str">
            <v xml:space="preserve">ESTIMATE FOR INSTALLATION OF ADDITIONAL 1X40MVA 132/33KV TRANSFORMER AT EXISTING EHV SUBSTATION </v>
          </cell>
        </row>
      </sheetData>
      <sheetData sheetId="148">
        <row r="38">
          <cell r="A38" t="str">
            <v xml:space="preserve">ESTIMATE FOR INSTALLATION OF ADDITIONAL 1X40MVA 132/33KV TRANSFORMER AT EXISTING EHV SUBSTATION </v>
          </cell>
        </row>
      </sheetData>
      <sheetData sheetId="149">
        <row r="38">
          <cell r="A38" t="str">
            <v xml:space="preserve">ESTIMATE FOR INSTALLATION OF ADDITIONAL 1X40MVA 132/33KV TRANSFORMER AT EXISTING EHV SUBSTATION </v>
          </cell>
        </row>
      </sheetData>
      <sheetData sheetId="150">
        <row r="38">
          <cell r="A38" t="str">
            <v xml:space="preserve">ESTIMATE FOR INSTALLATION OF ADDITIONAL 1X40MVA 132/33KV TRANSFORMER AT EXISTING EHV SUBSTATION </v>
          </cell>
        </row>
      </sheetData>
      <sheetData sheetId="151">
        <row r="38">
          <cell r="A38" t="str">
            <v xml:space="preserve">ESTIMATE FOR INSTALLATION OF ADDITIONAL 1X40MVA 132/33KV TRANSFORMER AT EXISTING EHV SUBSTATION </v>
          </cell>
        </row>
      </sheetData>
      <sheetData sheetId="152" refreshError="1"/>
      <sheetData sheetId="153" refreshError="1"/>
      <sheetData sheetId="154" refreshError="1"/>
      <sheetData sheetId="155" refreshError="1"/>
      <sheetData sheetId="156" refreshError="1"/>
      <sheetData sheetId="157" refreshError="1"/>
      <sheetData sheetId="158"/>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DATA1"/>
      <sheetName val="Cover"/>
      <sheetName val="Index"/>
      <sheetName val="covRep"/>
      <sheetName val="Report"/>
      <sheetName val="covApx"/>
      <sheetName val="Apexes"/>
      <sheetName val="covAra"/>
      <sheetName val="ComArea"/>
      <sheetName val="covStr"/>
      <sheetName val="Strc"/>
      <sheetName val="OLs"/>
      <sheetName val="Drops"/>
      <sheetName val="Crsgs"/>
      <sheetName val="covCos"/>
      <sheetName val="Cut_Off_Stat"/>
      <sheetName val="covDis"/>
      <sheetName val="cDes (R1)"/>
      <sheetName val="cDes (R2)"/>
      <sheetName val="cDes (R3"/>
      <sheetName val="cDes (R4)"/>
      <sheetName val="covDrg"/>
      <sheetName val="cDesDATA"/>
      <sheetName val="cDes"/>
      <sheetName val="Sheet2"/>
      <sheetName val="GL&amp;CBL"/>
      <sheetName val="Red_Levels"/>
      <sheetName val="Fix_Drop"/>
      <sheetName val="Addl.40"/>
    </sheetNames>
    <sheetDataSet>
      <sheetData sheetId="0"/>
      <sheetData sheetId="1">
        <row r="1">
          <cell r="J1" t="str">
            <v>SECTION OFFICER</v>
          </cell>
        </row>
        <row r="2">
          <cell r="J2" t="str">
            <v>ASSISTANT EXECUTIVE ENGINEER,K.B.J.N.L., NRBC SUB DIVISION NO. 20,CHIKKAHONNAKUNI.</v>
          </cell>
        </row>
        <row r="5">
          <cell r="J5" t="str">
            <v>EXECUTIVE ENGINEER,K.B.J.N.L., NRBC Division No. 6,CHIKKAHONNAKUNI.</v>
          </cell>
        </row>
        <row r="15">
          <cell r="D15" t="str">
            <v>ALIGNMENT PROPOSAL FOR CONSTRUCTION OF SUB LATERAL 1 OF LATERAL-11 OF WADAWATTI BRANCH CANAL OF NRBC D-9(A)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CG"/>
      <sheetName val="QFC"/>
      <sheetName val="PRICE SCHEDULE"/>
      <sheetName val="TET"/>
      <sheetName val="CONSOLE DESK"/>
      <sheetName val="POWER DB"/>
      <sheetName val="INSM"/>
      <sheetName val="DE"/>
      <sheetName val="INS"/>
      <sheetName val="Comm"/>
      <sheetName val="Cost for Transp &amp; Ins etc."/>
      <sheetName val="ps_spare"/>
      <sheetName val="UK"/>
      <sheetName val="A"/>
      <sheetName val="Cost Reco data download"/>
      <sheetName val="Addl.40"/>
      <sheetName val="04REL"/>
      <sheetName val="Basis"/>
      <sheetName val="N Format-5"/>
      <sheetName val="DLC"/>
      <sheetName val="J"/>
      <sheetName val="Dom"/>
      <sheetName val="report"/>
      <sheetName val="ip assessment_june.08"/>
      <sheetName val="pack (b)"/>
      <sheetName val="design"/>
      <sheetName val="stn wise emr"/>
      <sheetName val="data"/>
      <sheetName val="PRICE_SCHEDULE"/>
      <sheetName val="CONSOLE_DESK"/>
      <sheetName val="POWER_DB"/>
      <sheetName val="Cost_for_Transp_&amp;_Ins_etc_"/>
      <sheetName val="Cost_Reco_data_download"/>
      <sheetName val="Addl_40"/>
      <sheetName val="N_Format-5"/>
      <sheetName val="PRICE_SCHEDULE1"/>
      <sheetName val="CONSOLE_DESK1"/>
      <sheetName val="POWER_DB1"/>
      <sheetName val="Cost_for_Transp_&amp;_Ins_etc_1"/>
      <sheetName val="Cost_Reco_data_download1"/>
      <sheetName val="Addl_401"/>
      <sheetName val="N_Format-51"/>
      <sheetName val="Form-C4"/>
      <sheetName val="Coalmine"/>
      <sheetName val="BREAKUP OF OIL"/>
      <sheetName val="1"/>
      <sheetName val="ANNEXURE-A"/>
      <sheetName val="QOSWS "/>
      <sheetName val="A1-Continuous"/>
    </sheetNames>
    <sheetDataSet>
      <sheetData sheetId="0" refreshError="1"/>
      <sheetData sheetId="1" refreshError="1">
        <row r="11">
          <cell r="G11">
            <v>0.2</v>
          </cell>
        </row>
        <row r="167">
          <cell r="C167">
            <v>13000</v>
          </cell>
        </row>
        <row r="168">
          <cell r="C168">
            <v>18000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vil"/>
      <sheetName val="Cover sheet-PDC"/>
      <sheetName val="PDC-1"/>
      <sheetName val="PDC-2 Sludge "/>
      <sheetName val="Softening "/>
      <sheetName val="Cover sheet-PFD"/>
      <sheetName val="PFD"/>
      <sheetName val="Cover sheet-Mass Balance"/>
      <sheetName val="Mass Balance"/>
      <sheetName val="Cover sheet-Hyd Calc"/>
      <sheetName val="Hyd Cal"/>
      <sheetName val="Cover sheet-HFD"/>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sgn_Crt"/>
      <sheetName val="UASB"/>
      <sheetName val="Inlt_Chb"/>
      <sheetName val="Me_Screen"/>
      <sheetName val="Screen "/>
      <sheetName val="Grit_chb"/>
      <sheetName val="Dist. Box"/>
    </sheetNames>
    <sheetDataSet>
      <sheetData sheetId="0">
        <row r="14">
          <cell r="K14">
            <v>2333.3000000000002</v>
          </cell>
        </row>
        <row r="16">
          <cell r="K16">
            <v>5250</v>
          </cell>
        </row>
      </sheetData>
      <sheetData sheetId="1"/>
      <sheetData sheetId="2" refreshError="1"/>
      <sheetData sheetId="3"/>
      <sheetData sheetId="4"/>
      <sheetData sheetId="5" refreshError="1"/>
      <sheetData sheetId="6"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ign"/>
    </sheetNames>
    <sheetDataSet>
      <sheetData sheetId="0"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ign"/>
    </sheetNames>
    <sheetDataSet>
      <sheetData sheetId="0"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ign"/>
    </sheetNames>
    <sheetDataSet>
      <sheetData sheetId="0"/>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1"/>
    </sheetNames>
    <sheetDataSet>
      <sheetData sheetId="0"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
    </sheetNames>
    <sheetDataSet>
      <sheetData sheetId="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p-motor"/>
      <sheetName val="FT-06-02"/>
      <sheetName val="FT-06-04"/>
      <sheetName val="FT-001 R0"/>
      <sheetName val="E-EI-FT-003R"/>
      <sheetName val="EDRC-HQ"/>
      <sheetName val="E-EI-FT-005"/>
      <sheetName val="FT-05-02 R0"/>
      <sheetName val="Busm"/>
      <sheetName val="e220-66kV "/>
      <sheetName val="ligh"/>
      <sheetName val="FT-05-02IsoBOM"/>
      <sheetName val="Ccab"/>
      <sheetName val="Sizing-Calculation"/>
      <sheetName val="110Vdc"/>
      <sheetName val="48Vdc"/>
      <sheetName val="QFC"/>
      <sheetName val="DE"/>
      <sheetName val="220 11  BS "/>
      <sheetName val="UK"/>
      <sheetName val="A1-Continuous"/>
      <sheetName val="Codes"/>
      <sheetName val="PMS"/>
      <sheetName val="Load Details(B2)"/>
      <sheetName val="QOSWS "/>
      <sheetName val="Addl.40"/>
      <sheetName val="TOPSHT"/>
      <sheetName val="DSLP"/>
      <sheetName val="Coalmine"/>
      <sheetName val="Design"/>
      <sheetName val="1"/>
      <sheetName val="FT-001_R0"/>
      <sheetName val="FT-05-02_R0"/>
      <sheetName val="e220-66kV_"/>
      <sheetName val="Bidform"/>
      <sheetName val="Material "/>
      <sheetName val="Labour &amp; Plant"/>
      <sheetName val="細目"/>
      <sheetName val="UNP-NCW "/>
      <sheetName val="SPT vs PHI"/>
      <sheetName val="d-safe DELUXE"/>
      <sheetName val="Sheet1"/>
      <sheetName val="#REF"/>
      <sheetName val="Sheet 1"/>
      <sheetName val="PROG_DATA"/>
      <sheetName val="purpose&amp;input"/>
      <sheetName val="Code"/>
      <sheetName val="apr-06"/>
      <sheetName val="mAY-06"/>
      <sheetName val="JUNE -06"/>
      <sheetName val="1qtr"/>
      <sheetName val="july-06"/>
      <sheetName val="aug-06"/>
      <sheetName val="Sept-06"/>
      <sheetName val="2qtr"/>
      <sheetName val="oct-06"/>
      <sheetName val="nov-06 "/>
      <sheetName val="Dec-06"/>
      <sheetName val="jan-07"/>
      <sheetName val="feb"/>
      <sheetName val="Mar"/>
      <sheetName val="Dec-06 "/>
      <sheetName val="DCB"/>
      <sheetName val="IDCCALHYD-GOO"/>
      <sheetName val="Basis"/>
      <sheetName val="CABLERET"/>
      <sheetName val="Sheet2"/>
      <sheetName val="timesheet"/>
      <sheetName val="J"/>
      <sheetName val="Dom"/>
      <sheetName val="Vind-BtB"/>
      <sheetName val="TopSheet"/>
      <sheetName val="Report"/>
      <sheetName val="Circular Column"/>
      <sheetName val="Cost of O &amp; O"/>
      <sheetName val="Voucher"/>
      <sheetName val="Data"/>
      <sheetName val="dummy"/>
      <sheetName val="Rate Analysis"/>
      <sheetName val="Form-C4"/>
      <sheetName val="04REL"/>
      <sheetName val="Final Bill"/>
      <sheetName val="PRECAST lightconc-II"/>
      <sheetName val="Staff Acco."/>
      <sheetName val="4 Annex 1 Basic rate"/>
      <sheetName val="Improvements"/>
      <sheetName val="Material"/>
      <sheetName val="LOCAL RATES"/>
      <sheetName val="DATA SHEET"/>
      <sheetName val="Array"/>
      <sheetName val="Array (2)"/>
      <sheetName val="BASIC RATES"/>
      <sheetName val="upa"/>
      <sheetName val="girder"/>
      <sheetName val="Rocker"/>
      <sheetName val="Detail In Door Stad"/>
      <sheetName val="FT-001_R01"/>
      <sheetName val="FT-05-02_R01"/>
      <sheetName val="e220-66kV_1"/>
      <sheetName val="220_11__BS_"/>
      <sheetName val="Load_Details(B2)"/>
      <sheetName val="Material_"/>
      <sheetName val="Labour_&amp;_Plant"/>
      <sheetName val="UNP-NCW_"/>
      <sheetName val="SPT_vs_PHI"/>
      <sheetName val="d-safe_DELUXE"/>
      <sheetName val="Sheet_1"/>
      <sheetName val="Circular_Column"/>
      <sheetName val="Cost_of_O_&amp;_O"/>
      <sheetName val="Rate_Analysis"/>
      <sheetName val="Addl_40"/>
      <sheetName val="QOSWS_"/>
      <sheetName val="JUNE_-06"/>
      <sheetName val="nov-06_"/>
      <sheetName val="Dec-06_"/>
      <sheetName val="FT-001_R02"/>
      <sheetName val="FT-05-02_R02"/>
      <sheetName val="e220-66kV_2"/>
      <sheetName val="220_11__BS_1"/>
      <sheetName val="Addl_401"/>
      <sheetName val="Load_Details(B2)1"/>
      <sheetName val="Material_1"/>
      <sheetName val="Labour_&amp;_Plant1"/>
      <sheetName val="UNP-NCW_1"/>
      <sheetName val="SPT_vs_PHI1"/>
      <sheetName val="QOSWS_1"/>
      <sheetName val="d-safe_DELUXE1"/>
      <sheetName val="Sheet_11"/>
      <sheetName val="JUNE_-061"/>
      <sheetName val="nov-06_1"/>
      <sheetName val="Dec-06_1"/>
      <sheetName val="Circular_Column1"/>
      <sheetName val="Cost_of_O_&amp;_O1"/>
      <sheetName val="Rate_Analysis1"/>
      <sheetName val="A"/>
      <sheetName val="DLC"/>
      <sheetName val="BREAKUP OF OIL"/>
      <sheetName val="Leg 1-1"/>
      <sheetName val="Inputs"/>
      <sheetName val="Calc"/>
      <sheetName val="Spacer"/>
      <sheetName val="Target"/>
      <sheetName val="Planned"/>
      <sheetName val="Actual"/>
      <sheetName val="Kalk_90_H2"/>
      <sheetName val="SOF Alternative Offer"/>
      <sheetName val="Intro"/>
      <sheetName val="bs BP 04 SA"/>
      <sheetName val="REVENUES &amp; B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sheetData sheetId="111"/>
      <sheetData sheetId="112"/>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sheetName val="ROYALTY"/>
      <sheetName val="ROYALTY (2)"/>
      <sheetName val="PRICE (3)"/>
      <sheetName val="Royalty-1"/>
      <sheetName val="PRICE-1"/>
      <sheetName val="Royalty-2"/>
      <sheetName val="PRICE-2"/>
      <sheetName val="FS-"/>
      <sheetName val="Royalty-3"/>
      <sheetName val="PRICE-3"/>
      <sheetName val="SUM - BILL"/>
      <sheetName val="LBD-BUILDINGS"/>
      <sheetName val="ABSTRACT - PRINCIPAL.Q-GF"/>
      <sheetName val="ABSTRACT - PRINCIPAL.Q-TF"/>
      <sheetName val="ABSTRACT - TSQ-GF"/>
      <sheetName val="ABSTRACT - TSQ-FF"/>
      <sheetName val="ABSTRACT - TSQ-TF"/>
      <sheetName val="ABSTRACT -Non-TSQ-GF"/>
      <sheetName val="ABSTRACT - Non-TSQ-TF "/>
      <sheetName val="ABST - ROTI SHED"/>
      <sheetName val="ABST - WATER SUPPLY WORKS"/>
      <sheetName val="ABST - SANITARY WORKS"/>
      <sheetName val="ABST - SEWAGE TREATMEN PLANT"/>
      <sheetName val="ABST -WASHING PLATFORM-QRTRS"/>
      <sheetName val="ABST -WASHING PLATFORM-DORM "/>
      <sheetName val="ABST - COMPOUND WALL"/>
      <sheetName val="ABST - CLOTH DRYING"/>
      <sheetName val="ABST - SOLAR STREET LIGHT"/>
      <sheetName val="ABST - SOLAR W.HEATER"/>
      <sheetName val="ABST - ROAD WORK"/>
      <sheetName val="ABST-SPORTS &amp;PLAY GROUND"/>
      <sheetName val="ABST - STAGE BLOCK-G.F"/>
      <sheetName val="ABST - STAGE BLOCK-T.F"/>
      <sheetName val="ABST - TRUSS WORK"/>
      <sheetName val="ABST - BORE WELL"/>
      <sheetName val="ABST - ELECTRIFICATION"/>
      <sheetName val="ABST - R.W-GROUND FLOOR"/>
      <sheetName val="ABST - R.W-FIRST FLOOR"/>
      <sheetName val="ABST - R.W-W.SUPPLY &amp; SANITARY"/>
      <sheetName val="ABST - R.W-ELECTRICAL"/>
      <sheetName val="LBD - PRINCIPAL QUATERS-GF"/>
      <sheetName val="STEEL - PRINCPAL QUATERS-GF"/>
      <sheetName val="LBD - PRINCIPAL QUATERS-TF"/>
      <sheetName val="LBD - TSQ-GF"/>
      <sheetName val="STEEL - TSQ-GF"/>
      <sheetName val="LBD - TSQ-FF"/>
      <sheetName val="STEEL - TSQ-FF"/>
      <sheetName val="LBD - TSQ-TF "/>
      <sheetName val="LBD - NON TSQ-GF"/>
      <sheetName val="STEEL - NON TSQ "/>
      <sheetName val="LBD-INFRA"/>
      <sheetName val="LBD - Non-TSQ-TF"/>
      <sheetName val="LBD-Roti shed"/>
      <sheetName val="LBD - WATER SUPPLY WORKS"/>
      <sheetName val="LBD - SANITARY  WORKS"/>
      <sheetName val="LBD-SEWAGE TREATMENT PLANT"/>
      <sheetName val="LBD-WASHING PLATFORM QRTRS"/>
      <sheetName val="LBD-WASHING PLATFORM DORM"/>
      <sheetName val="LBD - COMPOUND WALL "/>
      <sheetName val="LBD - CLOTH DRY"/>
      <sheetName val="LBD - ROAD WORK"/>
      <sheetName val="LBD - SOLAR STREET LIGHT"/>
      <sheetName val="LBD - SOLAR W.HEATER."/>
      <sheetName val="LBD - SPORTS &amp; PLAY GROUND"/>
      <sheetName val="LBD - STAGE BLOCK-GF"/>
      <sheetName val="LBD - STAGE BLOCK-TF"/>
      <sheetName val="LBD - TRUSS WORK"/>
      <sheetName val="LBD - BORE WELL"/>
      <sheetName val="LBD - INTERNAL ELECTRICAL WORK"/>
      <sheetName val="STEEL - TRUSS WORK"/>
      <sheetName val="LBD -R.W-GROUND FLOOR"/>
      <sheetName val="LBD -R.W-RIRST FLOOR "/>
      <sheetName val="LBD - R.W-W.SUPPLY &amp; SANITARY"/>
      <sheetName val="LBD - R.W-ELECTRICAL"/>
      <sheetName val="Sheet1"/>
    </sheetNames>
    <sheetDataSet>
      <sheetData sheetId="0"/>
      <sheetData sheetId="1"/>
      <sheetData sheetId="2"/>
      <sheetData sheetId="3"/>
      <sheetData sheetId="4"/>
      <sheetData sheetId="5"/>
      <sheetData sheetId="6"/>
      <sheetData sheetId="7"/>
      <sheetData sheetId="8"/>
      <sheetData sheetId="9"/>
      <sheetData sheetId="10"/>
      <sheetData sheetId="11">
        <row r="6">
          <cell r="M6" t="str">
            <v>R. A. BILL  No - 4</v>
          </cell>
        </row>
      </sheetData>
      <sheetData sheetId="12"/>
      <sheetData sheetId="13">
        <row r="1">
          <cell r="A1" t="str">
            <v xml:space="preserve">NAME OF WORK   :   REPAIRS AND ADDITIONAL WORK TO (SC) MDRS COMPLEX AT - LACHYAN, INDI TALUK, BIJAPUR DISTRICT. </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83">
          <cell r="E83">
            <v>0</v>
          </cell>
        </row>
      </sheetData>
      <sheetData sheetId="43"/>
      <sheetData sheetId="44"/>
      <sheetData sheetId="45">
        <row r="105">
          <cell r="E105">
            <v>1.2132223</v>
          </cell>
        </row>
      </sheetData>
      <sheetData sheetId="46"/>
      <sheetData sheetId="47"/>
      <sheetData sheetId="48"/>
      <sheetData sheetId="49"/>
      <sheetData sheetId="50">
        <row r="139">
          <cell r="E139">
            <v>1.6487868500000002</v>
          </cell>
        </row>
      </sheetData>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s"/>
      <sheetName val="ABSCOMP"/>
      <sheetName val="Scope"/>
      <sheetName val="CEA-SUM"/>
      <sheetName val="civil"/>
      <sheetName val="civildet"/>
      <sheetName val="Colony"/>
      <sheetName val="tl-sum "/>
      <sheetName val="Neel-Soman"/>
      <sheetName val="LILO"/>
      <sheetName val="ss-sum"/>
      <sheetName val="B'LORE"/>
      <sheetName val="N'MANGLA"/>
      <sheetName val="RAICHUR"/>
      <sheetName val="Ser.Comp SAGAR-CUD."/>
      <sheetName val="Ser.Comp gooty-neel"/>
      <sheetName val="FRNORMS "/>
      <sheetName val="I"/>
      <sheetName val="PHASING"/>
      <sheetName val="WHEEL (2)"/>
      <sheetName val="WHEEL-COMP"/>
      <sheetName val="IDCCALHYD-GOO"/>
      <sheetName val="IDC NEEL-SOMAN"/>
      <sheetName val="COMPCOST"/>
      <sheetName val="FRNORMS"/>
      <sheetName val="IDC (2)"/>
      <sheetName val="ir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row r="47">
          <cell r="A47" t="str">
            <v xml:space="preserve">CALCULATION OF INTEREST DURING CONSTRUCTION FOR </v>
          </cell>
          <cell r="S47" t="str">
            <v>ANNEXURE - 4.0a</v>
          </cell>
        </row>
        <row r="48">
          <cell r="A48" t="str">
            <v>SYSTEM STRENGHTENING - III OF SOUTHERN REGION GRID</v>
          </cell>
        </row>
        <row r="49">
          <cell r="A49" t="str">
            <v>(LILO OF HYD - GOOTY AT RAICHUR &amp; SERIES COMPN. OF GOOTY-N'MANGALA 400KV D/C TL)</v>
          </cell>
        </row>
        <row r="50">
          <cell r="A50" t="str">
            <v>(FOR COMPLETED COST)</v>
          </cell>
        </row>
        <row r="51">
          <cell r="S51" t="str">
            <v>(Rupees in Crores)</v>
          </cell>
        </row>
        <row r="52">
          <cell r="B52" t="str">
            <v>Rate of</v>
          </cell>
          <cell r="C52" t="str">
            <v>1ST  YEAR</v>
          </cell>
          <cell r="G52" t="str">
            <v>2ND  YEAR</v>
          </cell>
          <cell r="K52" t="str">
            <v>3RD  YEAR (1st- 2nd Quarter)</v>
          </cell>
          <cell r="O52" t="str">
            <v>3RD  YEAR (3rd- 4th Quarter)</v>
          </cell>
          <cell r="S52" t="str">
            <v>4TH YEAR</v>
          </cell>
          <cell r="U52" t="str">
            <v>GRAND</v>
          </cell>
        </row>
        <row r="53">
          <cell r="B53" t="str">
            <v>Interest</v>
          </cell>
          <cell r="C53" t="str">
            <v>Original</v>
          </cell>
          <cell r="D53" t="str">
            <v>IDC</v>
          </cell>
          <cell r="E53" t="str">
            <v>TOTAL</v>
          </cell>
          <cell r="F53" t="str">
            <v>TOTAL</v>
          </cell>
          <cell r="G53" t="str">
            <v>Original</v>
          </cell>
          <cell r="H53" t="str">
            <v>IDC</v>
          </cell>
          <cell r="I53" t="str">
            <v>TOTAL</v>
          </cell>
          <cell r="J53" t="str">
            <v>TOTAL</v>
          </cell>
          <cell r="K53" t="str">
            <v>Original</v>
          </cell>
          <cell r="L53" t="str">
            <v>IDC</v>
          </cell>
          <cell r="M53" t="str">
            <v>TOTAL</v>
          </cell>
          <cell r="N53" t="str">
            <v>TOTAL</v>
          </cell>
          <cell r="O53" t="str">
            <v>Original</v>
          </cell>
          <cell r="P53" t="str">
            <v>IDC</v>
          </cell>
          <cell r="Q53" t="str">
            <v>TOTAL</v>
          </cell>
          <cell r="R53" t="str">
            <v>TOTAL</v>
          </cell>
          <cell r="S53" t="str">
            <v>TOTAL</v>
          </cell>
          <cell r="T53" t="str">
            <v>TOTAL</v>
          </cell>
          <cell r="U53" t="str">
            <v>TOTAL</v>
          </cell>
        </row>
        <row r="54">
          <cell r="C54" t="str">
            <v>Phasing</v>
          </cell>
          <cell r="E54" t="str">
            <v>for the</v>
          </cell>
          <cell r="F54" t="str">
            <v>Closing</v>
          </cell>
          <cell r="G54" t="str">
            <v>Phasing</v>
          </cell>
          <cell r="I54" t="str">
            <v>for the</v>
          </cell>
          <cell r="J54" t="str">
            <v>Closing</v>
          </cell>
          <cell r="K54" t="str">
            <v>Phasing</v>
          </cell>
          <cell r="M54" t="str">
            <v>for the</v>
          </cell>
          <cell r="N54" t="str">
            <v>Closing</v>
          </cell>
          <cell r="O54" t="str">
            <v>Phasing</v>
          </cell>
          <cell r="Q54" t="str">
            <v>for the</v>
          </cell>
          <cell r="R54" t="str">
            <v>Closing</v>
          </cell>
          <cell r="S54" t="str">
            <v>for the</v>
          </cell>
          <cell r="T54" t="str">
            <v>Closing</v>
          </cell>
        </row>
        <row r="55">
          <cell r="E55" t="str">
            <v>year</v>
          </cell>
          <cell r="F55" t="str">
            <v>Bal.</v>
          </cell>
          <cell r="I55" t="str">
            <v>year</v>
          </cell>
          <cell r="J55" t="str">
            <v>Bal.</v>
          </cell>
          <cell r="M55" t="str">
            <v>year</v>
          </cell>
          <cell r="N55" t="str">
            <v>Bal.</v>
          </cell>
          <cell r="Q55" t="str">
            <v>year</v>
          </cell>
          <cell r="R55" t="str">
            <v>Bal.</v>
          </cell>
          <cell r="S55" t="str">
            <v>year</v>
          </cell>
          <cell r="T55" t="str">
            <v>Bal.</v>
          </cell>
        </row>
        <row r="56">
          <cell r="A56">
            <v>0</v>
          </cell>
          <cell r="B56">
            <v>0</v>
          </cell>
          <cell r="C56">
            <v>0</v>
          </cell>
          <cell r="D56">
            <v>0</v>
          </cell>
          <cell r="E56">
            <v>0</v>
          </cell>
          <cell r="F56">
            <v>0</v>
          </cell>
          <cell r="G56">
            <v>0</v>
          </cell>
          <cell r="H56">
            <v>0</v>
          </cell>
          <cell r="I56">
            <v>0</v>
          </cell>
          <cell r="J56">
            <v>0</v>
          </cell>
          <cell r="K56">
            <v>0</v>
          </cell>
          <cell r="L56">
            <v>0</v>
          </cell>
          <cell r="M56">
            <v>0</v>
          </cell>
          <cell r="N56" t="e">
            <v>#REF!</v>
          </cell>
          <cell r="O56">
            <v>0</v>
          </cell>
          <cell r="P56">
            <v>0</v>
          </cell>
          <cell r="Q56">
            <v>0</v>
          </cell>
          <cell r="R56" t="e">
            <v>#REF!</v>
          </cell>
          <cell r="S56">
            <v>0</v>
          </cell>
          <cell r="T56" t="e">
            <v>#REF!</v>
          </cell>
          <cell r="U56" t="e">
            <v>#REF!</v>
          </cell>
        </row>
        <row r="57">
          <cell r="A57">
            <v>0</v>
          </cell>
        </row>
        <row r="59">
          <cell r="A59" t="str">
            <v>Domestic</v>
          </cell>
          <cell r="B59">
            <v>0.13</v>
          </cell>
          <cell r="C59">
            <v>28.365636496839635</v>
          </cell>
          <cell r="D59">
            <v>1.8437663722945763</v>
          </cell>
          <cell r="E59">
            <v>30.209402869134212</v>
          </cell>
          <cell r="F59">
            <v>30.209402869134212</v>
          </cell>
          <cell r="G59">
            <v>44.042411648818415</v>
          </cell>
          <cell r="H59">
            <v>6.7899791301606447</v>
          </cell>
          <cell r="I59">
            <v>50.832390778979061</v>
          </cell>
          <cell r="J59">
            <v>81.04179364811327</v>
          </cell>
          <cell r="K59">
            <v>15.346578266990885</v>
          </cell>
          <cell r="L59">
            <v>5.766480380804567</v>
          </cell>
          <cell r="M59">
            <v>21.113058647795452</v>
          </cell>
          <cell r="N59">
            <v>102.15485229590873</v>
          </cell>
          <cell r="O59">
            <v>5.693704972800651</v>
          </cell>
          <cell r="P59">
            <v>0</v>
          </cell>
          <cell r="Q59">
            <v>5.693704972800651</v>
          </cell>
          <cell r="R59">
            <v>107.84855726870937</v>
          </cell>
          <cell r="S59">
            <v>4.7403100997952219</v>
          </cell>
          <cell r="T59">
            <v>112.58886736850459</v>
          </cell>
          <cell r="U59">
            <v>112.58886736850459</v>
          </cell>
        </row>
        <row r="60">
          <cell r="A60" t="str">
            <v>Loan</v>
          </cell>
        </row>
        <row r="61">
          <cell r="A61" t="str">
            <v>(70%)</v>
          </cell>
        </row>
        <row r="63">
          <cell r="A63" t="str">
            <v>Equity</v>
          </cell>
          <cell r="C63">
            <v>13.145051059511051</v>
          </cell>
          <cell r="E63">
            <v>13.145051059511051</v>
          </cell>
          <cell r="F63">
            <v>13.145051059511051</v>
          </cell>
          <cell r="G63">
            <v>22.021205824409208</v>
          </cell>
          <cell r="H63">
            <v>0</v>
          </cell>
          <cell r="I63">
            <v>22.021205824409208</v>
          </cell>
          <cell r="J63">
            <v>35.166256883920255</v>
          </cell>
          <cell r="K63">
            <v>9.2079469601945316</v>
          </cell>
          <cell r="L63">
            <v>0</v>
          </cell>
          <cell r="M63">
            <v>9.2079469601945316</v>
          </cell>
          <cell r="N63">
            <v>44.374203844114788</v>
          </cell>
          <cell r="O63">
            <v>2.5305355434669559</v>
          </cell>
          <cell r="P63">
            <v>0</v>
          </cell>
          <cell r="Q63">
            <v>2.5305355434669559</v>
          </cell>
          <cell r="R63">
            <v>46.904739387581742</v>
          </cell>
          <cell r="S63">
            <v>1.5470121966172914</v>
          </cell>
          <cell r="T63">
            <v>48.45175158419903</v>
          </cell>
          <cell r="U63">
            <v>48.45175158419903</v>
          </cell>
        </row>
        <row r="64">
          <cell r="A64" t="str">
            <v>(30%)</v>
          </cell>
        </row>
        <row r="66">
          <cell r="A66" t="str">
            <v>TOTAL</v>
          </cell>
          <cell r="C66">
            <v>41.510687556350689</v>
          </cell>
          <cell r="D66">
            <v>1.8437663722945763</v>
          </cell>
          <cell r="E66">
            <v>43.354453928645263</v>
          </cell>
          <cell r="F66">
            <v>43.354453928645263</v>
          </cell>
          <cell r="G66">
            <v>66.063617473227623</v>
          </cell>
          <cell r="H66">
            <v>6.7899791301606447</v>
          </cell>
          <cell r="I66">
            <v>72.853596603388269</v>
          </cell>
          <cell r="J66">
            <v>116.20805053203352</v>
          </cell>
          <cell r="K66">
            <v>24.554525227185415</v>
          </cell>
          <cell r="L66">
            <v>5.766480380804567</v>
          </cell>
          <cell r="M66">
            <v>30.321005607989981</v>
          </cell>
          <cell r="N66">
            <v>146.5290561400235</v>
          </cell>
          <cell r="O66">
            <v>8.2242405162676064</v>
          </cell>
          <cell r="P66">
            <v>0</v>
          </cell>
          <cell r="Q66">
            <v>8.2242405162676064</v>
          </cell>
          <cell r="R66">
            <v>154.7532966562911</v>
          </cell>
          <cell r="S66">
            <v>6.2873222964125137</v>
          </cell>
          <cell r="T66">
            <v>161.04061895270362</v>
          </cell>
          <cell r="U66">
            <v>161.04061895270362</v>
          </cell>
        </row>
        <row r="68">
          <cell r="A68" t="str">
            <v>Equity as %</v>
          </cell>
          <cell r="F68">
            <v>0.30319955317960584</v>
          </cell>
          <cell r="J68">
            <v>0.30261463575818648</v>
          </cell>
          <cell r="N68">
            <v>0.30283552636625666</v>
          </cell>
          <cell r="R68">
            <v>0.30309363613595725</v>
          </cell>
          <cell r="T68">
            <v>0.30086665028547199</v>
          </cell>
          <cell r="U68">
            <v>0.30086665028547199</v>
          </cell>
        </row>
        <row r="69">
          <cell r="A69" t="str">
            <v>of Total cost</v>
          </cell>
        </row>
        <row r="70">
          <cell r="A70" t="str">
            <v>NOTE :</v>
          </cell>
        </row>
        <row r="71">
          <cell r="A71" t="str">
            <v>1. Scheduled commissioning date of this part of the  project has been considered after 30 months from zero date.</v>
          </cell>
        </row>
        <row r="72">
          <cell r="A72" t="str">
            <v>2. Rate of Interest on Domestic Loan is considered as 13% payable at the end of the year.</v>
          </cell>
        </row>
        <row r="73">
          <cell r="A73" t="str">
            <v>3. The Substation  portion has been considered to be executed by the POWERGRID with a Debt : Equity ratio of 70:30.</v>
          </cell>
        </row>
        <row r="75">
          <cell r="A75" t="str">
            <v>GRAND TOTAL (1ST YEAR TO 4TH YEAR)</v>
          </cell>
        </row>
        <row r="76">
          <cell r="A76" t="str">
            <v>(FOR COMPLETED COST)</v>
          </cell>
        </row>
        <row r="77">
          <cell r="A77" t="str">
            <v>Financing</v>
          </cell>
          <cell r="B77" t="str">
            <v>Rate of</v>
          </cell>
          <cell r="C77" t="str">
            <v>Original</v>
          </cell>
          <cell r="D77" t="str">
            <v>IDC</v>
          </cell>
          <cell r="E77" t="str">
            <v>Total</v>
          </cell>
        </row>
        <row r="78">
          <cell r="A78" t="str">
            <v>Details</v>
          </cell>
          <cell r="B78" t="str">
            <v>Interest</v>
          </cell>
          <cell r="C78" t="str">
            <v>Phasing</v>
          </cell>
          <cell r="E78" t="str">
            <v>incl.</v>
          </cell>
        </row>
        <row r="79">
          <cell r="E79" t="str">
            <v>IDC</v>
          </cell>
        </row>
        <row r="81">
          <cell r="A81">
            <v>0</v>
          </cell>
          <cell r="B81">
            <v>0</v>
          </cell>
          <cell r="C81" t="e">
            <v>#REF!</v>
          </cell>
          <cell r="D81" t="e">
            <v>#REF!</v>
          </cell>
          <cell r="E81" t="e">
            <v>#REF!</v>
          </cell>
        </row>
        <row r="82">
          <cell r="A82">
            <v>0</v>
          </cell>
        </row>
        <row r="84">
          <cell r="A84" t="str">
            <v>Domestic</v>
          </cell>
          <cell r="B84">
            <v>0.13</v>
          </cell>
          <cell r="C84">
            <v>98.188641485244815</v>
          </cell>
          <cell r="D84">
            <v>14.40022588325979</v>
          </cell>
          <cell r="E84">
            <v>112.58886736850461</v>
          </cell>
        </row>
        <row r="85">
          <cell r="A85" t="str">
            <v>Loan</v>
          </cell>
        </row>
        <row r="86">
          <cell r="A86" t="str">
            <v>(70%)</v>
          </cell>
        </row>
        <row r="88">
          <cell r="A88" t="str">
            <v>Equity</v>
          </cell>
          <cell r="C88">
            <v>48.45175158419903</v>
          </cell>
          <cell r="D88">
            <v>0</v>
          </cell>
          <cell r="E88">
            <v>48.45175158419903</v>
          </cell>
        </row>
        <row r="89">
          <cell r="A89" t="str">
            <v>(30%)</v>
          </cell>
        </row>
        <row r="91">
          <cell r="A91" t="str">
            <v>TOTAL</v>
          </cell>
          <cell r="C91">
            <v>146.64039306944386</v>
          </cell>
          <cell r="D91">
            <v>14.40022588325979</v>
          </cell>
          <cell r="E91">
            <v>161.04061895270365</v>
          </cell>
        </row>
      </sheetData>
      <sheetData sheetId="22"/>
      <sheetData sheetId="23"/>
      <sheetData sheetId="24"/>
      <sheetData sheetId="25"/>
      <sheetData sheetId="26"/>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s"/>
      <sheetName val="ABSCOMP"/>
      <sheetName val="Scope"/>
      <sheetName val="CEA-SUM"/>
      <sheetName val="civil"/>
      <sheetName val="civildet"/>
      <sheetName val="Colony"/>
      <sheetName val="tl-sum "/>
      <sheetName val="Neel-Soman"/>
      <sheetName val="LILO"/>
      <sheetName val="ss-sum"/>
      <sheetName val="B'LORE"/>
      <sheetName val="N'MANGLA"/>
      <sheetName val="RAICHUR"/>
      <sheetName val="Ser.Comp SAGAR-CUD."/>
      <sheetName val="Ser.Comp gooty-neel"/>
      <sheetName val="FRNORMS "/>
      <sheetName val="I"/>
      <sheetName val="PHASING"/>
      <sheetName val="WHEEL (2)"/>
      <sheetName val="WHEEL-COMP"/>
      <sheetName val="IDCCALHYD-GOO"/>
      <sheetName val="IDC NEEL-SOMAN"/>
      <sheetName val="COMPCOST"/>
      <sheetName val="FRNORMS"/>
      <sheetName val="IDC (2)"/>
      <sheetName val="ir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row r="47">
          <cell r="A47" t="str">
            <v xml:space="preserve">CALCULATION OF INTEREST DURING CONSTRUCTION FOR </v>
          </cell>
          <cell r="S47" t="str">
            <v>ANNEXURE - 4.0a</v>
          </cell>
        </row>
        <row r="48">
          <cell r="A48" t="str">
            <v>SYSTEM STRENGHTENING - III OF SOUTHERN REGION GRID</v>
          </cell>
        </row>
        <row r="49">
          <cell r="A49" t="str">
            <v>(LILO OF HYD - GOOTY AT RAICHUR &amp; SERIES COMPN. OF GOOTY-N'MANGALA 400KV D/C TL)</v>
          </cell>
        </row>
        <row r="50">
          <cell r="A50" t="str">
            <v>(FOR COMPLETED COST)</v>
          </cell>
        </row>
        <row r="51">
          <cell r="S51" t="str">
            <v>(Rupees in Crores)</v>
          </cell>
        </row>
        <row r="52">
          <cell r="B52" t="str">
            <v>Rate of</v>
          </cell>
          <cell r="C52" t="str">
            <v>1ST  YEAR</v>
          </cell>
          <cell r="G52" t="str">
            <v>2ND  YEAR</v>
          </cell>
          <cell r="K52" t="str">
            <v>3RD  YEAR (1st- 2nd Quarter)</v>
          </cell>
          <cell r="O52" t="str">
            <v>3RD  YEAR (3rd- 4th Quarter)</v>
          </cell>
          <cell r="S52" t="str">
            <v>4TH YEAR</v>
          </cell>
          <cell r="U52" t="str">
            <v>GRAND</v>
          </cell>
        </row>
        <row r="53">
          <cell r="B53" t="str">
            <v>Interest</v>
          </cell>
          <cell r="C53" t="str">
            <v>Original</v>
          </cell>
          <cell r="D53" t="str">
            <v>IDC</v>
          </cell>
          <cell r="E53" t="str">
            <v>TOTAL</v>
          </cell>
          <cell r="F53" t="str">
            <v>TOTAL</v>
          </cell>
          <cell r="G53" t="str">
            <v>Original</v>
          </cell>
          <cell r="H53" t="str">
            <v>IDC</v>
          </cell>
          <cell r="I53" t="str">
            <v>TOTAL</v>
          </cell>
          <cell r="J53" t="str">
            <v>TOTAL</v>
          </cell>
          <cell r="K53" t="str">
            <v>Original</v>
          </cell>
          <cell r="L53" t="str">
            <v>IDC</v>
          </cell>
          <cell r="M53" t="str">
            <v>TOTAL</v>
          </cell>
          <cell r="N53" t="str">
            <v>TOTAL</v>
          </cell>
          <cell r="O53" t="str">
            <v>Original</v>
          </cell>
          <cell r="P53" t="str">
            <v>IDC</v>
          </cell>
          <cell r="Q53" t="str">
            <v>TOTAL</v>
          </cell>
          <cell r="R53" t="str">
            <v>TOTAL</v>
          </cell>
          <cell r="S53" t="str">
            <v>TOTAL</v>
          </cell>
          <cell r="T53" t="str">
            <v>TOTAL</v>
          </cell>
          <cell r="U53" t="str">
            <v>TOTAL</v>
          </cell>
        </row>
        <row r="54">
          <cell r="C54" t="str">
            <v>Phasing</v>
          </cell>
          <cell r="E54" t="str">
            <v>for the</v>
          </cell>
          <cell r="F54" t="str">
            <v>Closing</v>
          </cell>
          <cell r="G54" t="str">
            <v>Phasing</v>
          </cell>
          <cell r="I54" t="str">
            <v>for the</v>
          </cell>
          <cell r="J54" t="str">
            <v>Closing</v>
          </cell>
          <cell r="K54" t="str">
            <v>Phasing</v>
          </cell>
          <cell r="M54" t="str">
            <v>for the</v>
          </cell>
          <cell r="N54" t="str">
            <v>Closing</v>
          </cell>
          <cell r="O54" t="str">
            <v>Phasing</v>
          </cell>
          <cell r="Q54" t="str">
            <v>for the</v>
          </cell>
          <cell r="R54" t="str">
            <v>Closing</v>
          </cell>
          <cell r="S54" t="str">
            <v>for the</v>
          </cell>
          <cell r="T54" t="str">
            <v>Closing</v>
          </cell>
        </row>
        <row r="55">
          <cell r="E55" t="str">
            <v>year</v>
          </cell>
          <cell r="F55" t="str">
            <v>Bal.</v>
          </cell>
          <cell r="I55" t="str">
            <v>year</v>
          </cell>
          <cell r="J55" t="str">
            <v>Bal.</v>
          </cell>
          <cell r="M55" t="str">
            <v>year</v>
          </cell>
          <cell r="N55" t="str">
            <v>Bal.</v>
          </cell>
          <cell r="Q55" t="str">
            <v>year</v>
          </cell>
          <cell r="R55" t="str">
            <v>Bal.</v>
          </cell>
          <cell r="S55" t="str">
            <v>year</v>
          </cell>
          <cell r="T55" t="str">
            <v>Bal.</v>
          </cell>
        </row>
        <row r="56">
          <cell r="A56">
            <v>0</v>
          </cell>
          <cell r="B56">
            <v>0</v>
          </cell>
          <cell r="C56">
            <v>0</v>
          </cell>
          <cell r="D56">
            <v>0</v>
          </cell>
          <cell r="E56">
            <v>0</v>
          </cell>
          <cell r="F56">
            <v>0</v>
          </cell>
          <cell r="G56">
            <v>0</v>
          </cell>
          <cell r="H56">
            <v>0</v>
          </cell>
          <cell r="I56">
            <v>0</v>
          </cell>
          <cell r="J56">
            <v>0</v>
          </cell>
          <cell r="K56">
            <v>0</v>
          </cell>
          <cell r="L56">
            <v>0</v>
          </cell>
          <cell r="M56">
            <v>0</v>
          </cell>
          <cell r="N56" t="e">
            <v>#REF!</v>
          </cell>
          <cell r="O56">
            <v>0</v>
          </cell>
          <cell r="P56">
            <v>0</v>
          </cell>
          <cell r="Q56">
            <v>0</v>
          </cell>
          <cell r="R56" t="e">
            <v>#REF!</v>
          </cell>
          <cell r="S56">
            <v>0</v>
          </cell>
          <cell r="T56" t="e">
            <v>#REF!</v>
          </cell>
          <cell r="U56" t="e">
            <v>#REF!</v>
          </cell>
        </row>
        <row r="57">
          <cell r="A57">
            <v>0</v>
          </cell>
        </row>
        <row r="59">
          <cell r="A59" t="str">
            <v>Domestic</v>
          </cell>
          <cell r="B59">
            <v>0.13</v>
          </cell>
          <cell r="C59">
            <v>28.365636496839635</v>
          </cell>
          <cell r="D59">
            <v>1.8437663722945763</v>
          </cell>
          <cell r="E59">
            <v>30.209402869134212</v>
          </cell>
          <cell r="F59">
            <v>30.209402869134212</v>
          </cell>
          <cell r="G59">
            <v>44.042411648818415</v>
          </cell>
          <cell r="H59">
            <v>6.7899791301606447</v>
          </cell>
          <cell r="I59">
            <v>50.832390778979061</v>
          </cell>
          <cell r="J59">
            <v>81.04179364811327</v>
          </cell>
          <cell r="K59">
            <v>15.346578266990885</v>
          </cell>
          <cell r="L59">
            <v>5.766480380804567</v>
          </cell>
          <cell r="M59">
            <v>21.113058647795452</v>
          </cell>
          <cell r="N59">
            <v>102.15485229590873</v>
          </cell>
          <cell r="O59">
            <v>5.693704972800651</v>
          </cell>
          <cell r="P59">
            <v>0</v>
          </cell>
          <cell r="Q59">
            <v>5.693704972800651</v>
          </cell>
          <cell r="R59">
            <v>107.84855726870937</v>
          </cell>
          <cell r="S59">
            <v>4.7403100997952219</v>
          </cell>
          <cell r="T59">
            <v>112.58886736850459</v>
          </cell>
          <cell r="U59">
            <v>112.58886736850459</v>
          </cell>
        </row>
        <row r="60">
          <cell r="A60" t="str">
            <v>Loan</v>
          </cell>
        </row>
        <row r="61">
          <cell r="A61" t="str">
            <v>(70%)</v>
          </cell>
        </row>
        <row r="63">
          <cell r="A63" t="str">
            <v>Equity</v>
          </cell>
          <cell r="C63">
            <v>13.145051059511051</v>
          </cell>
          <cell r="E63">
            <v>13.145051059511051</v>
          </cell>
          <cell r="F63">
            <v>13.145051059511051</v>
          </cell>
          <cell r="G63">
            <v>22.021205824409208</v>
          </cell>
          <cell r="H63">
            <v>0</v>
          </cell>
          <cell r="I63">
            <v>22.021205824409208</v>
          </cell>
          <cell r="J63">
            <v>35.166256883920255</v>
          </cell>
          <cell r="K63">
            <v>9.2079469601945316</v>
          </cell>
          <cell r="L63">
            <v>0</v>
          </cell>
          <cell r="M63">
            <v>9.2079469601945316</v>
          </cell>
          <cell r="N63">
            <v>44.374203844114788</v>
          </cell>
          <cell r="O63">
            <v>2.5305355434669559</v>
          </cell>
          <cell r="P63">
            <v>0</v>
          </cell>
          <cell r="Q63">
            <v>2.5305355434669559</v>
          </cell>
          <cell r="R63">
            <v>46.904739387581742</v>
          </cell>
          <cell r="S63">
            <v>1.5470121966172914</v>
          </cell>
          <cell r="T63">
            <v>48.45175158419903</v>
          </cell>
          <cell r="U63">
            <v>48.45175158419903</v>
          </cell>
        </row>
        <row r="64">
          <cell r="A64" t="str">
            <v>(30%)</v>
          </cell>
        </row>
        <row r="66">
          <cell r="A66" t="str">
            <v>TOTAL</v>
          </cell>
          <cell r="C66">
            <v>41.510687556350689</v>
          </cell>
          <cell r="D66">
            <v>1.8437663722945763</v>
          </cell>
          <cell r="E66">
            <v>43.354453928645263</v>
          </cell>
          <cell r="F66">
            <v>43.354453928645263</v>
          </cell>
          <cell r="G66">
            <v>66.063617473227623</v>
          </cell>
          <cell r="H66">
            <v>6.7899791301606447</v>
          </cell>
          <cell r="I66">
            <v>72.853596603388269</v>
          </cell>
          <cell r="J66">
            <v>116.20805053203352</v>
          </cell>
          <cell r="K66">
            <v>24.554525227185415</v>
          </cell>
          <cell r="L66">
            <v>5.766480380804567</v>
          </cell>
          <cell r="M66">
            <v>30.321005607989981</v>
          </cell>
          <cell r="N66">
            <v>146.5290561400235</v>
          </cell>
          <cell r="O66">
            <v>8.2242405162676064</v>
          </cell>
          <cell r="P66">
            <v>0</v>
          </cell>
          <cell r="Q66">
            <v>8.2242405162676064</v>
          </cell>
          <cell r="R66">
            <v>154.7532966562911</v>
          </cell>
          <cell r="S66">
            <v>6.2873222964125137</v>
          </cell>
          <cell r="T66">
            <v>161.04061895270362</v>
          </cell>
          <cell r="U66">
            <v>161.04061895270362</v>
          </cell>
        </row>
        <row r="68">
          <cell r="A68" t="str">
            <v>Equity as %</v>
          </cell>
          <cell r="F68">
            <v>0.30319955317960584</v>
          </cell>
          <cell r="J68">
            <v>0.30261463575818648</v>
          </cell>
          <cell r="N68">
            <v>0.30283552636625666</v>
          </cell>
          <cell r="R68">
            <v>0.30309363613595725</v>
          </cell>
          <cell r="T68">
            <v>0.30086665028547199</v>
          </cell>
          <cell r="U68">
            <v>0.30086665028547199</v>
          </cell>
        </row>
        <row r="69">
          <cell r="A69" t="str">
            <v>of Total cost</v>
          </cell>
        </row>
        <row r="70">
          <cell r="A70" t="str">
            <v>NOTE :</v>
          </cell>
        </row>
        <row r="71">
          <cell r="A71" t="str">
            <v>1. Scheduled commissioning date of this part of the  project has been considered after 30 months from zero date.</v>
          </cell>
        </row>
        <row r="72">
          <cell r="A72" t="str">
            <v>2. Rate of Interest on Domestic Loan is considered as 13% payable at the end of the year.</v>
          </cell>
        </row>
        <row r="73">
          <cell r="A73" t="str">
            <v>3. The Substation  portion has been considered to be executed by the POWERGRID with a Debt : Equity ratio of 70:30.</v>
          </cell>
        </row>
        <row r="75">
          <cell r="A75" t="str">
            <v>GRAND TOTAL (1ST YEAR TO 4TH YEAR)</v>
          </cell>
        </row>
        <row r="76">
          <cell r="A76" t="str">
            <v>(FOR COMPLETED COST)</v>
          </cell>
        </row>
        <row r="77">
          <cell r="A77" t="str">
            <v>Financing</v>
          </cell>
          <cell r="B77" t="str">
            <v>Rate of</v>
          </cell>
          <cell r="C77" t="str">
            <v>Original</v>
          </cell>
          <cell r="D77" t="str">
            <v>IDC</v>
          </cell>
          <cell r="E77" t="str">
            <v>Total</v>
          </cell>
        </row>
        <row r="78">
          <cell r="A78" t="str">
            <v>Details</v>
          </cell>
          <cell r="B78" t="str">
            <v>Interest</v>
          </cell>
          <cell r="C78" t="str">
            <v>Phasing</v>
          </cell>
          <cell r="E78" t="str">
            <v>incl.</v>
          </cell>
        </row>
        <row r="79">
          <cell r="E79" t="str">
            <v>IDC</v>
          </cell>
        </row>
        <row r="81">
          <cell r="A81">
            <v>0</v>
          </cell>
          <cell r="B81">
            <v>0</v>
          </cell>
          <cell r="C81" t="e">
            <v>#REF!</v>
          </cell>
          <cell r="D81" t="e">
            <v>#REF!</v>
          </cell>
          <cell r="E81" t="e">
            <v>#REF!</v>
          </cell>
        </row>
        <row r="82">
          <cell r="A82">
            <v>0</v>
          </cell>
        </row>
        <row r="84">
          <cell r="A84" t="str">
            <v>Domestic</v>
          </cell>
          <cell r="B84">
            <v>0.13</v>
          </cell>
          <cell r="C84">
            <v>98.188641485244815</v>
          </cell>
          <cell r="D84">
            <v>14.40022588325979</v>
          </cell>
          <cell r="E84">
            <v>112.58886736850461</v>
          </cell>
        </row>
        <row r="85">
          <cell r="A85" t="str">
            <v>Loan</v>
          </cell>
        </row>
        <row r="86">
          <cell r="A86" t="str">
            <v>(70%)</v>
          </cell>
        </row>
        <row r="88">
          <cell r="A88" t="str">
            <v>Equity</v>
          </cell>
          <cell r="C88">
            <v>48.45175158419903</v>
          </cell>
          <cell r="D88">
            <v>0</v>
          </cell>
          <cell r="E88">
            <v>48.45175158419903</v>
          </cell>
        </row>
        <row r="89">
          <cell r="A89" t="str">
            <v>(30%)</v>
          </cell>
        </row>
        <row r="91">
          <cell r="A91" t="str">
            <v>TOTAL</v>
          </cell>
          <cell r="C91">
            <v>146.64039306944386</v>
          </cell>
          <cell r="D91">
            <v>14.40022588325979</v>
          </cell>
          <cell r="E91">
            <v>161.04061895270365</v>
          </cell>
        </row>
      </sheetData>
      <sheetData sheetId="22"/>
      <sheetData sheetId="23"/>
      <sheetData sheetId="24"/>
      <sheetData sheetId="25"/>
      <sheetData sheetId="26"/>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Pay Rec"/>
      <sheetName val="2. Abs"/>
      <sheetName val="3. Summary"/>
      <sheetName val="4. BQ"/>
      <sheetName val="Prelim "/>
      <sheetName val="5.Ad Re"/>
      <sheetName val="MAS"/>
      <sheetName val="Tracking Sheet"/>
      <sheetName val="0. Check List"/>
      <sheetName val="spcl"/>
      <sheetName val="Intake-RSS&amp;PH"/>
    </sheetNames>
    <definedNames>
      <definedName name="City" refersTo="#REF!"/>
    </defined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lumn steel"/>
      <sheetName val="Slab Steel"/>
      <sheetName val="Footing Steel"/>
      <sheetName val="List(Don Delete this sheet)"/>
      <sheetName val="Beam Steel"/>
      <sheetName val="Abstract"/>
    </sheetNames>
    <sheetDataSet>
      <sheetData sheetId="0"/>
      <sheetData sheetId="1"/>
      <sheetData sheetId="2" refreshError="1"/>
      <sheetData sheetId="3" refreshError="1">
        <row r="2">
          <cell r="A2">
            <v>8.0000000000000002E-3</v>
          </cell>
          <cell r="D2">
            <v>0.3902439024390244</v>
          </cell>
        </row>
        <row r="3">
          <cell r="A3">
            <v>0.01</v>
          </cell>
          <cell r="D3">
            <v>0.6097560975609756</v>
          </cell>
        </row>
        <row r="4">
          <cell r="A4">
            <v>1.2E-2</v>
          </cell>
          <cell r="D4">
            <v>0.87804878048780488</v>
          </cell>
        </row>
        <row r="5">
          <cell r="A5">
            <v>1.6E-2</v>
          </cell>
          <cell r="D5">
            <v>1.5609756097560976</v>
          </cell>
        </row>
        <row r="6">
          <cell r="A6">
            <v>0.02</v>
          </cell>
          <cell r="D6">
            <v>2.4390243902439024</v>
          </cell>
        </row>
        <row r="7">
          <cell r="A7">
            <v>2.5000000000000001E-2</v>
          </cell>
          <cell r="D7">
            <v>3.8109756097560976</v>
          </cell>
        </row>
        <row r="8">
          <cell r="A8">
            <v>3.2000000000000001E-2</v>
          </cell>
          <cell r="D8">
            <v>6.2439024390243905</v>
          </cell>
        </row>
      </sheetData>
      <sheetData sheetId="4" refreshError="1"/>
      <sheetData sheetId="5"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ctors"/>
    </sheetNames>
    <sheetDataSet>
      <sheetData sheetId="0"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Design"/>
      <sheetName val="Guidelines"/>
    </sheetNames>
    <sheetDataSet>
      <sheetData sheetId="0"/>
      <sheetData sheetId="1"/>
      <sheetData sheetId="2"/>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row r="4">
          <cell r="G4">
            <v>185</v>
          </cell>
        </row>
        <row r="22">
          <cell r="G22">
            <v>390</v>
          </cell>
        </row>
        <row r="29">
          <cell r="G29">
            <v>45</v>
          </cell>
        </row>
        <row r="33">
          <cell r="G33">
            <v>13500</v>
          </cell>
        </row>
        <row r="48">
          <cell r="G48">
            <v>270</v>
          </cell>
        </row>
      </sheetData>
      <sheetData sheetId="3" refreshError="1">
        <row r="4">
          <cell r="D4">
            <v>63</v>
          </cell>
        </row>
        <row r="13">
          <cell r="D13">
            <v>71</v>
          </cell>
        </row>
        <row r="20">
          <cell r="D20">
            <v>78</v>
          </cell>
        </row>
        <row r="21">
          <cell r="D21">
            <v>81</v>
          </cell>
        </row>
        <row r="23">
          <cell r="D23">
            <v>67</v>
          </cell>
        </row>
      </sheetData>
      <sheetData sheetId="4" refreshError="1">
        <row r="3">
          <cell r="D3">
            <v>44</v>
          </cell>
        </row>
        <row r="10">
          <cell r="D10" t="str">
            <v>Input Rate</v>
          </cell>
        </row>
        <row r="11">
          <cell r="D11" t="str">
            <v>Input Rate</v>
          </cell>
        </row>
        <row r="12">
          <cell r="D12" t="str">
            <v>Input Rate</v>
          </cell>
        </row>
        <row r="13">
          <cell r="D13" t="str">
            <v>Input Rate</v>
          </cell>
        </row>
        <row r="29">
          <cell r="D29" t="str">
            <v>Input Rate</v>
          </cell>
        </row>
        <row r="30">
          <cell r="D30">
            <v>57</v>
          </cell>
        </row>
        <row r="31">
          <cell r="D31">
            <v>62</v>
          </cell>
        </row>
        <row r="32">
          <cell r="D32">
            <v>67</v>
          </cell>
        </row>
        <row r="33">
          <cell r="D33">
            <v>76</v>
          </cell>
        </row>
        <row r="34">
          <cell r="D34">
            <v>38</v>
          </cell>
        </row>
        <row r="35">
          <cell r="D35">
            <v>43</v>
          </cell>
        </row>
        <row r="36">
          <cell r="D36" t="str">
            <v>Input Rate</v>
          </cell>
        </row>
        <row r="47">
          <cell r="D47" t="str">
            <v>Input Rate</v>
          </cell>
        </row>
        <row r="52">
          <cell r="D52">
            <v>86</v>
          </cell>
        </row>
        <row r="53">
          <cell r="D53" t="str">
            <v>Input Rate</v>
          </cell>
        </row>
        <row r="55">
          <cell r="D55">
            <v>95</v>
          </cell>
        </row>
        <row r="56">
          <cell r="D56" t="str">
            <v>Input Rate</v>
          </cell>
        </row>
        <row r="58">
          <cell r="D58">
            <v>48</v>
          </cell>
        </row>
        <row r="63">
          <cell r="D63">
            <v>672</v>
          </cell>
        </row>
        <row r="73">
          <cell r="D73" t="str">
            <v>Input Rate</v>
          </cell>
        </row>
        <row r="75">
          <cell r="D75">
            <v>190</v>
          </cell>
        </row>
        <row r="78">
          <cell r="D78">
            <v>95</v>
          </cell>
        </row>
        <row r="79">
          <cell r="D79">
            <v>380</v>
          </cell>
        </row>
        <row r="81">
          <cell r="D81">
            <v>38</v>
          </cell>
        </row>
        <row r="84">
          <cell r="D84">
            <v>85</v>
          </cell>
        </row>
        <row r="85">
          <cell r="D85">
            <v>48</v>
          </cell>
        </row>
        <row r="86">
          <cell r="D86" t="str">
            <v>Input Rate</v>
          </cell>
        </row>
        <row r="87">
          <cell r="D87" t="str">
            <v>Input Rate</v>
          </cell>
        </row>
        <row r="90">
          <cell r="D90">
            <v>140</v>
          </cell>
        </row>
        <row r="99">
          <cell r="D99" t="str">
            <v>Input Rate</v>
          </cell>
        </row>
        <row r="100">
          <cell r="D100" t="str">
            <v>Input Rate</v>
          </cell>
        </row>
        <row r="102">
          <cell r="D102">
            <v>19</v>
          </cell>
        </row>
        <row r="103">
          <cell r="D103">
            <v>31000</v>
          </cell>
        </row>
        <row r="104">
          <cell r="D104">
            <v>32</v>
          </cell>
        </row>
        <row r="105">
          <cell r="D105">
            <v>140</v>
          </cell>
        </row>
        <row r="106">
          <cell r="D106">
            <v>200</v>
          </cell>
        </row>
        <row r="107">
          <cell r="D107">
            <v>35000</v>
          </cell>
        </row>
        <row r="108">
          <cell r="D108">
            <v>115</v>
          </cell>
        </row>
        <row r="112">
          <cell r="D112" t="str">
            <v>Input Rate</v>
          </cell>
        </row>
        <row r="123">
          <cell r="D123">
            <v>75</v>
          </cell>
        </row>
        <row r="124">
          <cell r="D124">
            <v>155</v>
          </cell>
        </row>
        <row r="128">
          <cell r="D128">
            <v>62</v>
          </cell>
        </row>
        <row r="132">
          <cell r="D132" t="str">
            <v>Input Rate</v>
          </cell>
        </row>
        <row r="145">
          <cell r="D145"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lab"/>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NP2 RCC"/>
      <sheetName val="NP2 RCC PIPE"/>
      <sheetName val="Data GI PIPE"/>
      <sheetName val="G.I. PIPE"/>
      <sheetName val="Air Valve Double Acting"/>
      <sheetName val="Costing Model"/>
      <sheetName val="Valves"/>
      <sheetName val="ButterFly Valves"/>
      <sheetName val="Air Valves"/>
      <sheetName val="Air Valve Single Acting"/>
      <sheetName val="Data air valve"/>
      <sheetName val="Double Flange B. F. Valve PN0.6"/>
      <sheetName val="Data Butterfly Valve"/>
      <sheetName val="Double Flange B. F. Valve PN1.0"/>
      <sheetName val="Wafer Butterfly Valve"/>
      <sheetName val="Sluice Valves"/>
      <sheetName val="Sluice Valves PN1.6"/>
      <sheetName val="Sluice Valves PN1.0"/>
      <sheetName val="Sluice Valves PN 0.6"/>
      <sheetName val="Data Sluice Valves"/>
      <sheetName val="Sluice Valves PN 0.4"/>
      <sheetName val="Pipe Cost"/>
      <sheetName val="Miscellaneous Data"/>
      <sheetName val="Material Rate"/>
      <sheetName val=" SW PIPE"/>
      <sheetName val="DATA SW"/>
      <sheetName val="RCC PIPE"/>
      <sheetName val="NP4 RCC PIPE"/>
      <sheetName val="DATA NP4 RCC"/>
      <sheetName val="NP3 RCC PIPE"/>
      <sheetName val="DATA NP3  RCC"/>
      <sheetName val="BOQ"/>
      <sheetName val="C.I. PIPE"/>
      <sheetName val="DATA C.I."/>
      <sheetName val="LABOUR RATE"/>
      <sheetName val="D.I. PIPE"/>
      <sheetName val="DATA D.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B5" t="str">
            <v>Bricks</v>
          </cell>
        </row>
        <row r="6">
          <cell r="B6" t="str">
            <v>Cement</v>
          </cell>
        </row>
        <row r="7">
          <cell r="B7" t="str">
            <v>Coarse Sand</v>
          </cell>
        </row>
        <row r="8">
          <cell r="B8" t="str">
            <v>Fine Sand</v>
          </cell>
        </row>
        <row r="9">
          <cell r="B9" t="str">
            <v>Fuel Wood</v>
          </cell>
        </row>
        <row r="10">
          <cell r="B10" t="str">
            <v>Kerosine Oil</v>
          </cell>
        </row>
        <row r="11">
          <cell r="B11" t="str">
            <v>lead</v>
          </cell>
        </row>
        <row r="12">
          <cell r="B12" t="str">
            <v>Reinforcement steel</v>
          </cell>
        </row>
        <row r="13">
          <cell r="B13" t="str">
            <v>Spun Yarn</v>
          </cell>
        </row>
        <row r="14">
          <cell r="B14" t="str">
            <v>Stone Aggregate 10 mm nominal size</v>
          </cell>
        </row>
        <row r="15">
          <cell r="B15" t="str">
            <v>Stone Aggregate 20 mm nominal size</v>
          </cell>
        </row>
        <row r="16">
          <cell r="B16" t="str">
            <v>Stone Aggregate 40 mm nominal size</v>
          </cell>
        </row>
        <row r="17">
          <cell r="B17" t="str">
            <v>Structural Steel</v>
          </cell>
        </row>
      </sheetData>
      <sheetData sheetId="24"/>
      <sheetData sheetId="25"/>
      <sheetData sheetId="26"/>
      <sheetData sheetId="27"/>
      <sheetData sheetId="28"/>
      <sheetData sheetId="29"/>
      <sheetData sheetId="30"/>
      <sheetData sheetId="31"/>
      <sheetData sheetId="32"/>
      <sheetData sheetId="33"/>
      <sheetData sheetId="34">
        <row r="4">
          <cell r="B4" t="str">
            <v>Bandhani</v>
          </cell>
        </row>
        <row r="5">
          <cell r="B5" t="str">
            <v>Beldar</v>
          </cell>
        </row>
        <row r="6">
          <cell r="B6" t="str">
            <v>Beldar-trenching &amp; refilling</v>
          </cell>
        </row>
        <row r="7">
          <cell r="B7" t="str">
            <v>Bhisti</v>
          </cell>
        </row>
        <row r="8">
          <cell r="B8" t="str">
            <v>Black Smith 1st class</v>
          </cell>
        </row>
        <row r="9">
          <cell r="B9" t="str">
            <v>Carpentar 1st class</v>
          </cell>
        </row>
        <row r="10">
          <cell r="B10" t="str">
            <v>Carpentar 2nd class</v>
          </cell>
        </row>
        <row r="11">
          <cell r="B11" t="str">
            <v>Coolie</v>
          </cell>
        </row>
        <row r="12">
          <cell r="B12" t="str">
            <v>Fitter</v>
          </cell>
        </row>
        <row r="13">
          <cell r="B13" t="str">
            <v>Fitter 2nd class</v>
          </cell>
        </row>
        <row r="14">
          <cell r="B14" t="str">
            <v>Helper</v>
          </cell>
        </row>
        <row r="15">
          <cell r="B15" t="str">
            <v>Mason-I</v>
          </cell>
        </row>
        <row r="16">
          <cell r="B16" t="str">
            <v>Mason-II</v>
          </cell>
        </row>
        <row r="17">
          <cell r="B17" t="str">
            <v>Mate</v>
          </cell>
        </row>
        <row r="18">
          <cell r="B18" t="str">
            <v>Mistry</v>
          </cell>
        </row>
        <row r="19">
          <cell r="B19" t="str">
            <v>Plumber</v>
          </cell>
        </row>
        <row r="20">
          <cell r="B20" t="str">
            <v>Some other</v>
          </cell>
        </row>
      </sheetData>
      <sheetData sheetId="35"/>
      <sheetData sheetId="36"/>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s>
    <sheetDataSet>
      <sheetData sheetId="0"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_Print"/>
      <sheetName val="EA_II"/>
      <sheetName val="EA_III_stnwise"/>
      <sheetName val="Tr Loss WR,MP,Tot "/>
      <sheetName val="THERMAL"/>
      <sheetName val="CSD0506"/>
      <sheetName val="Monthwise_MPLOSS"/>
      <sheetName val="HYDEL"/>
      <sheetName val="STN WISE EMR"/>
      <sheetName val="MPPGCL-injection"/>
      <sheetName val="Monthwise Inj_Losses"/>
      <sheetName val="Sheet1"/>
      <sheetName val="EA_IV"/>
      <sheetName val="EA_III"/>
      <sheetName val="EA_Summary"/>
      <sheetName val="EA_I"/>
      <sheetName val="Sheet6"/>
      <sheetName val="Sheet3"/>
      <sheetName val="Tr Loss WR,MP,Tot"/>
      <sheetName val="CHECK SHEET NEW"/>
      <sheetName val="BUS LOSSES"/>
      <sheetName val="Amount"/>
      <sheetName val="PRF"/>
      <sheetName val="IDCCALHYD-GOO"/>
      <sheetName val="QOSWS "/>
      <sheetName val="Data"/>
      <sheetName val="1"/>
      <sheetName val="Non Plan "/>
      <sheetName val="Format-15(A)"/>
      <sheetName val="INDEX"/>
      <sheetName val="Assessment Sheet"/>
      <sheetName val="Directors"/>
      <sheetName val="Comp"/>
      <sheetName val="04REL"/>
      <sheetName val="R.Hrs. Since Comm"/>
      <sheetName val="Ref codes"/>
      <sheetName val="Balance Sheet"/>
      <sheetName val="Discom Details"/>
      <sheetName val="Addl.40"/>
      <sheetName val="Form-C4"/>
      <sheetName val="Tr_Loss_WR,MP,Tot_"/>
      <sheetName val="STN_WISE_EMR"/>
      <sheetName val="Monthwise_Inj_Losses"/>
      <sheetName val="Tr_Loss_WR,MP,Tot"/>
      <sheetName val="CHECK_SHEET_NEW"/>
      <sheetName val="BUS_LOSSES"/>
      <sheetName val="QOSWS_"/>
      <sheetName val="Tr_Loss_WR,MP,Tot_1"/>
      <sheetName val="STN_WISE_EMR1"/>
      <sheetName val="Monthwise_Inj_Losses1"/>
      <sheetName val="Tr_Loss_WR,MP,Tot1"/>
      <sheetName val="CHECK_SHEET_NEW1"/>
      <sheetName val="BUS_LOSSES1"/>
      <sheetName val="QOSWS_1"/>
      <sheetName val="FT-05-02IsoBOM"/>
      <sheetName val="Non_Plan_"/>
      <sheetName val="Assessment_Sheet"/>
      <sheetName val="R_Hrs__Since_Comm"/>
      <sheetName val="Ref_codes"/>
      <sheetName val="Balance_Sheet"/>
      <sheetName val="Discom_Details"/>
      <sheetName val="Addl_40"/>
      <sheetName val="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nex-C  (2)"/>
      <sheetName val="Sheet2 (2)"/>
      <sheetName val="33 KV LOSS (4)"/>
      <sheetName val="format A_CIRCLE"/>
      <sheetName val="format A_DIVISIONS"/>
      <sheetName val="format A_DHQ"/>
      <sheetName val="Sheet5"/>
      <sheetName val="Sheet2"/>
      <sheetName val="Format-A (B)"/>
      <sheetName val="Format-A (S)"/>
      <sheetName val="Format-A"/>
      <sheetName val="Format-A (HQ)"/>
      <sheetName val="Annex-A"/>
      <sheetName val="Annex-B"/>
      <sheetName val="Annex-C "/>
      <sheetName val="Annex-D"/>
      <sheetName val="Sheet1"/>
      <sheetName val="Sheet3"/>
      <sheetName val="STN WISE EMR"/>
      <sheetName val="QOSWS "/>
      <sheetName val="Assessment Sheet"/>
      <sheetName val="Codes"/>
      <sheetName val="04REL"/>
      <sheetName val="UK"/>
      <sheetName val="IDCCALHYD-GOO"/>
      <sheetName val="data"/>
      <sheetName val="Annex-C__(2)"/>
      <sheetName val="Sheet2_(2)"/>
      <sheetName val="33_KV_LOSS_(4)"/>
      <sheetName val="format_A_CIRCLE"/>
      <sheetName val="format_A_DIVISIONS"/>
      <sheetName val="format_A_DHQ"/>
      <sheetName val="Format-A_(B)"/>
      <sheetName val="Format-A_(S)"/>
      <sheetName val="Format-A_(HQ)"/>
      <sheetName val="Annex-C_"/>
      <sheetName val="STN_WISE_EMR"/>
      <sheetName val="QOSWS_"/>
      <sheetName val="Assessment_Sheet"/>
      <sheetName val="Annex-C__(2)1"/>
      <sheetName val="Sheet2_(2)1"/>
      <sheetName val="33_KV_LOSS_(4)1"/>
      <sheetName val="format_A_CIRCLE1"/>
      <sheetName val="format_A_DIVISIONS1"/>
      <sheetName val="format_A_DHQ1"/>
      <sheetName val="Format-A_(B)1"/>
      <sheetName val="Format-A_(S)1"/>
      <sheetName val="Format-A_(HQ)1"/>
      <sheetName val="Annex-C_1"/>
      <sheetName val="STN_WISE_EMR1"/>
      <sheetName val="QOSWS_1"/>
      <sheetName val="Assessment_Sheet1"/>
    </sheetNames>
    <sheetDataSet>
      <sheetData sheetId="0" refreshError="1"/>
      <sheetData sheetId="1" refreshError="1">
        <row r="8">
          <cell r="R8">
            <v>-54907.00000003539</v>
          </cell>
        </row>
      </sheetData>
      <sheetData sheetId="2" refreshError="1"/>
      <sheetData sheetId="3" refreshError="1"/>
      <sheetData sheetId="4" refreshError="1"/>
      <sheetData sheetId="5" refreshError="1"/>
      <sheetData sheetId="6" refreshError="1"/>
      <sheetData sheetId="7" refreshError="1"/>
      <sheetData sheetId="8" refreshError="1">
        <row r="41">
          <cell r="C41">
            <v>0.40404815262260768</v>
          </cell>
        </row>
      </sheetData>
      <sheetData sheetId="9" refreshError="1">
        <row r="41">
          <cell r="C41">
            <v>0.55741895581120759</v>
          </cell>
        </row>
      </sheetData>
      <sheetData sheetId="10" refreshError="1">
        <row r="41">
          <cell r="C41">
            <v>0.49615648996847839</v>
          </cell>
        </row>
      </sheetData>
      <sheetData sheetId="11" refreshError="1">
        <row r="41">
          <cell r="C41">
            <v>0.19817192796962479</v>
          </cell>
        </row>
      </sheetData>
      <sheetData sheetId="12" refreshError="1"/>
      <sheetData sheetId="13" refreshError="1"/>
      <sheetData sheetId="14" refreshError="1"/>
      <sheetData sheetId="15" refreshError="1"/>
      <sheetData sheetId="16" refreshError="1">
        <row r="35">
          <cell r="D35">
            <v>0.56037716999999998</v>
          </cell>
        </row>
        <row r="90">
          <cell r="D90">
            <v>0.62140597294160027</v>
          </cell>
        </row>
        <row r="102">
          <cell r="C102">
            <v>128.51896270848053</v>
          </cell>
        </row>
        <row r="103">
          <cell r="C103">
            <v>189.23430431483635</v>
          </cell>
        </row>
        <row r="104">
          <cell r="D104">
            <v>11.887847776683676</v>
          </cell>
        </row>
      </sheetData>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sheetData sheetId="27"/>
      <sheetData sheetId="28">
        <row r="41">
          <cell r="C41">
            <v>0.40404815262260768</v>
          </cell>
        </row>
      </sheetData>
      <sheetData sheetId="29">
        <row r="41">
          <cell r="C41">
            <v>0.55741895581120759</v>
          </cell>
        </row>
      </sheetData>
      <sheetData sheetId="30">
        <row r="41">
          <cell r="C41">
            <v>0.19817192796962479</v>
          </cell>
        </row>
      </sheetData>
      <sheetData sheetId="31">
        <row r="41">
          <cell r="C41">
            <v>0.19817192796962479</v>
          </cell>
        </row>
      </sheetData>
      <sheetData sheetId="32"/>
      <sheetData sheetId="33"/>
      <sheetData sheetId="34"/>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nex-C  (2)"/>
      <sheetName val="Sheet2 (2)"/>
      <sheetName val="33 KV LOSS (4)"/>
      <sheetName val="format A_CIRCLE"/>
      <sheetName val="format A_DIVISIONS"/>
      <sheetName val="format A_DHQ"/>
      <sheetName val="Sheet5"/>
      <sheetName val="Sheet2"/>
      <sheetName val="Format-A (B)"/>
      <sheetName val="Format-A (S)"/>
      <sheetName val="Format-A"/>
      <sheetName val="Format-A (HQ)"/>
      <sheetName val="Annex-A"/>
      <sheetName val="Annex-B"/>
      <sheetName val="Annex-C "/>
      <sheetName val="Annex-D"/>
      <sheetName val="Sheet1"/>
      <sheetName val="Sheet3"/>
      <sheetName val="STN WISE EMR"/>
      <sheetName val="QOSWS "/>
      <sheetName val="Assessment Sheet"/>
      <sheetName val="Codes"/>
      <sheetName val="04REL"/>
      <sheetName val="UK"/>
    </sheetNames>
    <sheetDataSet>
      <sheetData sheetId="0" refreshError="1"/>
      <sheetData sheetId="1" refreshError="1">
        <row r="8">
          <cell r="R8">
            <v>-54907.00000003539</v>
          </cell>
        </row>
      </sheetData>
      <sheetData sheetId="2" refreshError="1"/>
      <sheetData sheetId="3" refreshError="1"/>
      <sheetData sheetId="4" refreshError="1"/>
      <sheetData sheetId="5" refreshError="1"/>
      <sheetData sheetId="6" refreshError="1"/>
      <sheetData sheetId="7" refreshError="1"/>
      <sheetData sheetId="8" refreshError="1">
        <row r="41">
          <cell r="C41">
            <v>0.40404815262260768</v>
          </cell>
        </row>
      </sheetData>
      <sheetData sheetId="9" refreshError="1">
        <row r="41">
          <cell r="C41">
            <v>0.55741895581120759</v>
          </cell>
        </row>
      </sheetData>
      <sheetData sheetId="10" refreshError="1">
        <row r="41">
          <cell r="C41">
            <v>0.49615648996847839</v>
          </cell>
        </row>
      </sheetData>
      <sheetData sheetId="11" refreshError="1">
        <row r="41">
          <cell r="C41">
            <v>0.19817192796962479</v>
          </cell>
        </row>
      </sheetData>
      <sheetData sheetId="12" refreshError="1"/>
      <sheetData sheetId="13" refreshError="1"/>
      <sheetData sheetId="14" refreshError="1"/>
      <sheetData sheetId="15" refreshError="1"/>
      <sheetData sheetId="16" refreshError="1">
        <row r="35">
          <cell r="D35">
            <v>0.56037716999999998</v>
          </cell>
        </row>
        <row r="90">
          <cell r="D90">
            <v>0.62140597294160027</v>
          </cell>
        </row>
        <row r="102">
          <cell r="C102">
            <v>128.51896270848053</v>
          </cell>
        </row>
        <row r="103">
          <cell r="C103">
            <v>189.23430431483635</v>
          </cell>
        </row>
        <row r="104">
          <cell r="D104">
            <v>11.887847776683676</v>
          </cell>
        </row>
      </sheetData>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nal Design (3)"/>
      <sheetName val="Sheet2"/>
      <sheetName val="Lateral Alignment"/>
      <sheetName val="FC Qty (Manhole) (2)"/>
      <sheetName val="Input Sheet"/>
      <sheetName val="Indexsheet"/>
      <sheetName val="1.Index"/>
      <sheetName val="1) Cover Sheet"/>
      <sheetName val="2.Face Sheet"/>
      <sheetName val="3.Report"/>
      <sheetName val="5.Salient Feature "/>
      <sheetName val="6.Certificate"/>
      <sheetName val="7.Abstract"/>
      <sheetName val="7.0.Desilting(E)"/>
      <sheetName val="7.0.Desilting(Q)"/>
      <sheetName val="FC Qty (Manhole)"/>
      <sheetName val="FC Qty (Old)"/>
      <sheetName val="FC Qty(New)"/>
      <sheetName val="7.0.Desilting(R.A)"/>
      <sheetName val="7.0.Bund Repairs(E)"/>
      <sheetName val="7.2.Bund Repairs (Q)"/>
      <sheetName val="7.4.Bund R.A."/>
      <sheetName val="7.3.Quantity"/>
      <sheetName val="7.5.Wastewier Repairs(E)"/>
      <sheetName val="7.6.Wastewier (Q)"/>
      <sheetName val="7.7Wastewier R.A."/>
      <sheetName val="8.Lead chart"/>
      <sheetName val="9.Rainfall"/>
      <sheetName val="Dummy RF"/>
      <sheetName val="10.Yield"/>
      <sheetName val="FC Hydrology"/>
      <sheetName val="Canal Design (2)"/>
      <sheetName val="Canal Design"/>
      <sheetName val="11.Areacapacity(E)"/>
      <sheetName val="11.Areacapacity(E)Chart1"/>
      <sheetName val="11.Areacapacity(E)Chart2"/>
      <sheetName val="12.Areacapacity(N)"/>
      <sheetName val="12.Areacapacity(N)Chart3"/>
      <sheetName val="12.Areacapacity(N)Chart4"/>
      <sheetName val="13.Weir design"/>
      <sheetName val="13.A.Stability weir"/>
      <sheetName val="16.Stabilty Training wall"/>
      <sheetName val="Sheet1"/>
      <sheetName val="Sheet3"/>
      <sheetName val="8) Command Area 9(A)"/>
      <sheetName val="9) FIC Details"/>
      <sheetName val="Labour"/>
    </sheetNames>
    <sheetDataSet>
      <sheetData sheetId="0" refreshError="1"/>
      <sheetData sheetId="1" refreshError="1"/>
      <sheetData sheetId="2" refreshError="1"/>
      <sheetData sheetId="3" refreshError="1"/>
      <sheetData sheetId="4">
        <row r="2">
          <cell r="O2" t="str">
            <v>Flush Escape</v>
          </cell>
        </row>
        <row r="3">
          <cell r="O3">
            <v>0.9</v>
          </cell>
        </row>
        <row r="4">
          <cell r="O4">
            <v>1.2</v>
          </cell>
        </row>
        <row r="10">
          <cell r="O10" t="str">
            <v>Krishna</v>
          </cell>
        </row>
        <row r="11">
          <cell r="O11" t="str">
            <v>K-3</v>
          </cell>
        </row>
        <row r="12">
          <cell r="O12">
            <v>5</v>
          </cell>
        </row>
      </sheetData>
      <sheetData sheetId="5" refreshError="1"/>
      <sheetData sheetId="6" refreshError="1"/>
      <sheetData sheetId="7" refreshError="1"/>
      <sheetData sheetId="8"/>
      <sheetData sheetId="9"/>
      <sheetData sheetId="10">
        <row r="32">
          <cell r="E32">
            <v>0.15429999999999999</v>
          </cell>
        </row>
      </sheetData>
      <sheetData sheetId="11" refreshError="1"/>
      <sheetData sheetId="12">
        <row r="11">
          <cell r="C11">
            <v>19500000</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ow r="7">
          <cell r="J7">
            <v>229</v>
          </cell>
        </row>
      </sheetData>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dat"/>
      <sheetName val="property"/>
      <sheetName val="tables"/>
      <sheetName val="coeff"/>
      <sheetName val="maing1"/>
      <sheetName val="sumbm"/>
      <sheetName val="maing2"/>
      <sheetName val="Shear f "/>
      <sheetName val="cross gr"/>
      <sheetName val="Cement cost difference"/>
      <sheetName val="lead"/>
      <sheetName val="CD Rate Analysis-1"/>
      <sheetName val="CD Rate Analysis-2"/>
      <sheetName val="CD Rate Analysis-3"/>
      <sheetName val="CD Rate Analysis-4"/>
      <sheetName val="M 15 40mm"/>
      <sheetName val="M 15 40mm PIERS"/>
      <sheetName val="Pier Design(with offset)"/>
      <sheetName val="FS Print "/>
      <sheetName val="FS Print"/>
      <sheetName val="Index"/>
      <sheetName val="Rain Fall (3)"/>
      <sheetName val="S F"/>
      <sheetName val="Rain Fall old"/>
      <sheetName val="Rain Fall Raw"/>
      <sheetName val="Rain Fall (2)"/>
      <sheetName val="Rain Fall "/>
      <sheetName val="Discharge calculations "/>
      <sheetName val="Halla CS HFL"/>
      <sheetName val="L-section "/>
      <sheetName val="Yield"/>
      <sheetName val="Yield 1 (2)"/>
      <sheetName val="Strange table"/>
      <sheetName val="Water availability"/>
      <sheetName val="Karnataka IMD 2004-2010"/>
      <sheetName val="Storage capacity"/>
      <sheetName val="Rain Fall"/>
      <sheetName val="CROP CO-EFF"/>
      <sheetName val="Paddy-KH,"/>
      <sheetName val="Sorghum-KH,"/>
      <sheetName val="Groundnut-KH"/>
      <sheetName val="Ragi-KH"/>
      <sheetName val="Pulses-KH"/>
      <sheetName val="GROSS_CWR "/>
      <sheetName val="Inflow"/>
      <sheetName val="BCR Page 1"/>
      <sheetName val="BCR Page 2"/>
      <sheetName val="check dam  design "/>
      <sheetName val="vented dam  (2)"/>
      <sheetName val="Stability"/>
      <sheetName val="Keywall"/>
      <sheetName val="Village benefited"/>
      <sheetName val="Stilling basin"/>
      <sheetName val="Programme of work (2)"/>
      <sheetName val="Drawing"/>
      <sheetName val="General Abstract"/>
      <sheetName val="Check Dam Estmate"/>
      <sheetName val="D- Approah Road"/>
      <sheetName val="Road Approah"/>
      <sheetName val="Check Dam BBS"/>
      <sheetName val="Cement Rate Analysis"/>
      <sheetName val="Rate Analysis PWD "/>
      <sheetName val="Rate Analysis MI  "/>
      <sheetName val="Images"/>
      <sheetName val="工程月報彙總表"/>
      <sheetName val="lin"/>
      <sheetName val="Step 1"/>
      <sheetName val="hyperstatic"/>
      <sheetName val="DETAILED"/>
      <sheetName val="budget"/>
      <sheetName val="PARASITIC"/>
      <sheetName val="Basic Input"/>
      <sheetName val="CABLE"/>
      <sheetName val="Circular Pier"/>
      <sheetName val="Transverse"/>
      <sheetName val="Shear_f_2"/>
      <sheetName val="cross_gr2"/>
      <sheetName val="Cement_cost_difference2"/>
      <sheetName val="CD_Rate_Analysis-12"/>
      <sheetName val="CD_Rate_Analysis-22"/>
      <sheetName val="CD_Rate_Analysis-32"/>
      <sheetName val="CD_Rate_Analysis-42"/>
      <sheetName val="M_15_40mm2"/>
      <sheetName val="M_15_40mm_PIERS2"/>
      <sheetName val="Shear_f_1"/>
      <sheetName val="cross_gr1"/>
      <sheetName val="Cement_cost_difference1"/>
      <sheetName val="CD_Rate_Analysis-11"/>
      <sheetName val="CD_Rate_Analysis-21"/>
      <sheetName val="CD_Rate_Analysis-31"/>
      <sheetName val="CD_Rate_Analysis-41"/>
      <sheetName val="M_15_40mm1"/>
      <sheetName val="M_15_40mm_PIERS1"/>
      <sheetName val="Shear_f_"/>
      <sheetName val="cross_gr"/>
      <sheetName val="Cement_cost_difference"/>
      <sheetName val="CD_Rate_Analysis-1"/>
      <sheetName val="CD_Rate_Analysis-2"/>
      <sheetName val="CD_Rate_Analysis-3"/>
      <sheetName val="CD_Rate_Analysis-4"/>
      <sheetName val="M_15_40mm"/>
      <sheetName val="M_15_40mm_PIERS"/>
      <sheetName val="Below_Earth"/>
    </sheetNames>
    <sheetDataSet>
      <sheetData sheetId="0">
        <row r="4">
          <cell r="D4">
            <v>19.5</v>
          </cell>
        </row>
        <row r="5">
          <cell r="D5">
            <v>11</v>
          </cell>
        </row>
        <row r="8">
          <cell r="D8">
            <v>0.55000000000000004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ow r="9">
          <cell r="D9" t="str">
            <v xml:space="preserve">     P1    =</v>
          </cell>
        </row>
      </sheetData>
      <sheetData sheetId="49"/>
      <sheetData sheetId="50"/>
      <sheetData sheetId="51"/>
      <sheetData sheetId="52"/>
      <sheetData sheetId="53"/>
      <sheetData sheetId="54">
        <row r="9">
          <cell r="D9" t="str">
            <v xml:space="preserve">     P1    =</v>
          </cell>
        </row>
      </sheetData>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ow r="9">
          <cell r="D9" t="str">
            <v xml:space="preserve">     P1    =</v>
          </cell>
        </row>
      </sheetData>
      <sheetData sheetId="94"/>
      <sheetData sheetId="95"/>
      <sheetData sheetId="96"/>
      <sheetData sheetId="97"/>
      <sheetData sheetId="98"/>
      <sheetData sheetId="99"/>
      <sheetData sheetId="100"/>
      <sheetData sheetId="101"/>
      <sheetData sheetId="102"/>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rv"/>
      <sheetName val="alpha1"/>
      <sheetName val="cphi"/>
      <sheetName val="setlmt1"/>
      <sheetName val="psd1"/>
      <sheetName val="psd2"/>
      <sheetName val="sbc"/>
      <sheetName val="1"/>
      <sheetName val="2"/>
      <sheetName val="2s"/>
      <sheetName val="app2"/>
      <sheetName val="elogp2"/>
    </sheetNames>
    <sheetDataSet>
      <sheetData sheetId="0"/>
      <sheetData sheetId="1"/>
      <sheetData sheetId="2"/>
      <sheetData sheetId="3"/>
      <sheetData sheetId="4"/>
      <sheetData sheetId="5"/>
      <sheetData sheetId="6"/>
      <sheetData sheetId="7"/>
      <sheetData sheetId="8"/>
      <sheetData sheetId="9"/>
      <sheetData sheetId="10" refreshError="1">
        <row r="19">
          <cell r="E19">
            <v>2</v>
          </cell>
        </row>
        <row r="21">
          <cell r="E21">
            <v>0</v>
          </cell>
          <cell r="K21">
            <v>1.92</v>
          </cell>
        </row>
        <row r="22">
          <cell r="E22">
            <v>3</v>
          </cell>
        </row>
      </sheetData>
      <sheetData sheetId="1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_C"/>
      <sheetName val="boq_M"/>
      <sheetName val="boq_P"/>
      <sheetName val="boq_E"/>
      <sheetName val="boq_Ms"/>
    </sheetNames>
    <sheetDataSet>
      <sheetData sheetId="0">
        <row r="277">
          <cell r="L277">
            <v>70042976.799999997</v>
          </cell>
        </row>
      </sheetData>
      <sheetData sheetId="1">
        <row r="81">
          <cell r="L81">
            <v>331.70750000000004</v>
          </cell>
        </row>
      </sheetData>
      <sheetData sheetId="2">
        <row r="132">
          <cell r="L132">
            <v>132.79521999999997</v>
          </cell>
          <cell r="N132">
            <v>17.746578599999999</v>
          </cell>
        </row>
      </sheetData>
      <sheetData sheetId="3">
        <row r="127">
          <cell r="K127">
            <v>44.869950000000017</v>
          </cell>
        </row>
      </sheetData>
      <sheetData sheetId="4">
        <row r="37">
          <cell r="Q37">
            <v>2.0945295800000001</v>
          </cell>
        </row>
      </sheetData>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NECT"/>
    </sheetNames>
    <sheetDataSet>
      <sheetData sheetId="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 "/>
    </sheetNames>
    <sheetDataSet>
      <sheetData sheetId="0"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 Rates"/>
      <sheetName val="Pipe Data"/>
      <sheetName val="MH Data"/>
      <sheetName val="Z3-co"/>
      <sheetName val="Zone-3"/>
      <sheetName val="Design-Z3"/>
      <sheetName val="Cost Estimate-Z3"/>
      <sheetName val="Civil Works-Z3"/>
      <sheetName val="Material and Appurtenances-Z3"/>
      <sheetName val="Sheet2"/>
      <sheetName val="Sheet1"/>
      <sheetName val="Data-Z3"/>
      <sheetName val="MH_Excavation-Z4a"/>
      <sheetName val="Bed Calculation-Z4a"/>
      <sheetName val="Structure-A"/>
      <sheetName val="Bedding"/>
      <sheetName val="Load-fact"/>
      <sheetName val="DVALUE"/>
      <sheetName val="THK"/>
      <sheetName val="Cd"/>
      <sheetName val="Cs"/>
      <sheetName val="CPIPE"/>
      <sheetName val="CPIPE2"/>
      <sheetName val="Bed Clas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4">
          <cell r="A4" t="str">
            <v>(q/Q)</v>
          </cell>
          <cell r="B4" t="str">
            <v>(d/D)</v>
          </cell>
          <cell r="C4" t="str">
            <v>(v/V)</v>
          </cell>
        </row>
        <row r="5">
          <cell r="A5">
            <v>1E-4</v>
          </cell>
          <cell r="B5">
            <v>0.01</v>
          </cell>
          <cell r="C5">
            <v>8.48E-2</v>
          </cell>
        </row>
        <row r="6">
          <cell r="A6">
            <v>5.9999999999999995E-4</v>
          </cell>
          <cell r="B6">
            <v>0.02</v>
          </cell>
          <cell r="C6">
            <v>0.12920000000000001</v>
          </cell>
        </row>
        <row r="7">
          <cell r="A7">
            <v>1.4E-3</v>
          </cell>
          <cell r="B7">
            <v>0.03</v>
          </cell>
          <cell r="C7">
            <v>0.1641</v>
          </cell>
        </row>
        <row r="8">
          <cell r="A8">
            <v>2.5999999999999999E-3</v>
          </cell>
          <cell r="B8">
            <v>0.04</v>
          </cell>
          <cell r="C8">
            <v>0.19389999999999999</v>
          </cell>
        </row>
        <row r="9">
          <cell r="A9">
            <v>4.1000000000000003E-3</v>
          </cell>
          <cell r="B9">
            <v>0.05</v>
          </cell>
          <cell r="C9">
            <v>0.2205</v>
          </cell>
        </row>
        <row r="10">
          <cell r="A10">
            <v>6.0000000000000001E-3</v>
          </cell>
          <cell r="B10">
            <v>0.06</v>
          </cell>
          <cell r="C10">
            <v>0.24490000000000001</v>
          </cell>
        </row>
        <row r="11">
          <cell r="A11">
            <v>8.2000000000000007E-3</v>
          </cell>
          <cell r="B11">
            <v>7.0000000000000007E-2</v>
          </cell>
          <cell r="C11">
            <v>0.26769999999999999</v>
          </cell>
        </row>
        <row r="12">
          <cell r="A12">
            <v>1.0800000000000001E-2</v>
          </cell>
          <cell r="B12">
            <v>0.08</v>
          </cell>
          <cell r="C12">
            <v>0.28920000000000001</v>
          </cell>
        </row>
        <row r="13">
          <cell r="A13">
            <v>1.38E-2</v>
          </cell>
          <cell r="B13">
            <v>0.09</v>
          </cell>
          <cell r="C13">
            <v>0.3095</v>
          </cell>
        </row>
        <row r="14">
          <cell r="A14">
            <v>1.7100000000000001E-2</v>
          </cell>
          <cell r="B14">
            <v>0.1</v>
          </cell>
          <cell r="C14">
            <v>0.32900000000000001</v>
          </cell>
        </row>
        <row r="15">
          <cell r="A15">
            <v>2.0799999999999999E-2</v>
          </cell>
          <cell r="B15">
            <v>0.11</v>
          </cell>
          <cell r="C15">
            <v>0.34749999999999998</v>
          </cell>
        </row>
        <row r="16">
          <cell r="A16">
            <v>2.4799999999999999E-2</v>
          </cell>
          <cell r="B16">
            <v>0.12</v>
          </cell>
          <cell r="C16">
            <v>0.36530000000000001</v>
          </cell>
        </row>
        <row r="17">
          <cell r="A17">
            <v>2.92E-2</v>
          </cell>
          <cell r="B17">
            <v>0.13</v>
          </cell>
          <cell r="C17">
            <v>0.38240000000000002</v>
          </cell>
        </row>
        <row r="18">
          <cell r="A18">
            <v>3.39E-2</v>
          </cell>
          <cell r="B18">
            <v>0.14000000000000001</v>
          </cell>
          <cell r="C18">
            <v>0.39879999999999999</v>
          </cell>
        </row>
        <row r="19">
          <cell r="A19">
            <v>3.9E-2</v>
          </cell>
          <cell r="B19">
            <v>0.15</v>
          </cell>
          <cell r="C19">
            <v>0.41460000000000002</v>
          </cell>
        </row>
        <row r="20">
          <cell r="A20">
            <v>4.4400000000000002E-2</v>
          </cell>
          <cell r="B20">
            <v>0.16</v>
          </cell>
          <cell r="C20">
            <v>0.42980000000000002</v>
          </cell>
        </row>
        <row r="21">
          <cell r="A21">
            <v>5.0099999999999999E-2</v>
          </cell>
          <cell r="B21">
            <v>0.17</v>
          </cell>
          <cell r="C21">
            <v>0.44450000000000001</v>
          </cell>
        </row>
        <row r="22">
          <cell r="A22">
            <v>5.6099999999999997E-2</v>
          </cell>
          <cell r="B22">
            <v>0.18</v>
          </cell>
          <cell r="C22">
            <v>0.4587</v>
          </cell>
        </row>
        <row r="23">
          <cell r="A23">
            <v>6.25E-2</v>
          </cell>
          <cell r="B23">
            <v>0.19</v>
          </cell>
          <cell r="C23">
            <v>0.47249999999999998</v>
          </cell>
        </row>
        <row r="24">
          <cell r="A24">
            <v>6.9199999999999998E-2</v>
          </cell>
          <cell r="B24">
            <v>0.2</v>
          </cell>
          <cell r="C24">
            <v>0.48580000000000001</v>
          </cell>
        </row>
        <row r="25">
          <cell r="A25">
            <v>7.6200000000000004E-2</v>
          </cell>
          <cell r="B25">
            <v>0.21</v>
          </cell>
          <cell r="C25">
            <v>0.49590000000000001</v>
          </cell>
        </row>
        <row r="26">
          <cell r="A26">
            <v>8.3400000000000002E-2</v>
          </cell>
          <cell r="B26">
            <v>0.22</v>
          </cell>
          <cell r="C26">
            <v>0.51149999999999995</v>
          </cell>
        </row>
        <row r="27">
          <cell r="A27">
            <v>9.0999999999999998E-2</v>
          </cell>
          <cell r="B27">
            <v>0.23</v>
          </cell>
          <cell r="C27">
            <v>0.52390000000000003</v>
          </cell>
        </row>
        <row r="28">
          <cell r="A28">
            <v>9.8900000000000002E-2</v>
          </cell>
          <cell r="B28">
            <v>0.24</v>
          </cell>
          <cell r="C28">
            <v>0.53610000000000002</v>
          </cell>
        </row>
        <row r="29">
          <cell r="A29">
            <v>0.1072</v>
          </cell>
          <cell r="B29">
            <v>0.25</v>
          </cell>
          <cell r="C29">
            <v>0.54810000000000003</v>
          </cell>
        </row>
        <row r="30">
          <cell r="A30">
            <v>0.1157</v>
          </cell>
          <cell r="B30">
            <v>0.26</v>
          </cell>
          <cell r="C30">
            <v>0.55979999999999996</v>
          </cell>
        </row>
        <row r="31">
          <cell r="A31">
            <v>0.1245</v>
          </cell>
          <cell r="B31">
            <v>0.27</v>
          </cell>
          <cell r="C31">
            <v>0.57140000000000002</v>
          </cell>
        </row>
        <row r="32">
          <cell r="A32">
            <v>0.1336</v>
          </cell>
          <cell r="B32">
            <v>0.28000000000000003</v>
          </cell>
          <cell r="C32">
            <v>0.58289999999999997</v>
          </cell>
        </row>
        <row r="33">
          <cell r="A33">
            <v>0.14299999999999999</v>
          </cell>
          <cell r="B33">
            <v>0.28999999999999998</v>
          </cell>
          <cell r="C33">
            <v>0.59419999999999995</v>
          </cell>
        </row>
        <row r="34">
          <cell r="A34">
            <v>0.15379999999999999</v>
          </cell>
          <cell r="B34">
            <v>0.3</v>
          </cell>
          <cell r="C34">
            <v>0.60540000000000005</v>
          </cell>
        </row>
        <row r="35">
          <cell r="A35">
            <v>0.1628</v>
          </cell>
          <cell r="B35">
            <v>0.31</v>
          </cell>
          <cell r="C35">
            <v>0.61650000000000005</v>
          </cell>
        </row>
        <row r="36">
          <cell r="A36">
            <v>0.1731</v>
          </cell>
          <cell r="B36">
            <v>0.32</v>
          </cell>
          <cell r="C36">
            <v>0.62749999999999995</v>
          </cell>
        </row>
        <row r="37">
          <cell r="A37">
            <v>0.1837</v>
          </cell>
          <cell r="B37">
            <v>0.33</v>
          </cell>
          <cell r="C37">
            <v>0.63839999999999997</v>
          </cell>
        </row>
        <row r="38">
          <cell r="A38">
            <v>0.19470000000000001</v>
          </cell>
          <cell r="B38">
            <v>0.34</v>
          </cell>
          <cell r="C38">
            <v>0.64929999999999999</v>
          </cell>
        </row>
        <row r="39">
          <cell r="A39">
            <v>0.2059</v>
          </cell>
          <cell r="B39">
            <v>0.35</v>
          </cell>
          <cell r="C39">
            <v>0.66010000000000002</v>
          </cell>
        </row>
        <row r="40">
          <cell r="A40">
            <v>0.21740000000000001</v>
          </cell>
          <cell r="B40">
            <v>0.36</v>
          </cell>
          <cell r="C40">
            <v>0.67069999999999996</v>
          </cell>
        </row>
        <row r="41">
          <cell r="A41">
            <v>0.22919999999999999</v>
          </cell>
          <cell r="B41">
            <v>0.37</v>
          </cell>
          <cell r="C41">
            <v>0.68130000000000002</v>
          </cell>
        </row>
        <row r="42">
          <cell r="A42">
            <v>0.2412</v>
          </cell>
          <cell r="B42">
            <v>0.38</v>
          </cell>
          <cell r="C42">
            <v>0.69189999999999996</v>
          </cell>
        </row>
        <row r="43">
          <cell r="A43">
            <v>0.25359999999999999</v>
          </cell>
          <cell r="B43">
            <v>0.39</v>
          </cell>
          <cell r="C43">
            <v>0.70230000000000004</v>
          </cell>
        </row>
        <row r="44">
          <cell r="A44">
            <v>0.26619999999999999</v>
          </cell>
          <cell r="B44">
            <v>0.4</v>
          </cell>
          <cell r="C44">
            <v>0.71260000000000001</v>
          </cell>
        </row>
        <row r="45">
          <cell r="A45">
            <v>0.27910000000000001</v>
          </cell>
          <cell r="B45">
            <v>0.41</v>
          </cell>
          <cell r="C45">
            <v>0.72289999999999999</v>
          </cell>
        </row>
        <row r="46">
          <cell r="A46">
            <v>0.29220000000000002</v>
          </cell>
          <cell r="B46">
            <v>0.42</v>
          </cell>
          <cell r="C46">
            <v>0.73299999999999998</v>
          </cell>
        </row>
        <row r="47">
          <cell r="A47">
            <v>0.30549999999999999</v>
          </cell>
          <cell r="B47">
            <v>0.43</v>
          </cell>
          <cell r="C47">
            <v>0.74299999999999999</v>
          </cell>
        </row>
        <row r="48">
          <cell r="A48">
            <v>0.31909999999999999</v>
          </cell>
          <cell r="B48">
            <v>0.44</v>
          </cell>
          <cell r="C48">
            <v>0.753</v>
          </cell>
        </row>
        <row r="49">
          <cell r="A49">
            <v>0.33289999999999997</v>
          </cell>
          <cell r="B49">
            <v>0.45</v>
          </cell>
          <cell r="C49">
            <v>0.76280000000000003</v>
          </cell>
        </row>
        <row r="50">
          <cell r="A50">
            <v>0.34689999999999999</v>
          </cell>
          <cell r="B50">
            <v>0.46</v>
          </cell>
          <cell r="C50">
            <v>0.77239999999999998</v>
          </cell>
        </row>
        <row r="51">
          <cell r="A51">
            <v>0.36109999999999998</v>
          </cell>
          <cell r="B51">
            <v>0.47</v>
          </cell>
          <cell r="C51">
            <v>0.78200000000000003</v>
          </cell>
        </row>
        <row r="52">
          <cell r="A52">
            <v>0.37559999999999999</v>
          </cell>
          <cell r="B52">
            <v>0.48</v>
          </cell>
          <cell r="C52">
            <v>0.79139999999999999</v>
          </cell>
        </row>
        <row r="53">
          <cell r="A53">
            <v>0.3901</v>
          </cell>
          <cell r="B53">
            <v>0.49</v>
          </cell>
          <cell r="C53">
            <v>0.80069999999999997</v>
          </cell>
        </row>
        <row r="54">
          <cell r="A54">
            <v>0.40489999999999998</v>
          </cell>
          <cell r="B54">
            <v>0.5</v>
          </cell>
          <cell r="C54">
            <v>0.80969999999999998</v>
          </cell>
        </row>
        <row r="55">
          <cell r="A55">
            <v>0.41970000000000002</v>
          </cell>
          <cell r="B55">
            <v>0.51</v>
          </cell>
          <cell r="C55">
            <v>0.81859999999999999</v>
          </cell>
        </row>
        <row r="56">
          <cell r="A56">
            <v>0.43469999999999998</v>
          </cell>
          <cell r="B56">
            <v>0.52</v>
          </cell>
          <cell r="C56">
            <v>0.82730000000000004</v>
          </cell>
        </row>
        <row r="57">
          <cell r="A57">
            <v>0.44990000000000002</v>
          </cell>
          <cell r="B57">
            <v>0.53</v>
          </cell>
          <cell r="C57">
            <v>0.83589999999999998</v>
          </cell>
        </row>
        <row r="58">
          <cell r="A58">
            <v>0.46510000000000001</v>
          </cell>
          <cell r="B58">
            <v>0.54</v>
          </cell>
          <cell r="C58">
            <v>0.84430000000000005</v>
          </cell>
        </row>
        <row r="59">
          <cell r="A59">
            <v>0.48039999999999999</v>
          </cell>
          <cell r="B59">
            <v>0.55000000000000004</v>
          </cell>
          <cell r="C59">
            <v>0.85240000000000005</v>
          </cell>
        </row>
        <row r="60">
          <cell r="A60">
            <v>0.49569999999999997</v>
          </cell>
          <cell r="B60">
            <v>0.56000000000000005</v>
          </cell>
          <cell r="C60">
            <v>0.86029999999999995</v>
          </cell>
        </row>
        <row r="61">
          <cell r="A61">
            <v>0.5111</v>
          </cell>
          <cell r="B61">
            <v>0.56999999999999995</v>
          </cell>
          <cell r="C61">
            <v>0.86809999999999998</v>
          </cell>
        </row>
        <row r="62">
          <cell r="A62">
            <v>0.52659999999999996</v>
          </cell>
          <cell r="B62">
            <v>0.57999999999999996</v>
          </cell>
          <cell r="C62">
            <v>0.87560000000000004</v>
          </cell>
        </row>
        <row r="63">
          <cell r="A63">
            <v>0.54210000000000003</v>
          </cell>
          <cell r="B63">
            <v>0.59</v>
          </cell>
          <cell r="C63">
            <v>0.88290000000000002</v>
          </cell>
        </row>
        <row r="64">
          <cell r="A64">
            <v>0.5575</v>
          </cell>
          <cell r="B64">
            <v>0.6</v>
          </cell>
          <cell r="C64">
            <v>0.89</v>
          </cell>
        </row>
        <row r="65">
          <cell r="A65">
            <v>0.57299999999999995</v>
          </cell>
          <cell r="B65">
            <v>0.61</v>
          </cell>
          <cell r="C65">
            <v>0.89690000000000003</v>
          </cell>
        </row>
        <row r="66">
          <cell r="A66">
            <v>0.58850000000000002</v>
          </cell>
          <cell r="B66">
            <v>0.62</v>
          </cell>
          <cell r="C66">
            <v>0.90359999999999996</v>
          </cell>
        </row>
        <row r="67">
          <cell r="A67">
            <v>0.60389999999999999</v>
          </cell>
          <cell r="B67">
            <v>0.63</v>
          </cell>
          <cell r="C67">
            <v>0.91</v>
          </cell>
        </row>
        <row r="68">
          <cell r="A68">
            <v>0.61939999999999995</v>
          </cell>
          <cell r="B68">
            <v>0.64</v>
          </cell>
          <cell r="C68">
            <v>0.91639999999999999</v>
          </cell>
        </row>
        <row r="69">
          <cell r="A69">
            <v>0.63480000000000003</v>
          </cell>
          <cell r="B69">
            <v>0.65</v>
          </cell>
          <cell r="C69">
            <v>0.92249999999999999</v>
          </cell>
        </row>
        <row r="70">
          <cell r="A70">
            <v>0.6502</v>
          </cell>
          <cell r="B70">
            <v>0.66</v>
          </cell>
          <cell r="C70">
            <v>0.92859999999999998</v>
          </cell>
        </row>
        <row r="71">
          <cell r="A71">
            <v>0.66549999999999998</v>
          </cell>
          <cell r="B71">
            <v>0.67</v>
          </cell>
          <cell r="C71">
            <v>0.9345</v>
          </cell>
        </row>
        <row r="72">
          <cell r="A72">
            <v>0.68089999999999995</v>
          </cell>
          <cell r="B72">
            <v>0.68</v>
          </cell>
          <cell r="C72">
            <v>0.94030000000000002</v>
          </cell>
        </row>
        <row r="73">
          <cell r="A73">
            <v>0.69630000000000003</v>
          </cell>
          <cell r="B73">
            <v>0.69</v>
          </cell>
          <cell r="C73">
            <v>0.94610000000000005</v>
          </cell>
        </row>
        <row r="74">
          <cell r="A74">
            <v>0.71160000000000001</v>
          </cell>
          <cell r="B74">
            <v>0.7</v>
          </cell>
          <cell r="C74">
            <v>0.95179999999999998</v>
          </cell>
        </row>
        <row r="75">
          <cell r="A75">
            <v>0.72699999999999998</v>
          </cell>
          <cell r="B75">
            <v>0.71</v>
          </cell>
          <cell r="C75">
            <v>0.95750000000000002</v>
          </cell>
        </row>
        <row r="76">
          <cell r="A76">
            <v>0.74239999999999995</v>
          </cell>
          <cell r="B76">
            <v>0.72</v>
          </cell>
          <cell r="C76">
            <v>0.96319999999999995</v>
          </cell>
        </row>
        <row r="77">
          <cell r="A77">
            <v>0.75800000000000001</v>
          </cell>
          <cell r="B77">
            <v>0.73</v>
          </cell>
          <cell r="C77">
            <v>0.96899999999999997</v>
          </cell>
        </row>
        <row r="78">
          <cell r="A78">
            <v>0.77349999999999997</v>
          </cell>
          <cell r="B78">
            <v>0.74</v>
          </cell>
          <cell r="C78">
            <v>0.97489999999999999</v>
          </cell>
        </row>
        <row r="79">
          <cell r="A79">
            <v>0.78910000000000002</v>
          </cell>
          <cell r="B79">
            <v>0.75</v>
          </cell>
          <cell r="C79">
            <v>0.98089999999999999</v>
          </cell>
        </row>
        <row r="80">
          <cell r="A80">
            <v>0.80469999999999997</v>
          </cell>
          <cell r="B80">
            <v>0.76</v>
          </cell>
          <cell r="C80">
            <v>0.98680000000000001</v>
          </cell>
        </row>
        <row r="81">
          <cell r="A81">
            <v>0.82050000000000001</v>
          </cell>
          <cell r="B81">
            <v>0.77</v>
          </cell>
          <cell r="C81">
            <v>0.99299999999999999</v>
          </cell>
        </row>
        <row r="82">
          <cell r="A82">
            <v>0.83620000000000005</v>
          </cell>
          <cell r="B82">
            <v>0.78</v>
          </cell>
          <cell r="C82">
            <v>0.99919999999999998</v>
          </cell>
        </row>
        <row r="83">
          <cell r="A83">
            <v>0.85199999999999998</v>
          </cell>
          <cell r="B83">
            <v>0.79</v>
          </cell>
          <cell r="C83">
            <v>1.0055000000000001</v>
          </cell>
        </row>
        <row r="84">
          <cell r="A84">
            <v>0.86780000000000002</v>
          </cell>
          <cell r="B84">
            <v>0.8</v>
          </cell>
          <cell r="C84">
            <v>1.0118</v>
          </cell>
        </row>
        <row r="85">
          <cell r="A85">
            <v>0.88349999999999995</v>
          </cell>
          <cell r="B85">
            <v>0.81</v>
          </cell>
          <cell r="C85">
            <v>1.0181</v>
          </cell>
        </row>
        <row r="86">
          <cell r="A86">
            <v>0.89900000000000002</v>
          </cell>
          <cell r="B86">
            <v>0.82</v>
          </cell>
          <cell r="C86">
            <v>1.0244</v>
          </cell>
        </row>
        <row r="87">
          <cell r="A87">
            <v>0.91420000000000001</v>
          </cell>
          <cell r="B87">
            <v>0.83</v>
          </cell>
          <cell r="C87">
            <v>1.0304</v>
          </cell>
        </row>
        <row r="88">
          <cell r="A88">
            <v>0.92920000000000003</v>
          </cell>
          <cell r="B88">
            <v>0.84</v>
          </cell>
          <cell r="C88">
            <v>1.0362</v>
          </cell>
        </row>
        <row r="89">
          <cell r="A89">
            <v>0.94350000000000001</v>
          </cell>
          <cell r="B89">
            <v>0.85</v>
          </cell>
          <cell r="C89">
            <v>1.0415000000000001</v>
          </cell>
        </row>
        <row r="90">
          <cell r="A90">
            <v>0.95720000000000005</v>
          </cell>
          <cell r="B90">
            <v>0.86</v>
          </cell>
          <cell r="C90">
            <v>1.0462</v>
          </cell>
        </row>
        <row r="91">
          <cell r="A91">
            <v>0.97</v>
          </cell>
          <cell r="B91">
            <v>0.87</v>
          </cell>
          <cell r="C91">
            <v>1.0503</v>
          </cell>
        </row>
        <row r="92">
          <cell r="A92">
            <v>0.98180000000000001</v>
          </cell>
          <cell r="B92">
            <v>0.88</v>
          </cell>
          <cell r="C92">
            <v>1.0533999999999999</v>
          </cell>
        </row>
        <row r="93">
          <cell r="A93">
            <v>0.99250000000000005</v>
          </cell>
          <cell r="B93">
            <v>0.89</v>
          </cell>
          <cell r="C93">
            <v>1.0557000000000001</v>
          </cell>
        </row>
        <row r="94">
          <cell r="A94">
            <v>1.0017</v>
          </cell>
          <cell r="B94">
            <v>0.9</v>
          </cell>
          <cell r="C94">
            <v>1.0567</v>
          </cell>
        </row>
        <row r="95">
          <cell r="A95">
            <v>1.0094000000000001</v>
          </cell>
          <cell r="B95">
            <v>0.91</v>
          </cell>
          <cell r="C95">
            <v>1.0565</v>
          </cell>
        </row>
        <row r="96">
          <cell r="A96">
            <v>1.0155000000000001</v>
          </cell>
          <cell r="B96">
            <v>0.92</v>
          </cell>
          <cell r="C96">
            <v>1.0549999999999999</v>
          </cell>
        </row>
        <row r="97">
          <cell r="A97">
            <v>1.02</v>
          </cell>
          <cell r="B97">
            <v>0.93</v>
          </cell>
          <cell r="C97">
            <v>1.0524</v>
          </cell>
        </row>
        <row r="98">
          <cell r="A98">
            <v>1.0229999999999999</v>
          </cell>
          <cell r="B98">
            <v>0.94</v>
          </cell>
          <cell r="C98">
            <v>1.0487</v>
          </cell>
        </row>
        <row r="99">
          <cell r="A99">
            <v>1.0246</v>
          </cell>
          <cell r="B99">
            <v>0.95</v>
          </cell>
          <cell r="C99">
            <v>1.0441</v>
          </cell>
        </row>
        <row r="100">
          <cell r="A100">
            <v>1.0250999999999999</v>
          </cell>
          <cell r="B100">
            <v>0.96</v>
          </cell>
          <cell r="C100">
            <v>1.0390999999999999</v>
          </cell>
        </row>
        <row r="101">
          <cell r="A101">
            <v>1.0249999999999999</v>
          </cell>
          <cell r="B101">
            <v>0.97</v>
          </cell>
          <cell r="C101">
            <v>1.034</v>
          </cell>
        </row>
        <row r="102">
          <cell r="A102">
            <v>1.0243</v>
          </cell>
          <cell r="B102">
            <v>0.98</v>
          </cell>
          <cell r="C102">
            <v>1.0291999999999999</v>
          </cell>
        </row>
        <row r="103">
          <cell r="A103">
            <v>1.0225</v>
          </cell>
          <cell r="B103">
            <v>0.99</v>
          </cell>
          <cell r="C103">
            <v>1.0243</v>
          </cell>
        </row>
        <row r="104">
          <cell r="A104">
            <v>1</v>
          </cell>
          <cell r="B104">
            <v>1</v>
          </cell>
          <cell r="C104">
            <v>1</v>
          </cell>
        </row>
      </sheetData>
      <sheetData sheetId="18" refreshError="1">
        <row r="20">
          <cell r="B20" t="str">
            <v>Dia</v>
          </cell>
          <cell r="C20">
            <v>1</v>
          </cell>
          <cell r="D20">
            <v>2</v>
          </cell>
          <cell r="E20">
            <v>3</v>
          </cell>
          <cell r="F20">
            <v>4</v>
          </cell>
          <cell r="G20">
            <v>5</v>
          </cell>
          <cell r="H20">
            <v>6</v>
          </cell>
          <cell r="I20">
            <v>7</v>
          </cell>
        </row>
        <row r="21">
          <cell r="B21">
            <v>80</v>
          </cell>
          <cell r="G21">
            <v>25</v>
          </cell>
        </row>
        <row r="22">
          <cell r="B22">
            <v>100</v>
          </cell>
          <cell r="C22">
            <v>25</v>
          </cell>
          <cell r="D22">
            <v>25</v>
          </cell>
          <cell r="E22">
            <v>25</v>
          </cell>
          <cell r="F22">
            <v>25</v>
          </cell>
          <cell r="G22">
            <v>25</v>
          </cell>
          <cell r="I22">
            <v>10</v>
          </cell>
        </row>
        <row r="23">
          <cell r="B23">
            <v>125</v>
          </cell>
          <cell r="I23">
            <v>10</v>
          </cell>
        </row>
        <row r="24">
          <cell r="B24">
            <v>150</v>
          </cell>
          <cell r="C24">
            <v>25</v>
          </cell>
          <cell r="D24">
            <v>25</v>
          </cell>
          <cell r="E24">
            <v>25</v>
          </cell>
          <cell r="F24">
            <v>25</v>
          </cell>
          <cell r="G24">
            <v>25</v>
          </cell>
          <cell r="I24">
            <v>10</v>
          </cell>
        </row>
        <row r="25">
          <cell r="B25">
            <v>200</v>
          </cell>
          <cell r="F25">
            <v>25</v>
          </cell>
          <cell r="G25">
            <v>30</v>
          </cell>
          <cell r="I25">
            <v>10</v>
          </cell>
        </row>
        <row r="26">
          <cell r="B26">
            <v>250</v>
          </cell>
          <cell r="C26">
            <v>25</v>
          </cell>
          <cell r="D26">
            <v>30</v>
          </cell>
          <cell r="E26">
            <v>35</v>
          </cell>
          <cell r="F26">
            <v>25</v>
          </cell>
          <cell r="G26">
            <v>30</v>
          </cell>
          <cell r="I26">
            <v>12</v>
          </cell>
        </row>
        <row r="27">
          <cell r="B27">
            <v>300</v>
          </cell>
          <cell r="C27">
            <v>30</v>
          </cell>
          <cell r="D27">
            <v>40</v>
          </cell>
          <cell r="E27">
            <v>45</v>
          </cell>
          <cell r="F27">
            <v>32</v>
          </cell>
          <cell r="G27">
            <v>40</v>
          </cell>
          <cell r="I27">
            <v>15</v>
          </cell>
        </row>
        <row r="28">
          <cell r="B28">
            <v>350</v>
          </cell>
          <cell r="C28">
            <v>32</v>
          </cell>
          <cell r="D28">
            <v>45</v>
          </cell>
          <cell r="E28">
            <v>55</v>
          </cell>
          <cell r="F28">
            <v>32</v>
          </cell>
          <cell r="G28">
            <v>75</v>
          </cell>
        </row>
        <row r="29">
          <cell r="B29">
            <v>400</v>
          </cell>
          <cell r="C29">
            <v>32</v>
          </cell>
          <cell r="D29">
            <v>50</v>
          </cell>
          <cell r="E29">
            <v>60</v>
          </cell>
          <cell r="F29">
            <v>32</v>
          </cell>
          <cell r="G29">
            <v>75</v>
          </cell>
          <cell r="H29">
            <v>75</v>
          </cell>
        </row>
        <row r="30">
          <cell r="B30">
            <v>450</v>
          </cell>
          <cell r="C30">
            <v>35</v>
          </cell>
          <cell r="D30">
            <v>50</v>
          </cell>
          <cell r="E30">
            <v>70</v>
          </cell>
          <cell r="F30">
            <v>35</v>
          </cell>
          <cell r="G30">
            <v>75</v>
          </cell>
        </row>
        <row r="31">
          <cell r="B31">
            <v>500</v>
          </cell>
          <cell r="C31">
            <v>35</v>
          </cell>
          <cell r="D31">
            <v>55</v>
          </cell>
          <cell r="E31">
            <v>75</v>
          </cell>
          <cell r="F31">
            <v>35</v>
          </cell>
          <cell r="G31">
            <v>75</v>
          </cell>
          <cell r="H31">
            <v>75</v>
          </cell>
        </row>
        <row r="32">
          <cell r="B32">
            <v>600</v>
          </cell>
          <cell r="C32">
            <v>40</v>
          </cell>
          <cell r="D32">
            <v>65</v>
          </cell>
          <cell r="E32">
            <v>90</v>
          </cell>
          <cell r="F32">
            <v>40</v>
          </cell>
          <cell r="G32">
            <v>85</v>
          </cell>
          <cell r="H32">
            <v>85</v>
          </cell>
        </row>
        <row r="33">
          <cell r="B33">
            <v>700</v>
          </cell>
          <cell r="C33">
            <v>40</v>
          </cell>
          <cell r="D33">
            <v>70</v>
          </cell>
          <cell r="E33">
            <v>105</v>
          </cell>
          <cell r="F33">
            <v>40</v>
          </cell>
          <cell r="G33">
            <v>85</v>
          </cell>
          <cell r="H33">
            <v>85</v>
          </cell>
        </row>
        <row r="34">
          <cell r="B34">
            <v>800</v>
          </cell>
          <cell r="C34">
            <v>45</v>
          </cell>
          <cell r="D34">
            <v>80</v>
          </cell>
          <cell r="E34">
            <v>120</v>
          </cell>
          <cell r="F34">
            <v>45</v>
          </cell>
          <cell r="G34">
            <v>90</v>
          </cell>
          <cell r="H34">
            <v>95</v>
          </cell>
        </row>
        <row r="35">
          <cell r="B35">
            <v>900</v>
          </cell>
          <cell r="C35">
            <v>50</v>
          </cell>
          <cell r="D35">
            <v>90</v>
          </cell>
          <cell r="F35">
            <v>50</v>
          </cell>
          <cell r="G35">
            <v>100</v>
          </cell>
          <cell r="H35">
            <v>100</v>
          </cell>
        </row>
        <row r="36">
          <cell r="B36">
            <v>1000</v>
          </cell>
          <cell r="C36">
            <v>55</v>
          </cell>
          <cell r="D36">
            <v>100</v>
          </cell>
          <cell r="F36">
            <v>55</v>
          </cell>
          <cell r="G36">
            <v>115</v>
          </cell>
          <cell r="H36">
            <v>115</v>
          </cell>
        </row>
        <row r="37">
          <cell r="B37">
            <v>1100</v>
          </cell>
          <cell r="C37">
            <v>60</v>
          </cell>
          <cell r="F37">
            <v>60</v>
          </cell>
          <cell r="G37">
            <v>115</v>
          </cell>
          <cell r="H37">
            <v>115</v>
          </cell>
        </row>
        <row r="38">
          <cell r="B38">
            <v>1200</v>
          </cell>
          <cell r="C38">
            <v>65</v>
          </cell>
          <cell r="F38">
            <v>65</v>
          </cell>
          <cell r="G38">
            <v>120</v>
          </cell>
          <cell r="H38">
            <v>120</v>
          </cell>
        </row>
        <row r="39">
          <cell r="B39">
            <v>1400</v>
          </cell>
          <cell r="F39">
            <v>75</v>
          </cell>
          <cell r="G39">
            <v>135</v>
          </cell>
          <cell r="H39">
            <v>135</v>
          </cell>
        </row>
        <row r="40">
          <cell r="B40">
            <v>1600</v>
          </cell>
          <cell r="F40">
            <v>80</v>
          </cell>
          <cell r="G40">
            <v>140</v>
          </cell>
          <cell r="H40">
            <v>140</v>
          </cell>
        </row>
        <row r="41">
          <cell r="B41">
            <v>1800</v>
          </cell>
          <cell r="F41">
            <v>90</v>
          </cell>
          <cell r="G41" t="str">
            <v/>
          </cell>
          <cell r="H41">
            <v>150</v>
          </cell>
        </row>
        <row r="42">
          <cell r="B42">
            <v>2400</v>
          </cell>
          <cell r="F42">
            <v>120</v>
          </cell>
          <cell r="G42" t="str">
            <v/>
          </cell>
          <cell r="H42">
            <v>150</v>
          </cell>
        </row>
      </sheetData>
      <sheetData sheetId="19" refreshError="1"/>
      <sheetData sheetId="20" refreshError="1"/>
      <sheetData sheetId="21" refreshError="1">
        <row r="18">
          <cell r="B18" t="str">
            <v>Dia</v>
          </cell>
          <cell r="C18">
            <v>1</v>
          </cell>
          <cell r="D18">
            <v>2</v>
          </cell>
          <cell r="E18">
            <v>3</v>
          </cell>
          <cell r="F18">
            <v>4</v>
          </cell>
        </row>
        <row r="19">
          <cell r="B19">
            <v>80</v>
          </cell>
          <cell r="C19">
            <v>1040</v>
          </cell>
          <cell r="E19">
            <v>1040</v>
          </cell>
          <cell r="F19">
            <v>832</v>
          </cell>
        </row>
        <row r="20">
          <cell r="B20">
            <v>100</v>
          </cell>
          <cell r="C20">
            <v>1040</v>
          </cell>
          <cell r="E20">
            <v>1040</v>
          </cell>
          <cell r="F20">
            <v>832</v>
          </cell>
        </row>
        <row r="21">
          <cell r="B21">
            <v>125</v>
          </cell>
          <cell r="C21">
            <v>1040</v>
          </cell>
          <cell r="E21">
            <v>1040</v>
          </cell>
          <cell r="F21">
            <v>832</v>
          </cell>
        </row>
        <row r="22">
          <cell r="B22">
            <v>150</v>
          </cell>
          <cell r="C22">
            <v>1040</v>
          </cell>
          <cell r="E22">
            <v>1040</v>
          </cell>
          <cell r="F22">
            <v>832</v>
          </cell>
        </row>
        <row r="23">
          <cell r="B23">
            <v>200</v>
          </cell>
          <cell r="C23">
            <v>1040</v>
          </cell>
          <cell r="D23">
            <v>3040</v>
          </cell>
          <cell r="E23">
            <v>1040</v>
          </cell>
          <cell r="F23">
            <v>832</v>
          </cell>
        </row>
        <row r="24">
          <cell r="B24">
            <v>250</v>
          </cell>
          <cell r="C24">
            <v>1140</v>
          </cell>
          <cell r="D24">
            <v>3040</v>
          </cell>
          <cell r="E24">
            <v>1140</v>
          </cell>
          <cell r="F24">
            <v>912</v>
          </cell>
        </row>
        <row r="25">
          <cell r="B25">
            <v>300</v>
          </cell>
          <cell r="C25">
            <v>1200</v>
          </cell>
          <cell r="D25">
            <v>3040</v>
          </cell>
          <cell r="E25">
            <v>1200</v>
          </cell>
          <cell r="F25">
            <v>960</v>
          </cell>
        </row>
        <row r="26">
          <cell r="B26">
            <v>350</v>
          </cell>
          <cell r="C26">
            <v>1260</v>
          </cell>
          <cell r="D26">
            <v>3040</v>
          </cell>
          <cell r="E26">
            <v>1260</v>
          </cell>
        </row>
        <row r="27">
          <cell r="B27">
            <v>400</v>
          </cell>
          <cell r="C27">
            <v>1360</v>
          </cell>
          <cell r="D27">
            <v>3460</v>
          </cell>
          <cell r="E27">
            <v>3460</v>
          </cell>
        </row>
        <row r="28">
          <cell r="B28">
            <v>450</v>
          </cell>
          <cell r="C28">
            <v>1480</v>
          </cell>
          <cell r="D28">
            <v>3760</v>
          </cell>
          <cell r="E28">
            <v>3760</v>
          </cell>
        </row>
        <row r="29">
          <cell r="B29">
            <v>500</v>
          </cell>
          <cell r="C29">
            <v>1660</v>
          </cell>
          <cell r="D29">
            <v>4160</v>
          </cell>
          <cell r="E29">
            <v>4160</v>
          </cell>
        </row>
        <row r="30">
          <cell r="B30">
            <v>600</v>
          </cell>
          <cell r="C30">
            <v>1900</v>
          </cell>
          <cell r="D30">
            <v>4720</v>
          </cell>
          <cell r="E30">
            <v>4720</v>
          </cell>
        </row>
        <row r="31">
          <cell r="B31">
            <v>700</v>
          </cell>
          <cell r="C31">
            <v>2100</v>
          </cell>
          <cell r="D31">
            <v>5320</v>
          </cell>
          <cell r="E31">
            <v>5120</v>
          </cell>
        </row>
        <row r="32">
          <cell r="B32">
            <v>800</v>
          </cell>
          <cell r="C32">
            <v>2300</v>
          </cell>
          <cell r="D32">
            <v>6060</v>
          </cell>
          <cell r="E32">
            <v>6060</v>
          </cell>
        </row>
        <row r="33">
          <cell r="B33">
            <v>900</v>
          </cell>
          <cell r="C33">
            <v>2500</v>
          </cell>
          <cell r="D33">
            <v>6760</v>
          </cell>
          <cell r="E33">
            <v>6760</v>
          </cell>
        </row>
        <row r="34">
          <cell r="B34">
            <v>1000</v>
          </cell>
          <cell r="C34">
            <v>2680</v>
          </cell>
          <cell r="D34">
            <v>7400</v>
          </cell>
          <cell r="E34">
            <v>7400</v>
          </cell>
        </row>
        <row r="35">
          <cell r="B35">
            <v>1100</v>
          </cell>
          <cell r="C35">
            <v>2780</v>
          </cell>
          <cell r="D35">
            <v>8200</v>
          </cell>
          <cell r="E35">
            <v>8200</v>
          </cell>
        </row>
        <row r="36">
          <cell r="B36">
            <v>1200</v>
          </cell>
          <cell r="C36">
            <v>2880</v>
          </cell>
          <cell r="D36">
            <v>9000</v>
          </cell>
          <cell r="E36">
            <v>9000</v>
          </cell>
        </row>
        <row r="37">
          <cell r="B37">
            <v>1400</v>
          </cell>
          <cell r="C37">
            <v>2900</v>
          </cell>
          <cell r="E37">
            <v>10610</v>
          </cell>
        </row>
        <row r="38">
          <cell r="B38">
            <v>1600</v>
          </cell>
          <cell r="C38">
            <v>2980</v>
          </cell>
          <cell r="E38">
            <v>12800</v>
          </cell>
        </row>
        <row r="39">
          <cell r="B39">
            <v>1800</v>
          </cell>
          <cell r="C39">
            <v>2980</v>
          </cell>
          <cell r="E39">
            <v>13800</v>
          </cell>
        </row>
      </sheetData>
      <sheetData sheetId="22" refreshError="1">
        <row r="16">
          <cell r="B16" t="str">
            <v>Dia</v>
          </cell>
          <cell r="C16">
            <v>1</v>
          </cell>
          <cell r="D16">
            <v>2</v>
          </cell>
          <cell r="E16">
            <v>3</v>
          </cell>
        </row>
        <row r="17">
          <cell r="B17">
            <v>80</v>
          </cell>
          <cell r="C17">
            <v>1040</v>
          </cell>
          <cell r="D17">
            <v>0</v>
          </cell>
        </row>
        <row r="18">
          <cell r="B18">
            <v>100</v>
          </cell>
          <cell r="C18">
            <v>1040</v>
          </cell>
          <cell r="D18">
            <v>0</v>
          </cell>
        </row>
        <row r="19">
          <cell r="B19">
            <v>125</v>
          </cell>
          <cell r="C19">
            <v>1040</v>
          </cell>
          <cell r="D19">
            <v>0</v>
          </cell>
        </row>
        <row r="20">
          <cell r="B20">
            <v>150</v>
          </cell>
          <cell r="C20">
            <v>1040</v>
          </cell>
          <cell r="D20">
            <v>0</v>
          </cell>
        </row>
        <row r="21">
          <cell r="B21">
            <v>200</v>
          </cell>
          <cell r="C21">
            <v>1040</v>
          </cell>
          <cell r="D21">
            <v>3040</v>
          </cell>
        </row>
        <row r="22">
          <cell r="B22">
            <v>250</v>
          </cell>
          <cell r="C22">
            <v>1140</v>
          </cell>
          <cell r="D22">
            <v>3040</v>
          </cell>
        </row>
        <row r="23">
          <cell r="B23">
            <v>300</v>
          </cell>
          <cell r="C23">
            <v>1200</v>
          </cell>
          <cell r="D23">
            <v>3040</v>
          </cell>
        </row>
        <row r="24">
          <cell r="B24">
            <v>350</v>
          </cell>
          <cell r="C24">
            <v>1260</v>
          </cell>
          <cell r="D24">
            <v>3040</v>
          </cell>
        </row>
        <row r="25">
          <cell r="B25">
            <v>400</v>
          </cell>
          <cell r="C25">
            <v>1360</v>
          </cell>
          <cell r="D25">
            <v>3460</v>
          </cell>
          <cell r="E25">
            <v>3460</v>
          </cell>
        </row>
        <row r="26">
          <cell r="B26">
            <v>450</v>
          </cell>
          <cell r="C26">
            <v>1480</v>
          </cell>
          <cell r="D26">
            <v>3760</v>
          </cell>
          <cell r="E26">
            <v>3760</v>
          </cell>
        </row>
        <row r="27">
          <cell r="B27">
            <v>500</v>
          </cell>
          <cell r="C27">
            <v>1660</v>
          </cell>
          <cell r="D27">
            <v>4160</v>
          </cell>
          <cell r="E27">
            <v>4160</v>
          </cell>
        </row>
        <row r="28">
          <cell r="B28">
            <v>600</v>
          </cell>
          <cell r="C28">
            <v>1900</v>
          </cell>
          <cell r="D28">
            <v>4720</v>
          </cell>
          <cell r="E28">
            <v>4720</v>
          </cell>
        </row>
        <row r="29">
          <cell r="B29">
            <v>700</v>
          </cell>
          <cell r="C29">
            <v>2100</v>
          </cell>
          <cell r="D29">
            <v>5320</v>
          </cell>
          <cell r="E29">
            <v>5120</v>
          </cell>
        </row>
        <row r="30">
          <cell r="B30">
            <v>800</v>
          </cell>
          <cell r="C30">
            <v>2300</v>
          </cell>
          <cell r="D30">
            <v>6060</v>
          </cell>
          <cell r="E30">
            <v>6060</v>
          </cell>
        </row>
        <row r="31">
          <cell r="B31">
            <v>900</v>
          </cell>
          <cell r="C31">
            <v>2500</v>
          </cell>
          <cell r="D31">
            <v>6760</v>
          </cell>
          <cell r="E31">
            <v>6760</v>
          </cell>
        </row>
        <row r="32">
          <cell r="B32">
            <v>1000</v>
          </cell>
          <cell r="C32">
            <v>2680</v>
          </cell>
          <cell r="D32">
            <v>7400</v>
          </cell>
          <cell r="E32">
            <v>7400</v>
          </cell>
        </row>
        <row r="33">
          <cell r="B33">
            <v>1100</v>
          </cell>
          <cell r="C33">
            <v>2780</v>
          </cell>
          <cell r="D33">
            <v>8200</v>
          </cell>
          <cell r="E33">
            <v>8200</v>
          </cell>
        </row>
        <row r="34">
          <cell r="B34">
            <v>1200</v>
          </cell>
          <cell r="C34">
            <v>2880</v>
          </cell>
          <cell r="D34">
            <v>9000</v>
          </cell>
          <cell r="E34">
            <v>9000</v>
          </cell>
        </row>
        <row r="35">
          <cell r="B35">
            <v>1400</v>
          </cell>
          <cell r="C35">
            <v>2900</v>
          </cell>
          <cell r="E35">
            <v>10610</v>
          </cell>
        </row>
        <row r="36">
          <cell r="B36">
            <v>1600</v>
          </cell>
          <cell r="C36">
            <v>2980</v>
          </cell>
          <cell r="E36">
            <v>12800</v>
          </cell>
        </row>
        <row r="37">
          <cell r="B37">
            <v>1800</v>
          </cell>
          <cell r="C37">
            <v>2980</v>
          </cell>
          <cell r="E37">
            <v>13800</v>
          </cell>
        </row>
      </sheetData>
      <sheetData sheetId="23" refreshError="1">
        <row r="1">
          <cell r="B1" t="str">
            <v>Load Factor</v>
          </cell>
          <cell r="C1" t="str">
            <v>Class</v>
          </cell>
          <cell r="D1" t="str">
            <v>h</v>
          </cell>
          <cell r="E1" t="str">
            <v xml:space="preserve">Condition </v>
          </cell>
        </row>
        <row r="2">
          <cell r="B2">
            <v>0</v>
          </cell>
          <cell r="C2" t="str">
            <v>C</v>
          </cell>
          <cell r="D2">
            <v>0</v>
          </cell>
          <cell r="E2" t="str">
            <v>Flat bottom trench</v>
          </cell>
        </row>
        <row r="3">
          <cell r="A3" t="str">
            <v>C</v>
          </cell>
          <cell r="B3">
            <v>1.1000000000000001</v>
          </cell>
          <cell r="C3" t="str">
            <v>C</v>
          </cell>
          <cell r="D3">
            <v>0.17</v>
          </cell>
          <cell r="E3" t="str">
            <v>Shaped bottom or compacted granular bedding with lightly compacted backfill</v>
          </cell>
        </row>
        <row r="4">
          <cell r="A4" t="str">
            <v>B</v>
          </cell>
          <cell r="B4">
            <v>1.5</v>
          </cell>
          <cell r="C4" t="str">
            <v>B</v>
          </cell>
          <cell r="D4">
            <v>0.5</v>
          </cell>
          <cell r="E4" t="str">
            <v>Shaped bottom or compacted granular bedding with carefully compacted backfill</v>
          </cell>
        </row>
        <row r="5">
          <cell r="A5" t="str">
            <v>Aa</v>
          </cell>
          <cell r="B5">
            <v>1.9</v>
          </cell>
          <cell r="C5" t="str">
            <v>Aa</v>
          </cell>
          <cell r="D5">
            <v>0.25</v>
          </cell>
          <cell r="E5" t="str">
            <v>Concrete cradle - plain concrete and lightly tamped backfill</v>
          </cell>
        </row>
        <row r="6">
          <cell r="A6" t="str">
            <v>Ab</v>
          </cell>
          <cell r="B6">
            <v>2.2000000000000002</v>
          </cell>
          <cell r="C6" t="str">
            <v>Ab</v>
          </cell>
          <cell r="D6">
            <v>0.25</v>
          </cell>
          <cell r="E6" t="str">
            <v>Concrete cradle - plain concrete and carefully tamped backfill</v>
          </cell>
        </row>
        <row r="7">
          <cell r="A7" t="str">
            <v>Ac</v>
          </cell>
          <cell r="B7">
            <v>2.8</v>
          </cell>
          <cell r="C7" t="str">
            <v>Ac</v>
          </cell>
          <cell r="D7">
            <v>0.25</v>
          </cell>
          <cell r="E7" t="str">
            <v>Concrete cradle - RCC 0.4%</v>
          </cell>
        </row>
        <row r="8">
          <cell r="A8" t="str">
            <v>Ad</v>
          </cell>
          <cell r="B8">
            <v>3.4</v>
          </cell>
          <cell r="C8" t="str">
            <v>Ad</v>
          </cell>
          <cell r="D8">
            <v>0.5</v>
          </cell>
          <cell r="E8" t="str">
            <v>Concrete cradle - RCC 1.0%</v>
          </cell>
        </row>
      </sheetData>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NIT"/>
      <sheetName val="Sheet2 (6)"/>
      <sheetName val="Sheet2 (5)"/>
      <sheetName val="Sheet2 (4)"/>
      <sheetName val="Sheet2 (3)"/>
      <sheetName val="Sheet3 (3)"/>
      <sheetName val="Sheet3 (2)"/>
      <sheetName val="Sheet2 (2)"/>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validation 1"/>
    </sheetNames>
    <sheetDataSet>
      <sheetData sheetId="0"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s>
    <sheetDataSet>
      <sheetData sheetId="0"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eerat"/>
      <sheetName val="NJP"/>
      <sheetName val="Bongaon"/>
      <sheetName val="QOSWS "/>
      <sheetName val="QFC"/>
      <sheetName val="DE"/>
      <sheetName val="oct-06"/>
      <sheetName val="A"/>
      <sheetName val="Format-A (B)"/>
      <sheetName val="Sheet1"/>
      <sheetName val="Format-A"/>
      <sheetName val="Format-A (HQ)"/>
      <sheetName val="Sheet2 (2)"/>
      <sheetName val="Format-A (S)"/>
      <sheetName val="STN WISE EMR"/>
      <sheetName val="Form-C4"/>
      <sheetName val="04rel"/>
      <sheetName val="SUB STN -ZONE WISE INC 33KV STN"/>
      <sheetName val="MasterReport"/>
      <sheetName val="QOSWS_"/>
      <sheetName val="Format-A_(B)"/>
      <sheetName val="Format-A_(HQ)"/>
      <sheetName val="Sheet2_(2)"/>
      <sheetName val="Format-A_(S)"/>
      <sheetName val="STN_WISE_EMR"/>
      <sheetName val="QOSWS_1"/>
      <sheetName val="Format-A_(B)1"/>
      <sheetName val="Format-A_(HQ)1"/>
      <sheetName val="Sheet2_(2)1"/>
      <sheetName val="Format-A_(S)1"/>
      <sheetName val="STN_WISE_EMR1"/>
    </sheetNames>
    <sheetDataSet>
      <sheetData sheetId="0" refreshError="1">
        <row r="9">
          <cell r="J9" t="str">
            <v>Port handling and</v>
          </cell>
          <cell r="K9" t="str">
            <v>Inland</v>
          </cell>
          <cell r="L9" t="str">
            <v>Inland</v>
          </cell>
          <cell r="M9" t="str">
            <v>Testing &amp;</v>
          </cell>
          <cell r="N9" t="str">
            <v>Total</v>
          </cell>
          <cell r="O9" t="str">
            <v xml:space="preserve"> Expatriate</v>
          </cell>
          <cell r="P9" t="str">
            <v>Erection Charges</v>
          </cell>
          <cell r="T9" t="str">
            <v>Testing &amp;</v>
          </cell>
          <cell r="V9" t="str">
            <v>Total</v>
          </cell>
          <cell r="W9" t="str">
            <v xml:space="preserve"> Expatriate</v>
          </cell>
        </row>
        <row r="10">
          <cell r="J10" t="str">
            <v>clearing charges</v>
          </cell>
          <cell r="K10" t="str">
            <v>Transportation</v>
          </cell>
          <cell r="L10" t="str">
            <v>Transportation</v>
          </cell>
          <cell r="M10" t="str">
            <v>Commissioning</v>
          </cell>
          <cell r="N10" t="str">
            <v>Charges</v>
          </cell>
          <cell r="O10" t="str">
            <v>Personnel</v>
          </cell>
          <cell r="P10" t="str">
            <v>Charges</v>
          </cell>
          <cell r="R10" t="str">
            <v>inclusive of Unloading,</v>
          </cell>
          <cell r="T10" t="str">
            <v>Commissioning</v>
          </cell>
          <cell r="V10" t="str">
            <v>Charges</v>
          </cell>
          <cell r="W10" t="str">
            <v>Personnel</v>
          </cell>
          <cell r="X10" t="str">
            <v>Charges</v>
          </cell>
        </row>
        <row r="11">
          <cell r="E11" t="str">
            <v>Sl.No.</v>
          </cell>
          <cell r="F11" t="str">
            <v>Description of Item</v>
          </cell>
          <cell r="G11" t="str">
            <v>Description of Item</v>
          </cell>
          <cell r="H11" t="str">
            <v>Unit</v>
          </cell>
          <cell r="I11" t="str">
            <v>Quantity</v>
          </cell>
          <cell r="J11" t="str">
            <v>(applicable only for</v>
          </cell>
          <cell r="K11" t="str">
            <v>Insurance till</v>
          </cell>
          <cell r="L11" t="str">
            <v>&amp; Insurance Charges</v>
          </cell>
          <cell r="M11" t="str">
            <v>Charges</v>
          </cell>
          <cell r="R11" t="str">
            <v>Insurance till</v>
          </cell>
          <cell r="T11" t="str">
            <v>Charges</v>
          </cell>
          <cell r="W11" t="str">
            <v>Charges</v>
          </cell>
        </row>
        <row r="12">
          <cell r="J12" t="str">
            <v>Imported Equipments</v>
          </cell>
          <cell r="K12" t="str">
            <v>Commissioning</v>
          </cell>
          <cell r="R12" t="str">
            <v>Commissioning</v>
          </cell>
        </row>
        <row r="13">
          <cell r="J13" t="str">
            <v>INR</v>
          </cell>
          <cell r="K13" t="str">
            <v>INR</v>
          </cell>
          <cell r="L13" t="str">
            <v>INR</v>
          </cell>
          <cell r="M13" t="str">
            <v>INR</v>
          </cell>
          <cell r="N13" t="str">
            <v>INR</v>
          </cell>
          <cell r="O13" t="str">
            <v>US $ / YEN</v>
          </cell>
          <cell r="P13" t="str">
            <v>INR</v>
          </cell>
          <cell r="Q13" t="str">
            <v>US $ /</v>
          </cell>
          <cell r="R13" t="str">
            <v>INR</v>
          </cell>
          <cell r="T13" t="str">
            <v>INR</v>
          </cell>
          <cell r="V13" t="str">
            <v>INR</v>
          </cell>
          <cell r="W13" t="str">
            <v>US $ / YEN</v>
          </cell>
          <cell r="X13" t="str">
            <v>INR</v>
          </cell>
          <cell r="Y13" t="str">
            <v>US $ /</v>
          </cell>
        </row>
        <row r="14">
          <cell r="J14" t="str">
            <v>Unit</v>
          </cell>
          <cell r="K14" t="str">
            <v>Total</v>
          </cell>
          <cell r="L14" t="str">
            <v>Unit</v>
          </cell>
          <cell r="M14" t="str">
            <v>Total</v>
          </cell>
          <cell r="N14" t="str">
            <v>Unit</v>
          </cell>
          <cell r="O14" t="str">
            <v>Total</v>
          </cell>
          <cell r="P14" t="str">
            <v>Unit</v>
          </cell>
          <cell r="Q14" t="str">
            <v>Total</v>
          </cell>
          <cell r="R14" t="str">
            <v>Unit</v>
          </cell>
          <cell r="S14" t="str">
            <v>Total</v>
          </cell>
          <cell r="T14" t="str">
            <v>Unit</v>
          </cell>
          <cell r="U14" t="str">
            <v>Total</v>
          </cell>
          <cell r="V14" t="str">
            <v>YEN</v>
          </cell>
          <cell r="Y14" t="str">
            <v>YEN</v>
          </cell>
        </row>
        <row r="15">
          <cell r="E15" t="str">
            <v>(1)</v>
          </cell>
          <cell r="F15" t="str">
            <v>(2)</v>
          </cell>
          <cell r="G15" t="str">
            <v>(2)</v>
          </cell>
          <cell r="H15" t="str">
            <v>(3)</v>
          </cell>
          <cell r="I15" t="str">
            <v>(4)</v>
          </cell>
          <cell r="J15" t="str">
            <v>(5)</v>
          </cell>
          <cell r="K15" t="str">
            <v>(6)</v>
          </cell>
          <cell r="L15" t="str">
            <v>(5)</v>
          </cell>
          <cell r="M15" t="str">
            <v>(6)</v>
          </cell>
          <cell r="N15" t="str">
            <v>(7)</v>
          </cell>
          <cell r="O15" t="str">
            <v>(8)</v>
          </cell>
          <cell r="P15" t="str">
            <v>(9)</v>
          </cell>
          <cell r="Q15" t="str">
            <v>(10)</v>
          </cell>
          <cell r="R15" t="str">
            <v>(7)</v>
          </cell>
          <cell r="S15" t="str">
            <v>(8)</v>
          </cell>
          <cell r="T15" t="str">
            <v>(9)</v>
          </cell>
          <cell r="U15" t="str">
            <v>(10)</v>
          </cell>
          <cell r="V15" t="str">
            <v>(11)</v>
          </cell>
          <cell r="W15" t="str">
            <v>(14)</v>
          </cell>
          <cell r="X15" t="str">
            <v>(15)</v>
          </cell>
          <cell r="Y15" t="str">
            <v>(16)</v>
          </cell>
        </row>
        <row r="16">
          <cell r="G16" t="str">
            <v>ELECTRICAL  PART :</v>
          </cell>
        </row>
        <row r="18">
          <cell r="E18">
            <v>1</v>
          </cell>
          <cell r="F18" t="str">
            <v>.</v>
          </cell>
          <cell r="G18" t="str">
            <v>POWER TRANSFORMER</v>
          </cell>
        </row>
        <row r="19">
          <cell r="F19" t="str">
            <v>a)</v>
          </cell>
          <cell r="G19" t="str">
            <v xml:space="preserve">315 MVA, 400/220/33 KV, 3-ph, Auto </v>
          </cell>
          <cell r="H19" t="str">
            <v>Nos</v>
          </cell>
          <cell r="I19">
            <v>0</v>
          </cell>
          <cell r="J19" t="str">
            <v>NA</v>
          </cell>
          <cell r="K19" t="str">
            <v>NA</v>
          </cell>
          <cell r="L19" t="str">
            <v>NA</v>
          </cell>
          <cell r="M19" t="str">
            <v>NA</v>
          </cell>
          <cell r="N19" t="str">
            <v>NA</v>
          </cell>
          <cell r="O19" t="str">
            <v>NA</v>
          </cell>
          <cell r="P19">
            <v>0</v>
          </cell>
          <cell r="Q19" t="str">
            <v>NA</v>
          </cell>
          <cell r="R19">
            <v>0</v>
          </cell>
          <cell r="S19" t="str">
            <v>NA</v>
          </cell>
          <cell r="T19" t="str">
            <v>NA</v>
          </cell>
          <cell r="U19" t="str">
            <v>NA</v>
          </cell>
          <cell r="V19" t="str">
            <v>NA</v>
          </cell>
          <cell r="W19" t="str">
            <v>NA</v>
          </cell>
          <cell r="X19" t="str">
            <v>NA</v>
          </cell>
          <cell r="Y19" t="str">
            <v>NA</v>
          </cell>
        </row>
        <row r="20">
          <cell r="F20" t="str">
            <v>b)</v>
          </cell>
          <cell r="G20" t="str">
            <v xml:space="preserve">160 MVA, 220/132/33 KV, 3-ph,  Auto </v>
          </cell>
          <cell r="H20" t="str">
            <v>Nos</v>
          </cell>
          <cell r="I20">
            <v>0</v>
          </cell>
          <cell r="J20" t="str">
            <v>NA</v>
          </cell>
          <cell r="K20" t="str">
            <v>NA</v>
          </cell>
          <cell r="L20" t="str">
            <v>NA</v>
          </cell>
          <cell r="M20" t="str">
            <v>NA</v>
          </cell>
          <cell r="N20" t="str">
            <v>NA</v>
          </cell>
          <cell r="O20" t="str">
            <v>NA</v>
          </cell>
          <cell r="P20">
            <v>0</v>
          </cell>
          <cell r="Q20" t="str">
            <v>NA</v>
          </cell>
          <cell r="R20">
            <v>0</v>
          </cell>
          <cell r="S20" t="str">
            <v>NA</v>
          </cell>
          <cell r="T20" t="str">
            <v>NA</v>
          </cell>
          <cell r="U20" t="str">
            <v>NA</v>
          </cell>
          <cell r="V20" t="str">
            <v>NA</v>
          </cell>
          <cell r="W20" t="str">
            <v>NA</v>
          </cell>
          <cell r="X20" t="str">
            <v>NA</v>
          </cell>
          <cell r="Y20" t="str">
            <v>NA</v>
          </cell>
        </row>
        <row r="21">
          <cell r="F21" t="str">
            <v>c)</v>
          </cell>
          <cell r="G21" t="str">
            <v>31.5 MVA, 132/33 KV, 3-ph, 2-Winding</v>
          </cell>
          <cell r="H21" t="str">
            <v>Nos</v>
          </cell>
          <cell r="I21">
            <v>0</v>
          </cell>
          <cell r="J21" t="str">
            <v>NA</v>
          </cell>
          <cell r="K21" t="str">
            <v>NA</v>
          </cell>
          <cell r="L21" t="str">
            <v>NA</v>
          </cell>
          <cell r="M21" t="str">
            <v>NA</v>
          </cell>
          <cell r="N21" t="str">
            <v>NA</v>
          </cell>
          <cell r="O21" t="str">
            <v>NA</v>
          </cell>
          <cell r="P21">
            <v>0</v>
          </cell>
          <cell r="Q21" t="str">
            <v>NA</v>
          </cell>
          <cell r="R21">
            <v>0</v>
          </cell>
          <cell r="S21" t="str">
            <v>NA</v>
          </cell>
          <cell r="T21" t="str">
            <v>NA</v>
          </cell>
          <cell r="U21" t="str">
            <v>NA</v>
          </cell>
          <cell r="V21" t="str">
            <v>NA</v>
          </cell>
          <cell r="W21" t="str">
            <v>NA</v>
          </cell>
          <cell r="X21" t="str">
            <v>NA</v>
          </cell>
          <cell r="Y21" t="str">
            <v>NA</v>
          </cell>
        </row>
        <row r="22">
          <cell r="F22" t="str">
            <v>d)</v>
          </cell>
          <cell r="G22" t="str">
            <v>20 MVA, 132/33 KV, 3-ph, 2-Winding</v>
          </cell>
          <cell r="H22" t="str">
            <v>Nos</v>
          </cell>
          <cell r="I22">
            <v>0</v>
          </cell>
          <cell r="J22" t="str">
            <v>NA</v>
          </cell>
          <cell r="K22" t="str">
            <v>NA</v>
          </cell>
          <cell r="L22" t="str">
            <v>NA</v>
          </cell>
          <cell r="M22" t="str">
            <v>NA</v>
          </cell>
          <cell r="N22" t="str">
            <v>NA</v>
          </cell>
          <cell r="O22" t="str">
            <v>NA</v>
          </cell>
          <cell r="P22">
            <v>0</v>
          </cell>
          <cell r="Q22" t="str">
            <v>NA</v>
          </cell>
          <cell r="R22">
            <v>0</v>
          </cell>
          <cell r="S22" t="str">
            <v>NA</v>
          </cell>
          <cell r="T22" t="str">
            <v>NA</v>
          </cell>
          <cell r="U22" t="str">
            <v>NA</v>
          </cell>
          <cell r="V22" t="str">
            <v>NA</v>
          </cell>
          <cell r="W22" t="str">
            <v>NA</v>
          </cell>
          <cell r="X22" t="str">
            <v>NA</v>
          </cell>
          <cell r="Y22" t="str">
            <v>NA</v>
          </cell>
        </row>
        <row r="23">
          <cell r="F23" t="str">
            <v>e)</v>
          </cell>
          <cell r="G23" t="str">
            <v>12.5 MVA, 132/33 KV, 3-ph, 2-Winding</v>
          </cell>
          <cell r="H23" t="str">
            <v>Nos</v>
          </cell>
          <cell r="I23">
            <v>0</v>
          </cell>
          <cell r="J23" t="str">
            <v>NA</v>
          </cell>
          <cell r="K23" t="str">
            <v>NA</v>
          </cell>
          <cell r="L23" t="str">
            <v>NA</v>
          </cell>
          <cell r="M23" t="str">
            <v>NA</v>
          </cell>
          <cell r="N23" t="str">
            <v>NA</v>
          </cell>
          <cell r="O23" t="str">
            <v>NA</v>
          </cell>
          <cell r="P23">
            <v>0</v>
          </cell>
          <cell r="Q23" t="str">
            <v>NA</v>
          </cell>
          <cell r="R23">
            <v>0</v>
          </cell>
          <cell r="S23" t="str">
            <v>NA</v>
          </cell>
          <cell r="T23" t="str">
            <v>NA</v>
          </cell>
          <cell r="U23" t="str">
            <v>NA</v>
          </cell>
          <cell r="V23" t="str">
            <v>NA</v>
          </cell>
          <cell r="W23" t="str">
            <v>NA</v>
          </cell>
          <cell r="X23" t="str">
            <v>NA</v>
          </cell>
          <cell r="Y23" t="str">
            <v>NA</v>
          </cell>
        </row>
        <row r="24">
          <cell r="F24" t="str">
            <v>f)</v>
          </cell>
          <cell r="G24" t="str">
            <v>6.3 MVA,  33/11 KV, 3-ph,  2-Winding</v>
          </cell>
          <cell r="H24" t="str">
            <v>Nos</v>
          </cell>
          <cell r="I24">
            <v>0</v>
          </cell>
          <cell r="J24" t="str">
            <v>NA</v>
          </cell>
          <cell r="K24" t="str">
            <v>NA</v>
          </cell>
          <cell r="L24" t="str">
            <v>NA</v>
          </cell>
          <cell r="M24" t="str">
            <v>NA</v>
          </cell>
          <cell r="N24" t="str">
            <v>NA</v>
          </cell>
          <cell r="O24" t="str">
            <v>NA</v>
          </cell>
          <cell r="P24">
            <v>0</v>
          </cell>
          <cell r="Q24" t="str">
            <v>NA</v>
          </cell>
          <cell r="R24">
            <v>0</v>
          </cell>
          <cell r="S24" t="str">
            <v>NA</v>
          </cell>
          <cell r="T24" t="str">
            <v>NA</v>
          </cell>
          <cell r="U24" t="str">
            <v>NA</v>
          </cell>
          <cell r="V24" t="str">
            <v>NA</v>
          </cell>
          <cell r="W24" t="str">
            <v>NA</v>
          </cell>
          <cell r="X24" t="str">
            <v>NA</v>
          </cell>
          <cell r="Y24" t="str">
            <v>NA</v>
          </cell>
        </row>
        <row r="25">
          <cell r="E25">
            <v>2</v>
          </cell>
          <cell r="F25" t="str">
            <v>.</v>
          </cell>
          <cell r="G25" t="str">
            <v>STATION SERVICE TRANSFORMER</v>
          </cell>
          <cell r="H25">
            <v>0</v>
          </cell>
          <cell r="I25">
            <v>0</v>
          </cell>
          <cell r="J25">
            <v>0</v>
          </cell>
          <cell r="K25" t="str">
            <v>NA</v>
          </cell>
          <cell r="L25">
            <v>0</v>
          </cell>
          <cell r="M25" t="str">
            <v>NA</v>
          </cell>
          <cell r="N25">
            <v>0</v>
          </cell>
          <cell r="O25" t="str">
            <v>NA</v>
          </cell>
          <cell r="R25">
            <v>0</v>
          </cell>
          <cell r="S25" t="str">
            <v>NA</v>
          </cell>
          <cell r="T25" t="str">
            <v>NA</v>
          </cell>
          <cell r="V25" t="str">
            <v>NA</v>
          </cell>
        </row>
        <row r="26">
          <cell r="F26" t="str">
            <v>a)</v>
          </cell>
          <cell r="G26" t="str">
            <v>1500 KVA, 33/0.4 KV, 3-ph, 2-Winding</v>
          </cell>
          <cell r="H26" t="str">
            <v>Nos</v>
          </cell>
          <cell r="I26">
            <v>0</v>
          </cell>
          <cell r="J26" t="str">
            <v>NA</v>
          </cell>
          <cell r="K26" t="str">
            <v>NA</v>
          </cell>
          <cell r="L26" t="str">
            <v>NA</v>
          </cell>
          <cell r="M26" t="str">
            <v>NA</v>
          </cell>
          <cell r="N26" t="str">
            <v>NA</v>
          </cell>
          <cell r="O26" t="str">
            <v>NA</v>
          </cell>
          <cell r="P26">
            <v>0</v>
          </cell>
          <cell r="Q26" t="str">
            <v>NA</v>
          </cell>
          <cell r="R26">
            <v>0</v>
          </cell>
          <cell r="S26" t="str">
            <v>NA</v>
          </cell>
          <cell r="T26" t="str">
            <v>NA</v>
          </cell>
          <cell r="U26" t="str">
            <v>NA</v>
          </cell>
          <cell r="V26" t="str">
            <v>NA</v>
          </cell>
          <cell r="W26" t="str">
            <v>NA</v>
          </cell>
          <cell r="X26" t="str">
            <v>NA</v>
          </cell>
          <cell r="Y26" t="str">
            <v>NA</v>
          </cell>
        </row>
        <row r="27">
          <cell r="F27" t="str">
            <v>b)</v>
          </cell>
          <cell r="G27" t="str">
            <v>630 KVA, 33/0.4 KV, 3-ph, 2-Winding</v>
          </cell>
          <cell r="H27" t="str">
            <v>Nos</v>
          </cell>
          <cell r="I27">
            <v>0</v>
          </cell>
          <cell r="J27" t="str">
            <v>NA</v>
          </cell>
          <cell r="K27" t="str">
            <v>NA</v>
          </cell>
          <cell r="L27" t="str">
            <v>NA</v>
          </cell>
          <cell r="M27" t="str">
            <v>NA</v>
          </cell>
          <cell r="N27" t="str">
            <v>NA</v>
          </cell>
          <cell r="O27" t="str">
            <v>NA</v>
          </cell>
          <cell r="P27">
            <v>0</v>
          </cell>
          <cell r="Q27" t="str">
            <v>NA</v>
          </cell>
          <cell r="R27">
            <v>0</v>
          </cell>
          <cell r="S27" t="str">
            <v>NA</v>
          </cell>
          <cell r="T27" t="str">
            <v>NA</v>
          </cell>
          <cell r="U27" t="str">
            <v>NA</v>
          </cell>
          <cell r="V27" t="str">
            <v>NA</v>
          </cell>
          <cell r="W27" t="str">
            <v>NA</v>
          </cell>
          <cell r="X27" t="str">
            <v>NA</v>
          </cell>
          <cell r="Y27" t="str">
            <v>NA</v>
          </cell>
        </row>
        <row r="28">
          <cell r="E28">
            <v>3</v>
          </cell>
          <cell r="F28" t="str">
            <v>.</v>
          </cell>
          <cell r="G28" t="str">
            <v>EARTHING / EARTHING-CUM-STN-SERVICE TR.</v>
          </cell>
          <cell r="H28">
            <v>0</v>
          </cell>
          <cell r="I28">
            <v>0</v>
          </cell>
          <cell r="J28">
            <v>0</v>
          </cell>
          <cell r="K28" t="str">
            <v>NA</v>
          </cell>
          <cell r="L28">
            <v>0</v>
          </cell>
          <cell r="M28" t="str">
            <v>NA</v>
          </cell>
          <cell r="N28">
            <v>0</v>
          </cell>
          <cell r="O28" t="str">
            <v>NA</v>
          </cell>
          <cell r="R28">
            <v>0</v>
          </cell>
          <cell r="S28" t="str">
            <v>NA</v>
          </cell>
          <cell r="T28" t="str">
            <v>NA</v>
          </cell>
          <cell r="V28" t="str">
            <v>NA</v>
          </cell>
        </row>
        <row r="29">
          <cell r="F29" t="str">
            <v>a)</v>
          </cell>
          <cell r="G29" t="str">
            <v>100 KVA, 33/0.4 KV, 3-ph, 2-Winding</v>
          </cell>
          <cell r="H29" t="str">
            <v>Nos</v>
          </cell>
          <cell r="I29">
            <v>0</v>
          </cell>
          <cell r="J29" t="str">
            <v>NA</v>
          </cell>
          <cell r="K29" t="str">
            <v>NA</v>
          </cell>
          <cell r="L29" t="str">
            <v>NA</v>
          </cell>
          <cell r="M29" t="str">
            <v>NA</v>
          </cell>
          <cell r="N29" t="str">
            <v>NA</v>
          </cell>
          <cell r="O29" t="str">
            <v>NA</v>
          </cell>
          <cell r="P29">
            <v>0</v>
          </cell>
          <cell r="Q29" t="str">
            <v>NA</v>
          </cell>
          <cell r="R29">
            <v>0</v>
          </cell>
          <cell r="S29" t="str">
            <v>NA</v>
          </cell>
          <cell r="T29" t="str">
            <v>NA</v>
          </cell>
          <cell r="U29" t="str">
            <v>NA</v>
          </cell>
          <cell r="V29" t="str">
            <v>NA</v>
          </cell>
          <cell r="W29" t="str">
            <v>NA</v>
          </cell>
          <cell r="X29" t="str">
            <v>NA</v>
          </cell>
          <cell r="Y29" t="str">
            <v>NA</v>
          </cell>
        </row>
        <row r="30">
          <cell r="E30">
            <v>4</v>
          </cell>
          <cell r="F30" t="str">
            <v>.</v>
          </cell>
          <cell r="G30" t="str">
            <v>BUS REACTOR :</v>
          </cell>
          <cell r="H30">
            <v>0</v>
          </cell>
          <cell r="I30">
            <v>0</v>
          </cell>
          <cell r="J30">
            <v>0</v>
          </cell>
          <cell r="K30" t="str">
            <v>NA</v>
          </cell>
          <cell r="L30">
            <v>0</v>
          </cell>
          <cell r="M30" t="str">
            <v>NA</v>
          </cell>
          <cell r="N30">
            <v>0</v>
          </cell>
          <cell r="O30" t="str">
            <v>NA</v>
          </cell>
          <cell r="R30">
            <v>0</v>
          </cell>
          <cell r="S30" t="str">
            <v>NA</v>
          </cell>
          <cell r="T30" t="str">
            <v>NA</v>
          </cell>
          <cell r="V30" t="str">
            <v>NA</v>
          </cell>
        </row>
        <row r="31">
          <cell r="F31" t="str">
            <v>a)</v>
          </cell>
          <cell r="G31" t="str">
            <v>50 MVAR , 420 KV REACTOR</v>
          </cell>
          <cell r="H31" t="str">
            <v>Nos</v>
          </cell>
          <cell r="I31">
            <v>0</v>
          </cell>
          <cell r="J31" t="str">
            <v>NA</v>
          </cell>
          <cell r="K31" t="str">
            <v>NA</v>
          </cell>
          <cell r="L31" t="str">
            <v>NA</v>
          </cell>
          <cell r="M31" t="str">
            <v>NA</v>
          </cell>
          <cell r="N31" t="str">
            <v>NA</v>
          </cell>
          <cell r="O31" t="str">
            <v>NA</v>
          </cell>
          <cell r="P31">
            <v>0</v>
          </cell>
          <cell r="Q31" t="str">
            <v>NA</v>
          </cell>
          <cell r="R31">
            <v>0</v>
          </cell>
          <cell r="S31" t="str">
            <v>NA</v>
          </cell>
          <cell r="T31" t="str">
            <v>NA</v>
          </cell>
          <cell r="U31" t="str">
            <v>NA</v>
          </cell>
          <cell r="V31" t="str">
            <v>NA</v>
          </cell>
          <cell r="W31" t="str">
            <v>NA</v>
          </cell>
          <cell r="X31" t="str">
            <v>NA</v>
          </cell>
          <cell r="Y31" t="str">
            <v>NA</v>
          </cell>
        </row>
        <row r="32">
          <cell r="E32">
            <v>5</v>
          </cell>
          <cell r="F32" t="str">
            <v>.</v>
          </cell>
          <cell r="G32" t="str">
            <v>CIRCUIT BREAKER :</v>
          </cell>
          <cell r="H32">
            <v>0</v>
          </cell>
          <cell r="I32">
            <v>0</v>
          </cell>
          <cell r="J32">
            <v>0</v>
          </cell>
          <cell r="K32" t="str">
            <v>NA</v>
          </cell>
          <cell r="L32">
            <v>0</v>
          </cell>
          <cell r="M32" t="str">
            <v>NA</v>
          </cell>
          <cell r="N32">
            <v>0</v>
          </cell>
          <cell r="O32" t="str">
            <v>NA</v>
          </cell>
          <cell r="R32">
            <v>0</v>
          </cell>
          <cell r="S32" t="str">
            <v>NA</v>
          </cell>
          <cell r="T32" t="str">
            <v>NA</v>
          </cell>
          <cell r="V32" t="str">
            <v>NA</v>
          </cell>
        </row>
        <row r="33">
          <cell r="F33" t="str">
            <v>a)</v>
          </cell>
          <cell r="G33" t="str">
            <v>400 KV, 2000A, 40 KA, SF6, with PIR, 3-ph Assembly</v>
          </cell>
          <cell r="H33" t="str">
            <v>Nos</v>
          </cell>
          <cell r="I33">
            <v>0</v>
          </cell>
          <cell r="J33" t="str">
            <v>NA</v>
          </cell>
          <cell r="K33" t="str">
            <v>NA</v>
          </cell>
          <cell r="L33" t="str">
            <v>NA</v>
          </cell>
          <cell r="M33" t="str">
            <v>NA</v>
          </cell>
          <cell r="N33" t="str">
            <v>NA</v>
          </cell>
          <cell r="O33" t="str">
            <v>NA</v>
          </cell>
          <cell r="P33">
            <v>0</v>
          </cell>
          <cell r="Q33" t="str">
            <v>NA</v>
          </cell>
          <cell r="R33">
            <v>0</v>
          </cell>
          <cell r="S33" t="str">
            <v>NA</v>
          </cell>
          <cell r="T33" t="str">
            <v>NA</v>
          </cell>
          <cell r="U33" t="str">
            <v>NA</v>
          </cell>
          <cell r="V33" t="str">
            <v>NA</v>
          </cell>
          <cell r="W33" t="str">
            <v>NA</v>
          </cell>
          <cell r="X33" t="str">
            <v>NA</v>
          </cell>
          <cell r="Y33" t="str">
            <v>NA</v>
          </cell>
        </row>
        <row r="34">
          <cell r="F34" t="str">
            <v>b)</v>
          </cell>
          <cell r="G34" t="str">
            <v>400 KV, 2000A, 40 KA, SF6, without PIR, 3-ph Assembly</v>
          </cell>
          <cell r="H34" t="str">
            <v>Nos</v>
          </cell>
          <cell r="I34">
            <v>0</v>
          </cell>
          <cell r="J34" t="str">
            <v>NA</v>
          </cell>
          <cell r="K34" t="str">
            <v>NA</v>
          </cell>
          <cell r="L34" t="str">
            <v>NA</v>
          </cell>
          <cell r="M34" t="str">
            <v>NA</v>
          </cell>
          <cell r="N34" t="str">
            <v>NA</v>
          </cell>
          <cell r="O34" t="str">
            <v>NA</v>
          </cell>
          <cell r="P34">
            <v>0</v>
          </cell>
          <cell r="Q34" t="str">
            <v>NA</v>
          </cell>
          <cell r="R34">
            <v>0</v>
          </cell>
          <cell r="S34" t="str">
            <v>NA</v>
          </cell>
          <cell r="T34" t="str">
            <v>NA</v>
          </cell>
          <cell r="U34" t="str">
            <v>NA</v>
          </cell>
          <cell r="V34" t="str">
            <v>NA</v>
          </cell>
          <cell r="W34" t="str">
            <v>NA</v>
          </cell>
          <cell r="X34" t="str">
            <v>NA</v>
          </cell>
          <cell r="Y34" t="str">
            <v>NA</v>
          </cell>
        </row>
        <row r="35">
          <cell r="F35" t="str">
            <v>c)</v>
          </cell>
          <cell r="G35" t="str">
            <v>220 KV, 1600A,  40 KA, SF6, 3-ph Assembly</v>
          </cell>
          <cell r="H35" t="str">
            <v>Nos</v>
          </cell>
          <cell r="I35">
            <v>0</v>
          </cell>
          <cell r="J35" t="str">
            <v>NA</v>
          </cell>
          <cell r="K35" t="str">
            <v>NA</v>
          </cell>
          <cell r="L35" t="str">
            <v>NA</v>
          </cell>
          <cell r="M35" t="str">
            <v>NA</v>
          </cell>
          <cell r="N35" t="str">
            <v>NA</v>
          </cell>
          <cell r="O35" t="str">
            <v>NA</v>
          </cell>
          <cell r="P35">
            <v>0</v>
          </cell>
          <cell r="Q35" t="str">
            <v>NA</v>
          </cell>
          <cell r="R35">
            <v>0</v>
          </cell>
          <cell r="S35" t="str">
            <v>NA</v>
          </cell>
          <cell r="T35" t="str">
            <v>NA</v>
          </cell>
          <cell r="U35" t="str">
            <v>NA</v>
          </cell>
          <cell r="V35" t="str">
            <v>NA</v>
          </cell>
          <cell r="W35" t="str">
            <v>NA</v>
          </cell>
          <cell r="X35" t="str">
            <v>NA</v>
          </cell>
          <cell r="Y35" t="str">
            <v>NA</v>
          </cell>
        </row>
        <row r="36">
          <cell r="F36" t="str">
            <v>d)</v>
          </cell>
          <cell r="G36" t="str">
            <v>132 KV, 1600A,  31.5 KA, SF6, 3-ph Assembly</v>
          </cell>
          <cell r="H36" t="str">
            <v>Nos</v>
          </cell>
          <cell r="I36">
            <v>2</v>
          </cell>
          <cell r="J36" t="str">
            <v>NA</v>
          </cell>
          <cell r="K36" t="str">
            <v>NA</v>
          </cell>
          <cell r="L36">
            <v>19500</v>
          </cell>
          <cell r="M36">
            <v>39000</v>
          </cell>
          <cell r="N36">
            <v>19500</v>
          </cell>
          <cell r="O36">
            <v>39000</v>
          </cell>
          <cell r="P36">
            <v>14035</v>
          </cell>
          <cell r="Q36">
            <v>28070</v>
          </cell>
          <cell r="R36">
            <v>11286</v>
          </cell>
          <cell r="S36">
            <v>22572</v>
          </cell>
          <cell r="T36" t="str">
            <v>INCLUDED IN C0L.(8)</v>
          </cell>
          <cell r="U36">
            <v>61572</v>
          </cell>
          <cell r="V36">
            <v>61572</v>
          </cell>
          <cell r="W36" t="str">
            <v>NA</v>
          </cell>
          <cell r="X36">
            <v>61572</v>
          </cell>
          <cell r="Y36" t="str">
            <v>NA</v>
          </cell>
        </row>
        <row r="37">
          <cell r="F37" t="str">
            <v>e)</v>
          </cell>
          <cell r="G37" t="str">
            <v>33 KV,  1250 A,  20 KA, SF6 / VCB, 3-ph  Assembly</v>
          </cell>
          <cell r="H37" t="str">
            <v>Nos</v>
          </cell>
          <cell r="I37">
            <v>0</v>
          </cell>
          <cell r="J37" t="str">
            <v>NA</v>
          </cell>
          <cell r="K37" t="str">
            <v>NA</v>
          </cell>
          <cell r="L37" t="str">
            <v>NA</v>
          </cell>
          <cell r="M37" t="str">
            <v>NA</v>
          </cell>
          <cell r="N37" t="str">
            <v>NA</v>
          </cell>
          <cell r="O37" t="str">
            <v>NA</v>
          </cell>
          <cell r="P37">
            <v>0</v>
          </cell>
          <cell r="Q37" t="str">
            <v>NA</v>
          </cell>
          <cell r="R37">
            <v>0</v>
          </cell>
          <cell r="S37" t="str">
            <v>NA</v>
          </cell>
          <cell r="T37" t="str">
            <v>NA</v>
          </cell>
          <cell r="U37" t="str">
            <v>NA</v>
          </cell>
          <cell r="V37" t="str">
            <v>NA</v>
          </cell>
          <cell r="W37" t="str">
            <v>NA</v>
          </cell>
          <cell r="X37" t="str">
            <v>NA</v>
          </cell>
          <cell r="Y37" t="str">
            <v>NA</v>
          </cell>
        </row>
        <row r="38">
          <cell r="F38" t="str">
            <v>f)</v>
          </cell>
          <cell r="G38" t="str">
            <v>11 KV, 630 A,  16 KA, Bulk Oil/Vacuum, Indoor</v>
          </cell>
          <cell r="H38" t="str">
            <v>Nos</v>
          </cell>
          <cell r="I38">
            <v>0</v>
          </cell>
          <cell r="J38" t="str">
            <v>NA</v>
          </cell>
          <cell r="K38" t="str">
            <v>NA</v>
          </cell>
          <cell r="L38" t="str">
            <v>NA</v>
          </cell>
          <cell r="M38" t="str">
            <v>NA</v>
          </cell>
          <cell r="N38" t="str">
            <v>NA</v>
          </cell>
          <cell r="O38" t="str">
            <v>NA</v>
          </cell>
          <cell r="P38">
            <v>0</v>
          </cell>
          <cell r="Q38" t="str">
            <v>NA</v>
          </cell>
          <cell r="R38">
            <v>0</v>
          </cell>
          <cell r="S38" t="str">
            <v>NA</v>
          </cell>
          <cell r="T38" t="str">
            <v>NA</v>
          </cell>
          <cell r="U38" t="str">
            <v>NA</v>
          </cell>
          <cell r="V38" t="str">
            <v>NA</v>
          </cell>
          <cell r="W38" t="str">
            <v>NA</v>
          </cell>
          <cell r="X38" t="str">
            <v>NA</v>
          </cell>
          <cell r="Y38" t="str">
            <v>NA</v>
          </cell>
        </row>
        <row r="39">
          <cell r="G39" t="str">
            <v>7 Panel complete Assembly</v>
          </cell>
          <cell r="H39">
            <v>0</v>
          </cell>
          <cell r="I39">
            <v>0</v>
          </cell>
          <cell r="J39">
            <v>0</v>
          </cell>
          <cell r="K39" t="str">
            <v>NA</v>
          </cell>
          <cell r="L39">
            <v>0</v>
          </cell>
          <cell r="M39" t="str">
            <v>NA</v>
          </cell>
          <cell r="N39">
            <v>0</v>
          </cell>
          <cell r="O39" t="str">
            <v>NA</v>
          </cell>
          <cell r="R39">
            <v>0</v>
          </cell>
          <cell r="S39" t="str">
            <v>NA</v>
          </cell>
          <cell r="T39" t="str">
            <v>NA</v>
          </cell>
          <cell r="V39" t="str">
            <v>NA</v>
          </cell>
        </row>
        <row r="40">
          <cell r="E40">
            <v>6</v>
          </cell>
          <cell r="F40" t="str">
            <v>.</v>
          </cell>
          <cell r="G40" t="str">
            <v>ISOLATORS WITH  EARTHING SWITCH</v>
          </cell>
          <cell r="H40">
            <v>0</v>
          </cell>
          <cell r="I40">
            <v>0</v>
          </cell>
          <cell r="J40">
            <v>0</v>
          </cell>
          <cell r="K40" t="str">
            <v>NA</v>
          </cell>
          <cell r="L40">
            <v>0</v>
          </cell>
          <cell r="M40" t="str">
            <v>NA</v>
          </cell>
          <cell r="N40">
            <v>0</v>
          </cell>
          <cell r="O40" t="str">
            <v>NA</v>
          </cell>
          <cell r="R40">
            <v>0</v>
          </cell>
          <cell r="S40" t="str">
            <v>NA</v>
          </cell>
          <cell r="T40" t="str">
            <v>NA</v>
          </cell>
          <cell r="V40" t="str">
            <v>NA</v>
          </cell>
        </row>
        <row r="41">
          <cell r="F41" t="str">
            <v>a)</v>
          </cell>
          <cell r="G41" t="str">
            <v>400 KV, 2000A, 40 KA, Pantograph, 3-ph Assembly</v>
          </cell>
          <cell r="H41" t="str">
            <v>Nos</v>
          </cell>
          <cell r="I41">
            <v>0</v>
          </cell>
          <cell r="J41" t="str">
            <v>NA</v>
          </cell>
          <cell r="K41" t="str">
            <v>NA</v>
          </cell>
          <cell r="L41" t="str">
            <v>NA</v>
          </cell>
          <cell r="M41" t="str">
            <v>NA</v>
          </cell>
          <cell r="N41" t="str">
            <v>NA</v>
          </cell>
          <cell r="O41" t="str">
            <v>NA</v>
          </cell>
          <cell r="P41">
            <v>0</v>
          </cell>
          <cell r="Q41" t="str">
            <v>NA</v>
          </cell>
          <cell r="R41">
            <v>0</v>
          </cell>
          <cell r="S41" t="str">
            <v>NA</v>
          </cell>
          <cell r="T41" t="str">
            <v>NA</v>
          </cell>
          <cell r="U41" t="str">
            <v>NA</v>
          </cell>
          <cell r="V41" t="str">
            <v>NA</v>
          </cell>
          <cell r="W41" t="str">
            <v>NA</v>
          </cell>
          <cell r="X41" t="str">
            <v>NA</v>
          </cell>
          <cell r="Y41" t="str">
            <v>NA</v>
          </cell>
        </row>
        <row r="42">
          <cell r="F42" t="str">
            <v>b)</v>
          </cell>
          <cell r="G42" t="str">
            <v>400 KV, 2000A,  40 KA,  HCB, 3-ph Assembly with double E/S</v>
          </cell>
          <cell r="H42" t="str">
            <v>Nos</v>
          </cell>
          <cell r="I42">
            <v>0</v>
          </cell>
          <cell r="J42" t="str">
            <v>NA</v>
          </cell>
          <cell r="K42" t="str">
            <v>NA</v>
          </cell>
          <cell r="L42" t="str">
            <v>NA</v>
          </cell>
          <cell r="M42" t="str">
            <v>NA</v>
          </cell>
          <cell r="N42" t="str">
            <v>NA</v>
          </cell>
          <cell r="O42" t="str">
            <v>NA</v>
          </cell>
          <cell r="P42">
            <v>0</v>
          </cell>
          <cell r="Q42" t="str">
            <v>NA</v>
          </cell>
          <cell r="R42">
            <v>0</v>
          </cell>
          <cell r="S42" t="str">
            <v>NA</v>
          </cell>
          <cell r="T42" t="str">
            <v>NA</v>
          </cell>
          <cell r="U42" t="str">
            <v>NA</v>
          </cell>
          <cell r="V42" t="str">
            <v>NA</v>
          </cell>
          <cell r="W42" t="str">
            <v>NA</v>
          </cell>
          <cell r="X42" t="str">
            <v>NA</v>
          </cell>
          <cell r="Y42" t="str">
            <v>NA</v>
          </cell>
        </row>
        <row r="43">
          <cell r="F43" t="str">
            <v>c)</v>
          </cell>
          <cell r="G43" t="str">
            <v>220 KV, 1600A, 40 KA, HCB, 3-ph  Assembly</v>
          </cell>
          <cell r="H43" t="str">
            <v>Nos</v>
          </cell>
          <cell r="I43">
            <v>0</v>
          </cell>
          <cell r="J43" t="str">
            <v>NA</v>
          </cell>
          <cell r="K43" t="str">
            <v>NA</v>
          </cell>
          <cell r="L43" t="str">
            <v>NA</v>
          </cell>
          <cell r="M43" t="str">
            <v>NA</v>
          </cell>
          <cell r="N43" t="str">
            <v>NA</v>
          </cell>
          <cell r="O43" t="str">
            <v>NA</v>
          </cell>
          <cell r="P43">
            <v>0</v>
          </cell>
          <cell r="Q43" t="str">
            <v>NA</v>
          </cell>
          <cell r="R43">
            <v>0</v>
          </cell>
          <cell r="S43" t="str">
            <v>NA</v>
          </cell>
          <cell r="T43" t="str">
            <v>NA</v>
          </cell>
          <cell r="U43" t="str">
            <v>NA</v>
          </cell>
          <cell r="V43" t="str">
            <v>NA</v>
          </cell>
          <cell r="W43" t="str">
            <v>NA</v>
          </cell>
          <cell r="X43" t="str">
            <v>NA</v>
          </cell>
          <cell r="Y43" t="str">
            <v>NA</v>
          </cell>
        </row>
        <row r="44">
          <cell r="F44" t="str">
            <v>d)</v>
          </cell>
          <cell r="G44" t="str">
            <v>132 KV, 1600A, 31.5 KA, HCB/DB, 3-ph Assembly</v>
          </cell>
          <cell r="H44" t="str">
            <v>Nos</v>
          </cell>
          <cell r="I44">
            <v>2</v>
          </cell>
          <cell r="J44" t="str">
            <v>NA</v>
          </cell>
          <cell r="K44" t="str">
            <v>NA</v>
          </cell>
          <cell r="L44">
            <v>4882</v>
          </cell>
          <cell r="M44">
            <v>9764</v>
          </cell>
          <cell r="N44">
            <v>4882</v>
          </cell>
          <cell r="O44">
            <v>9764</v>
          </cell>
          <cell r="P44">
            <v>9357</v>
          </cell>
          <cell r="Q44">
            <v>18714</v>
          </cell>
          <cell r="R44">
            <v>7524</v>
          </cell>
          <cell r="S44">
            <v>15048</v>
          </cell>
          <cell r="T44" t="str">
            <v>INCLUDED IN C0L.(8)</v>
          </cell>
          <cell r="U44">
            <v>24812</v>
          </cell>
          <cell r="V44">
            <v>24812</v>
          </cell>
          <cell r="W44" t="str">
            <v>NA</v>
          </cell>
          <cell r="X44">
            <v>24812</v>
          </cell>
          <cell r="Y44" t="str">
            <v>NA</v>
          </cell>
        </row>
        <row r="45">
          <cell r="F45" t="str">
            <v>e)</v>
          </cell>
          <cell r="G45" t="str">
            <v>33  KV, 1250A,  20 KA, DB, 3-ph Assembly</v>
          </cell>
          <cell r="H45" t="str">
            <v>Nos</v>
          </cell>
          <cell r="I45">
            <v>0</v>
          </cell>
          <cell r="J45" t="str">
            <v>NA</v>
          </cell>
          <cell r="K45" t="str">
            <v>NA</v>
          </cell>
          <cell r="L45" t="str">
            <v>NA</v>
          </cell>
          <cell r="M45" t="str">
            <v>NA</v>
          </cell>
          <cell r="N45" t="str">
            <v>NA</v>
          </cell>
          <cell r="O45" t="str">
            <v>NA</v>
          </cell>
          <cell r="P45">
            <v>0</v>
          </cell>
          <cell r="Q45" t="str">
            <v>NA</v>
          </cell>
          <cell r="R45">
            <v>0</v>
          </cell>
          <cell r="S45" t="str">
            <v>NA</v>
          </cell>
          <cell r="T45" t="str">
            <v>NA</v>
          </cell>
          <cell r="U45" t="str">
            <v>NA</v>
          </cell>
          <cell r="V45" t="str">
            <v>NA</v>
          </cell>
          <cell r="W45" t="str">
            <v>NA</v>
          </cell>
          <cell r="X45" t="str">
            <v>NA</v>
          </cell>
          <cell r="Y45" t="str">
            <v>NA</v>
          </cell>
        </row>
        <row r="46">
          <cell r="E46">
            <v>7</v>
          </cell>
          <cell r="F46" t="str">
            <v>.</v>
          </cell>
          <cell r="G46" t="str">
            <v>ISOLATORS  WITHOUT EARTHING SWITCH</v>
          </cell>
          <cell r="H46">
            <v>0</v>
          </cell>
          <cell r="I46">
            <v>0</v>
          </cell>
          <cell r="J46">
            <v>0</v>
          </cell>
          <cell r="K46" t="str">
            <v>NA</v>
          </cell>
          <cell r="L46">
            <v>0</v>
          </cell>
          <cell r="M46" t="str">
            <v>NA</v>
          </cell>
          <cell r="N46">
            <v>0</v>
          </cell>
          <cell r="O46" t="str">
            <v>NA</v>
          </cell>
          <cell r="R46">
            <v>0</v>
          </cell>
          <cell r="S46" t="str">
            <v>NA</v>
          </cell>
          <cell r="T46" t="str">
            <v>NA</v>
          </cell>
          <cell r="V46" t="str">
            <v>NA</v>
          </cell>
        </row>
        <row r="47">
          <cell r="F47" t="str">
            <v>a)</v>
          </cell>
          <cell r="G47" t="str">
            <v>400 KV, 2000A, 40 KA, Pantograph, 3-ph Assembly</v>
          </cell>
          <cell r="H47" t="str">
            <v>Nos</v>
          </cell>
          <cell r="I47">
            <v>0</v>
          </cell>
          <cell r="J47" t="str">
            <v>NA</v>
          </cell>
          <cell r="K47" t="str">
            <v>NA</v>
          </cell>
          <cell r="L47" t="str">
            <v>NA</v>
          </cell>
          <cell r="M47" t="str">
            <v>NA</v>
          </cell>
          <cell r="N47" t="str">
            <v>NA</v>
          </cell>
          <cell r="O47" t="str">
            <v>NA</v>
          </cell>
          <cell r="P47">
            <v>0</v>
          </cell>
          <cell r="Q47" t="str">
            <v>NA</v>
          </cell>
          <cell r="R47">
            <v>0</v>
          </cell>
          <cell r="S47" t="str">
            <v>NA</v>
          </cell>
          <cell r="T47" t="str">
            <v>NA</v>
          </cell>
          <cell r="U47" t="str">
            <v>NA</v>
          </cell>
          <cell r="V47" t="str">
            <v>NA</v>
          </cell>
          <cell r="W47" t="str">
            <v>NA</v>
          </cell>
          <cell r="X47" t="str">
            <v>NA</v>
          </cell>
          <cell r="Y47" t="str">
            <v>NA</v>
          </cell>
        </row>
        <row r="48">
          <cell r="F48" t="str">
            <v>b)</v>
          </cell>
          <cell r="G48" t="str">
            <v>220 KV, 1600A,  40 KA,  Staggered type, 3-ph  Assembly</v>
          </cell>
          <cell r="H48" t="str">
            <v>Nos</v>
          </cell>
          <cell r="I48">
            <v>0</v>
          </cell>
          <cell r="J48" t="str">
            <v>NA</v>
          </cell>
          <cell r="K48" t="str">
            <v>NA</v>
          </cell>
          <cell r="L48" t="str">
            <v>NA</v>
          </cell>
          <cell r="M48" t="str">
            <v>NA</v>
          </cell>
          <cell r="N48" t="str">
            <v>NA</v>
          </cell>
          <cell r="O48" t="str">
            <v>NA</v>
          </cell>
          <cell r="P48">
            <v>0</v>
          </cell>
          <cell r="Q48" t="str">
            <v>NA</v>
          </cell>
          <cell r="R48">
            <v>0</v>
          </cell>
          <cell r="S48" t="str">
            <v>NA</v>
          </cell>
          <cell r="T48" t="str">
            <v>NA</v>
          </cell>
          <cell r="U48" t="str">
            <v>NA</v>
          </cell>
          <cell r="V48" t="str">
            <v>NA</v>
          </cell>
          <cell r="W48" t="str">
            <v>NA</v>
          </cell>
          <cell r="X48" t="str">
            <v>NA</v>
          </cell>
          <cell r="Y48" t="str">
            <v>NA</v>
          </cell>
        </row>
        <row r="49">
          <cell r="F49" t="str">
            <v>c)</v>
          </cell>
          <cell r="G49" t="str">
            <v>220 KV, 1600A, 40 KA, HCB, 3-ph  Assembly</v>
          </cell>
          <cell r="H49" t="str">
            <v>Nos</v>
          </cell>
          <cell r="I49">
            <v>0</v>
          </cell>
          <cell r="J49" t="str">
            <v>NA</v>
          </cell>
          <cell r="K49" t="str">
            <v>NA</v>
          </cell>
          <cell r="L49" t="str">
            <v>NA</v>
          </cell>
          <cell r="M49" t="str">
            <v>NA</v>
          </cell>
          <cell r="N49" t="str">
            <v>NA</v>
          </cell>
          <cell r="O49" t="str">
            <v>NA</v>
          </cell>
          <cell r="P49">
            <v>0</v>
          </cell>
          <cell r="Q49" t="str">
            <v>NA</v>
          </cell>
          <cell r="R49">
            <v>0</v>
          </cell>
          <cell r="S49" t="str">
            <v>NA</v>
          </cell>
          <cell r="T49" t="str">
            <v>NA</v>
          </cell>
          <cell r="U49" t="str">
            <v>NA</v>
          </cell>
          <cell r="V49" t="str">
            <v>NA</v>
          </cell>
          <cell r="W49" t="str">
            <v>NA</v>
          </cell>
          <cell r="X49" t="str">
            <v>NA</v>
          </cell>
          <cell r="Y49" t="str">
            <v>NA</v>
          </cell>
        </row>
        <row r="50">
          <cell r="F50" t="str">
            <v>d)</v>
          </cell>
          <cell r="G50" t="str">
            <v>220 KV, 1600A,  40 KA, HCB, 1-ph Assembly</v>
          </cell>
          <cell r="H50" t="str">
            <v>Nos</v>
          </cell>
          <cell r="I50">
            <v>0</v>
          </cell>
          <cell r="J50" t="str">
            <v>NA</v>
          </cell>
          <cell r="K50" t="str">
            <v>NA</v>
          </cell>
          <cell r="L50" t="str">
            <v>NA</v>
          </cell>
          <cell r="M50" t="str">
            <v>NA</v>
          </cell>
          <cell r="N50" t="str">
            <v>NA</v>
          </cell>
          <cell r="O50" t="str">
            <v>NA</v>
          </cell>
          <cell r="P50">
            <v>0</v>
          </cell>
          <cell r="Q50" t="str">
            <v>NA</v>
          </cell>
          <cell r="R50">
            <v>0</v>
          </cell>
          <cell r="S50" t="str">
            <v>NA</v>
          </cell>
          <cell r="T50" t="str">
            <v>NA</v>
          </cell>
          <cell r="U50" t="str">
            <v>NA</v>
          </cell>
          <cell r="V50" t="str">
            <v>NA</v>
          </cell>
          <cell r="W50" t="str">
            <v>NA</v>
          </cell>
          <cell r="X50" t="str">
            <v>NA</v>
          </cell>
          <cell r="Y50" t="str">
            <v>NA</v>
          </cell>
        </row>
        <row r="51">
          <cell r="F51" t="str">
            <v>e)</v>
          </cell>
          <cell r="G51" t="str">
            <v>132 KV, 1600A, 31.5 KA, HCB/DB, 3-ph Assembly</v>
          </cell>
          <cell r="H51" t="str">
            <v>Nos</v>
          </cell>
          <cell r="I51">
            <v>4</v>
          </cell>
          <cell r="J51" t="str">
            <v>NA</v>
          </cell>
          <cell r="K51" t="str">
            <v>NA</v>
          </cell>
          <cell r="L51">
            <v>4405</v>
          </cell>
          <cell r="M51">
            <v>17620</v>
          </cell>
          <cell r="N51">
            <v>4405</v>
          </cell>
          <cell r="O51">
            <v>17620</v>
          </cell>
          <cell r="P51">
            <v>7018</v>
          </cell>
          <cell r="Q51">
            <v>28072</v>
          </cell>
          <cell r="R51">
            <v>5644</v>
          </cell>
          <cell r="S51">
            <v>22576</v>
          </cell>
          <cell r="T51" t="str">
            <v>INCLUDED IN C0L.(8)</v>
          </cell>
          <cell r="U51">
            <v>40196</v>
          </cell>
          <cell r="V51">
            <v>40196</v>
          </cell>
          <cell r="W51" t="str">
            <v>NA</v>
          </cell>
          <cell r="X51">
            <v>40196</v>
          </cell>
          <cell r="Y51" t="str">
            <v>NA</v>
          </cell>
        </row>
        <row r="52">
          <cell r="F52" t="str">
            <v>f)</v>
          </cell>
          <cell r="G52" t="str">
            <v>132 KV, 1600A, 31.5 KA, Staggered type, 3-ph Assembly</v>
          </cell>
          <cell r="H52" t="str">
            <v>Nos</v>
          </cell>
          <cell r="I52">
            <v>2</v>
          </cell>
          <cell r="J52" t="str">
            <v>NA</v>
          </cell>
          <cell r="K52" t="str">
            <v>NA</v>
          </cell>
          <cell r="L52">
            <v>5212</v>
          </cell>
          <cell r="M52">
            <v>10424</v>
          </cell>
          <cell r="N52">
            <v>5212</v>
          </cell>
          <cell r="O52">
            <v>10424</v>
          </cell>
          <cell r="P52">
            <v>7018</v>
          </cell>
          <cell r="Q52">
            <v>14036</v>
          </cell>
          <cell r="R52">
            <v>5644</v>
          </cell>
          <cell r="S52">
            <v>11288</v>
          </cell>
          <cell r="T52" t="str">
            <v>INCLUDED IN C0L.(8)</v>
          </cell>
          <cell r="U52">
            <v>21712</v>
          </cell>
          <cell r="V52">
            <v>21712</v>
          </cell>
          <cell r="W52" t="str">
            <v>NA</v>
          </cell>
          <cell r="X52">
            <v>21712</v>
          </cell>
          <cell r="Y52" t="str">
            <v>NA</v>
          </cell>
        </row>
        <row r="53">
          <cell r="F53" t="str">
            <v>g)</v>
          </cell>
          <cell r="G53" t="str">
            <v>132 KV, 1600A,  31.5 KA, HCB/DB, 1-ph Assembly</v>
          </cell>
          <cell r="H53" t="str">
            <v>Nos</v>
          </cell>
          <cell r="I53">
            <v>0</v>
          </cell>
          <cell r="J53" t="str">
            <v>NA</v>
          </cell>
          <cell r="K53" t="str">
            <v>NA</v>
          </cell>
          <cell r="L53" t="str">
            <v>NA</v>
          </cell>
          <cell r="M53" t="str">
            <v>NA</v>
          </cell>
          <cell r="N53" t="str">
            <v>NA</v>
          </cell>
          <cell r="O53" t="str">
            <v>NA</v>
          </cell>
          <cell r="P53">
            <v>0</v>
          </cell>
          <cell r="Q53" t="str">
            <v>NA</v>
          </cell>
          <cell r="R53">
            <v>0</v>
          </cell>
          <cell r="S53" t="str">
            <v>NA</v>
          </cell>
          <cell r="T53" t="str">
            <v>NA</v>
          </cell>
          <cell r="U53" t="str">
            <v>NA</v>
          </cell>
          <cell r="V53" t="str">
            <v>NA</v>
          </cell>
          <cell r="W53" t="str">
            <v>NA</v>
          </cell>
          <cell r="X53" t="str">
            <v>NA</v>
          </cell>
          <cell r="Y53" t="str">
            <v>NA</v>
          </cell>
        </row>
        <row r="54">
          <cell r="F54" t="str">
            <v>h)</v>
          </cell>
          <cell r="G54" t="str">
            <v>33  KV, 1250A,  20 KA,  DB, 3-ph Assembly</v>
          </cell>
          <cell r="H54" t="str">
            <v>Nos</v>
          </cell>
          <cell r="I54">
            <v>0</v>
          </cell>
          <cell r="J54" t="str">
            <v>NA</v>
          </cell>
          <cell r="K54" t="str">
            <v>NA</v>
          </cell>
          <cell r="L54" t="str">
            <v>NA</v>
          </cell>
          <cell r="M54" t="str">
            <v>NA</v>
          </cell>
          <cell r="N54" t="str">
            <v>NA</v>
          </cell>
          <cell r="O54" t="str">
            <v>NA</v>
          </cell>
          <cell r="P54">
            <v>0</v>
          </cell>
          <cell r="Q54" t="str">
            <v>NA</v>
          </cell>
          <cell r="R54">
            <v>0</v>
          </cell>
          <cell r="S54" t="str">
            <v>NA</v>
          </cell>
          <cell r="T54" t="str">
            <v>NA</v>
          </cell>
          <cell r="U54" t="str">
            <v>NA</v>
          </cell>
          <cell r="V54" t="str">
            <v>NA</v>
          </cell>
          <cell r="W54" t="str">
            <v>NA</v>
          </cell>
          <cell r="X54" t="str">
            <v>NA</v>
          </cell>
          <cell r="Y54" t="str">
            <v>NA</v>
          </cell>
        </row>
        <row r="55">
          <cell r="F55" t="str">
            <v>i)</v>
          </cell>
          <cell r="G55" t="str">
            <v>33  KV,  1250A, 20 KA,  DB, 1-ph Assembly</v>
          </cell>
          <cell r="H55" t="str">
            <v>Nos</v>
          </cell>
          <cell r="I55">
            <v>0</v>
          </cell>
          <cell r="J55" t="str">
            <v>NA</v>
          </cell>
          <cell r="K55" t="str">
            <v>NA</v>
          </cell>
          <cell r="L55" t="str">
            <v>NA</v>
          </cell>
          <cell r="M55" t="str">
            <v>NA</v>
          </cell>
          <cell r="N55" t="str">
            <v>NA</v>
          </cell>
          <cell r="O55" t="str">
            <v>NA</v>
          </cell>
          <cell r="P55">
            <v>0</v>
          </cell>
          <cell r="Q55" t="str">
            <v>NA</v>
          </cell>
          <cell r="R55">
            <v>0</v>
          </cell>
          <cell r="S55" t="str">
            <v>NA</v>
          </cell>
          <cell r="T55" t="str">
            <v>NA</v>
          </cell>
          <cell r="U55" t="str">
            <v>NA</v>
          </cell>
          <cell r="V55" t="str">
            <v>NA</v>
          </cell>
          <cell r="W55" t="str">
            <v>NA</v>
          </cell>
          <cell r="X55" t="str">
            <v>NA</v>
          </cell>
          <cell r="Y55" t="str">
            <v>NA</v>
          </cell>
        </row>
        <row r="56">
          <cell r="E56">
            <v>8</v>
          </cell>
          <cell r="F56" t="str">
            <v>.</v>
          </cell>
          <cell r="G56" t="str">
            <v xml:space="preserve">LIGHTNING  ARRESTOR  (1-ph) </v>
          </cell>
          <cell r="H56">
            <v>0</v>
          </cell>
          <cell r="I56">
            <v>0</v>
          </cell>
          <cell r="J56">
            <v>0</v>
          </cell>
          <cell r="K56" t="str">
            <v>NA</v>
          </cell>
          <cell r="L56">
            <v>0</v>
          </cell>
          <cell r="M56" t="str">
            <v>NA</v>
          </cell>
          <cell r="N56">
            <v>0</v>
          </cell>
          <cell r="O56" t="str">
            <v>NA</v>
          </cell>
          <cell r="R56">
            <v>0</v>
          </cell>
          <cell r="S56" t="str">
            <v>NA</v>
          </cell>
          <cell r="T56" t="str">
            <v>NA</v>
          </cell>
          <cell r="V56" t="str">
            <v>NA</v>
          </cell>
        </row>
        <row r="57">
          <cell r="F57" t="str">
            <v>a)</v>
          </cell>
          <cell r="G57" t="str">
            <v>360 KV, 10 KA, Heavy Duty, Station Class, Gapless</v>
          </cell>
          <cell r="H57" t="str">
            <v>Nos</v>
          </cell>
          <cell r="I57">
            <v>0</v>
          </cell>
          <cell r="J57" t="str">
            <v>NA</v>
          </cell>
          <cell r="K57" t="str">
            <v>NA</v>
          </cell>
          <cell r="L57" t="str">
            <v>NA</v>
          </cell>
          <cell r="M57" t="str">
            <v>NA</v>
          </cell>
          <cell r="N57" t="str">
            <v>NA</v>
          </cell>
          <cell r="O57" t="str">
            <v>NA</v>
          </cell>
          <cell r="P57">
            <v>0</v>
          </cell>
          <cell r="Q57" t="str">
            <v>NA</v>
          </cell>
          <cell r="R57">
            <v>0</v>
          </cell>
          <cell r="S57" t="str">
            <v>NA</v>
          </cell>
          <cell r="T57" t="str">
            <v>NA</v>
          </cell>
          <cell r="U57" t="str">
            <v>NA</v>
          </cell>
          <cell r="V57" t="str">
            <v>NA</v>
          </cell>
          <cell r="W57" t="str">
            <v>NA</v>
          </cell>
          <cell r="X57" t="str">
            <v>NA</v>
          </cell>
          <cell r="Y57" t="str">
            <v>NA</v>
          </cell>
        </row>
        <row r="58">
          <cell r="F58" t="str">
            <v>b)</v>
          </cell>
          <cell r="G58" t="str">
            <v>198 KV, 10 KA, Heavy Duty, Station Class, Gapless</v>
          </cell>
          <cell r="H58" t="str">
            <v>Nos</v>
          </cell>
          <cell r="I58">
            <v>0</v>
          </cell>
          <cell r="J58" t="str">
            <v>NA</v>
          </cell>
          <cell r="K58" t="str">
            <v>NA</v>
          </cell>
          <cell r="L58" t="str">
            <v>NA</v>
          </cell>
          <cell r="M58" t="str">
            <v>NA</v>
          </cell>
          <cell r="N58" t="str">
            <v>NA</v>
          </cell>
          <cell r="O58" t="str">
            <v>NA</v>
          </cell>
          <cell r="P58">
            <v>0</v>
          </cell>
          <cell r="Q58" t="str">
            <v>NA</v>
          </cell>
          <cell r="R58">
            <v>0</v>
          </cell>
          <cell r="S58" t="str">
            <v>NA</v>
          </cell>
          <cell r="T58" t="str">
            <v>NA</v>
          </cell>
          <cell r="U58" t="str">
            <v>NA</v>
          </cell>
          <cell r="V58" t="str">
            <v>NA</v>
          </cell>
          <cell r="W58" t="str">
            <v>NA</v>
          </cell>
          <cell r="X58" t="str">
            <v>NA</v>
          </cell>
          <cell r="Y58" t="str">
            <v>NA</v>
          </cell>
        </row>
        <row r="59">
          <cell r="F59" t="str">
            <v>c)</v>
          </cell>
          <cell r="G59" t="str">
            <v>120 KV, 10 KA, Heavy Duty, Station Class, Gapless</v>
          </cell>
          <cell r="H59" t="str">
            <v>Nos</v>
          </cell>
          <cell r="I59">
            <v>6</v>
          </cell>
          <cell r="J59" t="str">
            <v>NA</v>
          </cell>
          <cell r="K59" t="str">
            <v>NA</v>
          </cell>
          <cell r="L59">
            <v>1005</v>
          </cell>
          <cell r="M59">
            <v>6030</v>
          </cell>
          <cell r="N59">
            <v>1005</v>
          </cell>
          <cell r="O59">
            <v>6030</v>
          </cell>
          <cell r="P59">
            <v>1404</v>
          </cell>
          <cell r="Q59">
            <v>8424</v>
          </cell>
          <cell r="R59">
            <v>1129</v>
          </cell>
          <cell r="S59">
            <v>6774</v>
          </cell>
          <cell r="T59" t="str">
            <v>INCLUDED IN C0L.(8)</v>
          </cell>
          <cell r="U59">
            <v>12804</v>
          </cell>
          <cell r="V59">
            <v>12804</v>
          </cell>
          <cell r="W59" t="str">
            <v>NA</v>
          </cell>
          <cell r="X59">
            <v>12804</v>
          </cell>
          <cell r="Y59" t="str">
            <v>NA</v>
          </cell>
        </row>
        <row r="60">
          <cell r="F60" t="str">
            <v>d)</v>
          </cell>
          <cell r="G60" t="str">
            <v>42 KV, 10 KA, Heavy Duty, Station Class, Gapless</v>
          </cell>
          <cell r="H60" t="str">
            <v>Nos</v>
          </cell>
          <cell r="I60">
            <v>0</v>
          </cell>
          <cell r="J60" t="str">
            <v>NA</v>
          </cell>
          <cell r="K60" t="str">
            <v>NA</v>
          </cell>
          <cell r="L60" t="str">
            <v>NA</v>
          </cell>
          <cell r="M60" t="str">
            <v>NA</v>
          </cell>
          <cell r="N60" t="str">
            <v>NA</v>
          </cell>
          <cell r="O60" t="str">
            <v>NA</v>
          </cell>
          <cell r="P60">
            <v>0</v>
          </cell>
          <cell r="Q60" t="str">
            <v>NA</v>
          </cell>
          <cell r="R60">
            <v>0</v>
          </cell>
          <cell r="S60" t="str">
            <v>NA</v>
          </cell>
          <cell r="T60" t="str">
            <v>NA</v>
          </cell>
          <cell r="U60" t="str">
            <v>NA</v>
          </cell>
          <cell r="V60" t="str">
            <v>NA</v>
          </cell>
          <cell r="W60" t="str">
            <v>NA</v>
          </cell>
          <cell r="X60" t="str">
            <v>NA</v>
          </cell>
          <cell r="Y60" t="str">
            <v>NA</v>
          </cell>
        </row>
        <row r="61">
          <cell r="F61" t="str">
            <v>e)</v>
          </cell>
          <cell r="G61" t="str">
            <v>10 KV, 10 KA, Heavy Duty, Station Class, Gapless</v>
          </cell>
          <cell r="H61" t="str">
            <v>Nos</v>
          </cell>
          <cell r="I61">
            <v>0</v>
          </cell>
          <cell r="J61" t="str">
            <v>NA</v>
          </cell>
          <cell r="K61" t="str">
            <v>NA</v>
          </cell>
          <cell r="L61" t="str">
            <v>NA</v>
          </cell>
          <cell r="M61" t="str">
            <v>NA</v>
          </cell>
          <cell r="N61" t="str">
            <v>NA</v>
          </cell>
          <cell r="O61" t="str">
            <v>NA</v>
          </cell>
          <cell r="P61">
            <v>0</v>
          </cell>
          <cell r="Q61" t="str">
            <v>NA</v>
          </cell>
          <cell r="R61">
            <v>0</v>
          </cell>
          <cell r="S61" t="str">
            <v>NA</v>
          </cell>
          <cell r="T61" t="str">
            <v>NA</v>
          </cell>
          <cell r="U61" t="str">
            <v>NA</v>
          </cell>
          <cell r="V61" t="str">
            <v>NA</v>
          </cell>
          <cell r="W61" t="str">
            <v>NA</v>
          </cell>
          <cell r="X61" t="str">
            <v>NA</v>
          </cell>
          <cell r="Y61" t="str">
            <v>NA</v>
          </cell>
        </row>
        <row r="62">
          <cell r="E62">
            <v>9</v>
          </cell>
          <cell r="F62" t="str">
            <v>.</v>
          </cell>
          <cell r="G62" t="str">
            <v>CURRENT TRANSFORMER (1-ph)</v>
          </cell>
          <cell r="H62">
            <v>0</v>
          </cell>
          <cell r="I62">
            <v>0</v>
          </cell>
          <cell r="J62">
            <v>0</v>
          </cell>
          <cell r="K62" t="str">
            <v>NA</v>
          </cell>
          <cell r="L62">
            <v>0</v>
          </cell>
          <cell r="M62" t="str">
            <v>NA</v>
          </cell>
          <cell r="N62">
            <v>0</v>
          </cell>
          <cell r="O62" t="str">
            <v>NA</v>
          </cell>
          <cell r="R62">
            <v>0</v>
          </cell>
          <cell r="S62" t="str">
            <v>NA</v>
          </cell>
          <cell r="T62" t="str">
            <v>NA</v>
          </cell>
          <cell r="V62" t="str">
            <v>NA</v>
          </cell>
        </row>
        <row r="63">
          <cell r="F63" t="str">
            <v>a)</v>
          </cell>
          <cell r="G63" t="str">
            <v>400KV</v>
          </cell>
          <cell r="H63" t="str">
            <v>Nos</v>
          </cell>
          <cell r="I63">
            <v>0</v>
          </cell>
          <cell r="J63" t="str">
            <v>NA</v>
          </cell>
          <cell r="K63" t="str">
            <v>NA</v>
          </cell>
          <cell r="L63" t="str">
            <v>NA</v>
          </cell>
          <cell r="M63" t="str">
            <v>NA</v>
          </cell>
          <cell r="N63" t="str">
            <v>NA</v>
          </cell>
          <cell r="O63" t="str">
            <v>NA</v>
          </cell>
          <cell r="P63">
            <v>0</v>
          </cell>
          <cell r="Q63" t="str">
            <v>NA</v>
          </cell>
          <cell r="R63">
            <v>0</v>
          </cell>
          <cell r="S63" t="str">
            <v>NA</v>
          </cell>
          <cell r="T63" t="str">
            <v>NA</v>
          </cell>
          <cell r="U63" t="str">
            <v>NA</v>
          </cell>
          <cell r="V63" t="str">
            <v>NA</v>
          </cell>
          <cell r="W63" t="str">
            <v>NA</v>
          </cell>
          <cell r="X63" t="str">
            <v>NA</v>
          </cell>
          <cell r="Y63" t="str">
            <v>NA</v>
          </cell>
        </row>
        <row r="64">
          <cell r="F64" t="str">
            <v>b)</v>
          </cell>
          <cell r="G64" t="str">
            <v>220KV</v>
          </cell>
          <cell r="H64" t="str">
            <v>Nos</v>
          </cell>
          <cell r="I64">
            <v>0</v>
          </cell>
          <cell r="J64" t="str">
            <v>NA</v>
          </cell>
          <cell r="K64" t="str">
            <v>NA</v>
          </cell>
          <cell r="L64" t="str">
            <v>NA</v>
          </cell>
          <cell r="M64" t="str">
            <v>NA</v>
          </cell>
          <cell r="N64" t="str">
            <v>NA</v>
          </cell>
          <cell r="O64" t="str">
            <v>NA</v>
          </cell>
          <cell r="P64">
            <v>0</v>
          </cell>
          <cell r="Q64" t="str">
            <v>NA</v>
          </cell>
          <cell r="R64">
            <v>0</v>
          </cell>
          <cell r="S64" t="str">
            <v>NA</v>
          </cell>
          <cell r="T64" t="str">
            <v>NA</v>
          </cell>
          <cell r="U64" t="str">
            <v>NA</v>
          </cell>
          <cell r="V64" t="str">
            <v>NA</v>
          </cell>
          <cell r="W64" t="str">
            <v>NA</v>
          </cell>
          <cell r="X64" t="str">
            <v>NA</v>
          </cell>
          <cell r="Y64" t="str">
            <v>NA</v>
          </cell>
        </row>
        <row r="65">
          <cell r="F65" t="str">
            <v>c)</v>
          </cell>
          <cell r="G65" t="str">
            <v>132KV</v>
          </cell>
          <cell r="H65" t="str">
            <v>Nos</v>
          </cell>
          <cell r="I65">
            <v>6</v>
          </cell>
          <cell r="J65" t="str">
            <v>NA</v>
          </cell>
          <cell r="K65" t="str">
            <v>NA</v>
          </cell>
          <cell r="L65">
            <v>2550</v>
          </cell>
          <cell r="M65">
            <v>15300</v>
          </cell>
          <cell r="N65">
            <v>2550</v>
          </cell>
          <cell r="O65">
            <v>15300</v>
          </cell>
          <cell r="P65">
            <v>2924</v>
          </cell>
          <cell r="Q65">
            <v>17544</v>
          </cell>
          <cell r="R65">
            <v>2351</v>
          </cell>
          <cell r="S65">
            <v>14106</v>
          </cell>
          <cell r="T65" t="str">
            <v>INCLUDED IN C0L.(8)</v>
          </cell>
          <cell r="U65">
            <v>29406</v>
          </cell>
          <cell r="V65">
            <v>29406</v>
          </cell>
          <cell r="W65" t="str">
            <v>NA</v>
          </cell>
          <cell r="X65">
            <v>29406</v>
          </cell>
          <cell r="Y65" t="str">
            <v>NA</v>
          </cell>
        </row>
        <row r="66">
          <cell r="F66" t="str">
            <v>d)</v>
          </cell>
          <cell r="G66" t="str">
            <v xml:space="preserve"> 33KV </v>
          </cell>
          <cell r="H66" t="str">
            <v>Nos</v>
          </cell>
          <cell r="I66">
            <v>0</v>
          </cell>
          <cell r="J66" t="str">
            <v>NA</v>
          </cell>
          <cell r="K66" t="str">
            <v>NA</v>
          </cell>
          <cell r="L66" t="str">
            <v>NA</v>
          </cell>
          <cell r="M66" t="str">
            <v>NA</v>
          </cell>
          <cell r="N66" t="str">
            <v>NA</v>
          </cell>
          <cell r="O66" t="str">
            <v>NA</v>
          </cell>
          <cell r="P66">
            <v>0</v>
          </cell>
          <cell r="Q66" t="str">
            <v>NA</v>
          </cell>
          <cell r="R66">
            <v>0</v>
          </cell>
          <cell r="S66" t="str">
            <v>NA</v>
          </cell>
          <cell r="T66" t="str">
            <v>NA</v>
          </cell>
          <cell r="U66" t="str">
            <v>NA</v>
          </cell>
          <cell r="V66" t="str">
            <v>NA</v>
          </cell>
          <cell r="W66" t="str">
            <v>NA</v>
          </cell>
          <cell r="X66" t="str">
            <v>NA</v>
          </cell>
          <cell r="Y66" t="str">
            <v>NA</v>
          </cell>
        </row>
        <row r="67">
          <cell r="E67">
            <v>10</v>
          </cell>
          <cell r="F67" t="str">
            <v>.</v>
          </cell>
          <cell r="G67" t="str">
            <v>POTENTIAL TRANSFORMER/CVT (1-ph )</v>
          </cell>
          <cell r="H67">
            <v>0</v>
          </cell>
          <cell r="I67">
            <v>0</v>
          </cell>
          <cell r="J67">
            <v>0</v>
          </cell>
          <cell r="K67" t="str">
            <v>NA</v>
          </cell>
          <cell r="L67">
            <v>0</v>
          </cell>
          <cell r="M67" t="str">
            <v>NA</v>
          </cell>
          <cell r="N67">
            <v>0</v>
          </cell>
          <cell r="O67" t="str">
            <v>NA</v>
          </cell>
          <cell r="R67">
            <v>0</v>
          </cell>
          <cell r="S67" t="str">
            <v>NA</v>
          </cell>
          <cell r="T67" t="str">
            <v>NA</v>
          </cell>
          <cell r="V67" t="str">
            <v>NA</v>
          </cell>
        </row>
        <row r="68">
          <cell r="F68" t="str">
            <v>a)</v>
          </cell>
          <cell r="G68" t="str">
            <v>400KV CVT</v>
          </cell>
          <cell r="H68" t="str">
            <v>Nos</v>
          </cell>
          <cell r="I68">
            <v>0</v>
          </cell>
          <cell r="J68" t="str">
            <v>NA</v>
          </cell>
          <cell r="K68" t="str">
            <v>NA</v>
          </cell>
          <cell r="L68" t="str">
            <v>NA</v>
          </cell>
          <cell r="M68" t="str">
            <v>NA</v>
          </cell>
          <cell r="N68" t="str">
            <v>NA</v>
          </cell>
          <cell r="O68" t="str">
            <v>NA</v>
          </cell>
          <cell r="P68">
            <v>0</v>
          </cell>
          <cell r="Q68" t="str">
            <v>NA</v>
          </cell>
          <cell r="R68">
            <v>0</v>
          </cell>
          <cell r="S68" t="str">
            <v>NA</v>
          </cell>
          <cell r="T68" t="str">
            <v>NA</v>
          </cell>
          <cell r="U68" t="str">
            <v>NA</v>
          </cell>
          <cell r="V68" t="str">
            <v>NA</v>
          </cell>
          <cell r="W68" t="str">
            <v>NA</v>
          </cell>
          <cell r="X68" t="str">
            <v>NA</v>
          </cell>
          <cell r="Y68" t="str">
            <v>NA</v>
          </cell>
        </row>
        <row r="69">
          <cell r="F69" t="str">
            <v>b)</v>
          </cell>
          <cell r="G69" t="str">
            <v>220KV PT</v>
          </cell>
          <cell r="H69" t="str">
            <v>Nos</v>
          </cell>
          <cell r="I69">
            <v>0</v>
          </cell>
          <cell r="J69" t="str">
            <v>NA</v>
          </cell>
          <cell r="K69" t="str">
            <v>NA</v>
          </cell>
          <cell r="L69" t="str">
            <v>NA</v>
          </cell>
          <cell r="M69" t="str">
            <v>NA</v>
          </cell>
          <cell r="N69" t="str">
            <v>NA</v>
          </cell>
          <cell r="O69" t="str">
            <v>NA</v>
          </cell>
          <cell r="P69">
            <v>0</v>
          </cell>
          <cell r="Q69" t="str">
            <v>NA</v>
          </cell>
          <cell r="R69">
            <v>0</v>
          </cell>
          <cell r="S69" t="str">
            <v>NA</v>
          </cell>
          <cell r="T69" t="str">
            <v>NA</v>
          </cell>
          <cell r="U69" t="str">
            <v>NA</v>
          </cell>
          <cell r="V69" t="str">
            <v>NA</v>
          </cell>
          <cell r="W69" t="str">
            <v>NA</v>
          </cell>
          <cell r="X69" t="str">
            <v>NA</v>
          </cell>
          <cell r="Y69" t="str">
            <v>NA</v>
          </cell>
        </row>
        <row r="70">
          <cell r="F70" t="str">
            <v>c)</v>
          </cell>
          <cell r="G70" t="str">
            <v>132KV PT</v>
          </cell>
          <cell r="H70" t="str">
            <v>Nos</v>
          </cell>
          <cell r="I70">
            <v>0</v>
          </cell>
          <cell r="J70" t="str">
            <v>NA</v>
          </cell>
          <cell r="K70" t="str">
            <v>NA</v>
          </cell>
          <cell r="L70" t="str">
            <v>NA</v>
          </cell>
          <cell r="M70" t="str">
            <v>NA</v>
          </cell>
          <cell r="N70" t="str">
            <v>NA</v>
          </cell>
          <cell r="O70" t="str">
            <v>NA</v>
          </cell>
          <cell r="P70">
            <v>0</v>
          </cell>
          <cell r="Q70" t="str">
            <v>NA</v>
          </cell>
          <cell r="R70">
            <v>0</v>
          </cell>
          <cell r="S70" t="str">
            <v>NA</v>
          </cell>
          <cell r="T70" t="str">
            <v>NA</v>
          </cell>
          <cell r="U70" t="str">
            <v>NA</v>
          </cell>
          <cell r="V70" t="str">
            <v>NA</v>
          </cell>
          <cell r="W70" t="str">
            <v>NA</v>
          </cell>
          <cell r="X70" t="str">
            <v>NA</v>
          </cell>
          <cell r="Y70" t="str">
            <v>NA</v>
          </cell>
        </row>
        <row r="71">
          <cell r="F71" t="str">
            <v>d)</v>
          </cell>
          <cell r="G71" t="str">
            <v xml:space="preserve">  33KV PT</v>
          </cell>
          <cell r="H71" t="str">
            <v>Nos</v>
          </cell>
          <cell r="I71">
            <v>0</v>
          </cell>
          <cell r="J71" t="str">
            <v>NA</v>
          </cell>
          <cell r="K71" t="str">
            <v>NA</v>
          </cell>
          <cell r="L71" t="str">
            <v>NA</v>
          </cell>
          <cell r="M71" t="str">
            <v>NA</v>
          </cell>
          <cell r="N71" t="str">
            <v>NA</v>
          </cell>
          <cell r="O71" t="str">
            <v>NA</v>
          </cell>
          <cell r="P71">
            <v>0</v>
          </cell>
          <cell r="Q71" t="str">
            <v>NA</v>
          </cell>
          <cell r="R71">
            <v>0</v>
          </cell>
          <cell r="S71" t="str">
            <v>NA</v>
          </cell>
          <cell r="T71" t="str">
            <v>NA</v>
          </cell>
          <cell r="U71" t="str">
            <v>NA</v>
          </cell>
          <cell r="V71" t="str">
            <v>NA</v>
          </cell>
          <cell r="W71" t="str">
            <v>NA</v>
          </cell>
          <cell r="X71" t="str">
            <v>NA</v>
          </cell>
          <cell r="Y71" t="str">
            <v>NA</v>
          </cell>
        </row>
        <row r="72">
          <cell r="E72">
            <v>11</v>
          </cell>
          <cell r="F72" t="str">
            <v>.</v>
          </cell>
          <cell r="G72" t="str">
            <v>CONTROL AND RELAY PANEL</v>
          </cell>
          <cell r="H72">
            <v>0</v>
          </cell>
          <cell r="I72">
            <v>0</v>
          </cell>
          <cell r="J72">
            <v>0</v>
          </cell>
          <cell r="K72" t="str">
            <v>NA</v>
          </cell>
          <cell r="L72">
            <v>0</v>
          </cell>
          <cell r="M72" t="str">
            <v>NA</v>
          </cell>
          <cell r="N72">
            <v>0</v>
          </cell>
          <cell r="O72" t="str">
            <v>NA</v>
          </cell>
          <cell r="R72">
            <v>0</v>
          </cell>
          <cell r="S72" t="str">
            <v>NA</v>
          </cell>
          <cell r="T72" t="str">
            <v>NA</v>
          </cell>
          <cell r="V72" t="str">
            <v>NA</v>
          </cell>
        </row>
        <row r="73">
          <cell r="F73" t="str">
            <v>a)</v>
          </cell>
          <cell r="G73" t="str">
            <v>400KV :</v>
          </cell>
          <cell r="H73">
            <v>0</v>
          </cell>
          <cell r="I73">
            <v>0</v>
          </cell>
          <cell r="J73">
            <v>0</v>
          </cell>
          <cell r="K73" t="str">
            <v>NA</v>
          </cell>
          <cell r="L73">
            <v>0</v>
          </cell>
          <cell r="M73" t="str">
            <v>NA</v>
          </cell>
          <cell r="N73">
            <v>0</v>
          </cell>
          <cell r="O73" t="str">
            <v>NA</v>
          </cell>
          <cell r="R73">
            <v>0</v>
          </cell>
          <cell r="S73" t="str">
            <v>NA</v>
          </cell>
          <cell r="T73" t="str">
            <v>NA</v>
          </cell>
          <cell r="V73" t="str">
            <v>NA</v>
          </cell>
        </row>
        <row r="74">
          <cell r="F74" t="str">
            <v>i)</v>
          </cell>
          <cell r="G74" t="str">
            <v>Feeder Panel - Type 1</v>
          </cell>
          <cell r="H74" t="str">
            <v>Nos</v>
          </cell>
          <cell r="I74">
            <v>0</v>
          </cell>
          <cell r="J74" t="str">
            <v>NA</v>
          </cell>
          <cell r="K74" t="str">
            <v>NA</v>
          </cell>
          <cell r="L74" t="str">
            <v>NA</v>
          </cell>
          <cell r="M74" t="str">
            <v>NA</v>
          </cell>
          <cell r="N74" t="str">
            <v>NA</v>
          </cell>
          <cell r="O74" t="str">
            <v>NA</v>
          </cell>
          <cell r="P74">
            <v>0</v>
          </cell>
          <cell r="Q74" t="str">
            <v>NA</v>
          </cell>
          <cell r="R74">
            <v>0</v>
          </cell>
          <cell r="S74" t="str">
            <v>NA</v>
          </cell>
          <cell r="T74" t="str">
            <v>NA</v>
          </cell>
          <cell r="U74" t="str">
            <v>NA</v>
          </cell>
          <cell r="V74" t="str">
            <v>NA</v>
          </cell>
          <cell r="W74" t="str">
            <v>NA</v>
          </cell>
          <cell r="X74" t="str">
            <v>NA</v>
          </cell>
          <cell r="Y74" t="str">
            <v>NA</v>
          </cell>
        </row>
        <row r="75">
          <cell r="N75">
            <v>0</v>
          </cell>
          <cell r="O75" t="str">
            <v>NA</v>
          </cell>
          <cell r="P75">
            <v>0</v>
          </cell>
          <cell r="Q75" t="str">
            <v>NA</v>
          </cell>
          <cell r="R75">
            <v>0</v>
          </cell>
          <cell r="S75" t="str">
            <v>NA</v>
          </cell>
          <cell r="T75" t="str">
            <v>NA</v>
          </cell>
          <cell r="V75" t="str">
            <v>NA</v>
          </cell>
        </row>
        <row r="76">
          <cell r="F76" t="str">
            <v>ii)</v>
          </cell>
          <cell r="G76" t="str">
            <v>Bus Reactor Panel</v>
          </cell>
          <cell r="H76" t="str">
            <v>Nos</v>
          </cell>
          <cell r="I76">
            <v>0</v>
          </cell>
          <cell r="J76" t="str">
            <v>NA</v>
          </cell>
          <cell r="K76" t="str">
            <v>NA</v>
          </cell>
          <cell r="L76" t="str">
            <v>NA</v>
          </cell>
          <cell r="M76" t="str">
            <v>NA</v>
          </cell>
          <cell r="N76" t="str">
            <v>NA</v>
          </cell>
          <cell r="O76" t="str">
            <v>NA</v>
          </cell>
          <cell r="P76">
            <v>0</v>
          </cell>
          <cell r="Q76" t="str">
            <v>NA</v>
          </cell>
          <cell r="R76">
            <v>0</v>
          </cell>
          <cell r="S76" t="str">
            <v>NA</v>
          </cell>
          <cell r="T76" t="str">
            <v>NA</v>
          </cell>
          <cell r="U76" t="str">
            <v>NA</v>
          </cell>
          <cell r="V76" t="str">
            <v>NA</v>
          </cell>
          <cell r="W76" t="str">
            <v>NA</v>
          </cell>
          <cell r="X76" t="str">
            <v>NA</v>
          </cell>
          <cell r="Y76" t="str">
            <v>NA</v>
          </cell>
        </row>
        <row r="77">
          <cell r="F77" t="str">
            <v>iii)</v>
          </cell>
          <cell r="G77" t="str">
            <v>Transformer Panel</v>
          </cell>
          <cell r="H77" t="str">
            <v>Nos</v>
          </cell>
          <cell r="I77">
            <v>0</v>
          </cell>
          <cell r="J77" t="str">
            <v>NA</v>
          </cell>
          <cell r="K77" t="str">
            <v>NA</v>
          </cell>
          <cell r="L77" t="str">
            <v>NA</v>
          </cell>
          <cell r="M77" t="str">
            <v>NA</v>
          </cell>
          <cell r="N77" t="str">
            <v>NA</v>
          </cell>
          <cell r="O77" t="str">
            <v>NA</v>
          </cell>
          <cell r="P77">
            <v>0</v>
          </cell>
          <cell r="Q77" t="str">
            <v>NA</v>
          </cell>
          <cell r="R77">
            <v>0</v>
          </cell>
          <cell r="S77" t="str">
            <v>NA</v>
          </cell>
          <cell r="T77" t="str">
            <v>NA</v>
          </cell>
          <cell r="U77" t="str">
            <v>NA</v>
          </cell>
          <cell r="V77" t="str">
            <v>NA</v>
          </cell>
          <cell r="W77" t="str">
            <v>NA</v>
          </cell>
          <cell r="X77" t="str">
            <v>NA</v>
          </cell>
          <cell r="Y77" t="str">
            <v>NA</v>
          </cell>
        </row>
        <row r="78">
          <cell r="F78" t="str">
            <v>iv)</v>
          </cell>
          <cell r="G78" t="str">
            <v>Bus Coupler Panel</v>
          </cell>
          <cell r="H78" t="str">
            <v>Nos</v>
          </cell>
          <cell r="I78">
            <v>0</v>
          </cell>
          <cell r="J78" t="str">
            <v>NA</v>
          </cell>
          <cell r="K78" t="str">
            <v>NA</v>
          </cell>
          <cell r="L78" t="str">
            <v>NA</v>
          </cell>
          <cell r="M78" t="str">
            <v>NA</v>
          </cell>
          <cell r="N78" t="str">
            <v>NA</v>
          </cell>
          <cell r="O78" t="str">
            <v>NA</v>
          </cell>
          <cell r="P78">
            <v>0</v>
          </cell>
          <cell r="Q78" t="str">
            <v>NA</v>
          </cell>
          <cell r="R78">
            <v>0</v>
          </cell>
          <cell r="S78" t="str">
            <v>NA</v>
          </cell>
          <cell r="T78" t="str">
            <v>NA</v>
          </cell>
          <cell r="U78" t="str">
            <v>NA</v>
          </cell>
          <cell r="V78" t="str">
            <v>NA</v>
          </cell>
          <cell r="W78" t="str">
            <v>NA</v>
          </cell>
          <cell r="X78" t="str">
            <v>NA</v>
          </cell>
          <cell r="Y78" t="str">
            <v>NA</v>
          </cell>
        </row>
        <row r="79">
          <cell r="F79" t="str">
            <v>v)</v>
          </cell>
          <cell r="G79" t="str">
            <v>Bus Transfer Panel</v>
          </cell>
          <cell r="H79" t="str">
            <v>Nos</v>
          </cell>
          <cell r="I79">
            <v>0</v>
          </cell>
          <cell r="J79" t="str">
            <v>NA</v>
          </cell>
          <cell r="K79" t="str">
            <v>NA</v>
          </cell>
          <cell r="L79" t="str">
            <v>NA</v>
          </cell>
          <cell r="M79" t="str">
            <v>NA</v>
          </cell>
          <cell r="N79" t="str">
            <v>NA</v>
          </cell>
          <cell r="O79" t="str">
            <v>NA</v>
          </cell>
          <cell r="P79">
            <v>0</v>
          </cell>
          <cell r="Q79" t="str">
            <v>NA</v>
          </cell>
          <cell r="R79">
            <v>0</v>
          </cell>
          <cell r="S79" t="str">
            <v>NA</v>
          </cell>
          <cell r="T79" t="str">
            <v>NA</v>
          </cell>
          <cell r="U79" t="str">
            <v>NA</v>
          </cell>
          <cell r="V79" t="str">
            <v>NA</v>
          </cell>
          <cell r="W79" t="str">
            <v>NA</v>
          </cell>
          <cell r="X79" t="str">
            <v>NA</v>
          </cell>
          <cell r="Y79" t="str">
            <v>NA</v>
          </cell>
        </row>
        <row r="80">
          <cell r="F80" t="str">
            <v>b)</v>
          </cell>
          <cell r="G80" t="str">
            <v>220KV :</v>
          </cell>
          <cell r="H80">
            <v>0</v>
          </cell>
          <cell r="I80">
            <v>0</v>
          </cell>
          <cell r="J80">
            <v>0</v>
          </cell>
          <cell r="K80" t="str">
            <v>NA</v>
          </cell>
          <cell r="L80">
            <v>0</v>
          </cell>
          <cell r="M80" t="str">
            <v>NA</v>
          </cell>
          <cell r="N80">
            <v>0</v>
          </cell>
          <cell r="O80" t="str">
            <v>NA</v>
          </cell>
          <cell r="R80">
            <v>0</v>
          </cell>
          <cell r="S80" t="str">
            <v>NA</v>
          </cell>
          <cell r="T80" t="str">
            <v>NA</v>
          </cell>
          <cell r="V80" t="str">
            <v>NA</v>
          </cell>
        </row>
        <row r="81">
          <cell r="F81" t="str">
            <v>i)</v>
          </cell>
          <cell r="G81" t="str">
            <v>Feeder Panel - Type A1</v>
          </cell>
          <cell r="H81" t="str">
            <v>Nos</v>
          </cell>
          <cell r="I81">
            <v>0</v>
          </cell>
          <cell r="J81" t="str">
            <v>NA</v>
          </cell>
          <cell r="K81" t="str">
            <v>NA</v>
          </cell>
          <cell r="L81" t="str">
            <v>NA</v>
          </cell>
          <cell r="M81" t="str">
            <v>NA</v>
          </cell>
          <cell r="N81" t="str">
            <v>NA</v>
          </cell>
          <cell r="O81" t="str">
            <v>NA</v>
          </cell>
          <cell r="P81">
            <v>0</v>
          </cell>
          <cell r="Q81" t="str">
            <v>NA</v>
          </cell>
          <cell r="R81">
            <v>0</v>
          </cell>
          <cell r="S81" t="str">
            <v>NA</v>
          </cell>
          <cell r="T81" t="str">
            <v>NA</v>
          </cell>
          <cell r="U81" t="str">
            <v>NA</v>
          </cell>
          <cell r="V81" t="str">
            <v>NA</v>
          </cell>
          <cell r="W81" t="str">
            <v>NA</v>
          </cell>
          <cell r="X81" t="str">
            <v>NA</v>
          </cell>
          <cell r="Y81" t="str">
            <v>NA</v>
          </cell>
        </row>
        <row r="82">
          <cell r="N82">
            <v>0</v>
          </cell>
          <cell r="O82" t="str">
            <v>NA</v>
          </cell>
          <cell r="P82">
            <v>0</v>
          </cell>
          <cell r="Q82" t="str">
            <v>NA</v>
          </cell>
          <cell r="R82">
            <v>0</v>
          </cell>
          <cell r="S82" t="str">
            <v>NA</v>
          </cell>
          <cell r="T82" t="str">
            <v>NA</v>
          </cell>
          <cell r="V82" t="str">
            <v>NA</v>
          </cell>
        </row>
        <row r="83">
          <cell r="F83" t="str">
            <v>ii)</v>
          </cell>
          <cell r="G83" t="str">
            <v>Transformer Panel</v>
          </cell>
          <cell r="H83">
            <v>0</v>
          </cell>
          <cell r="I83">
            <v>0</v>
          </cell>
          <cell r="J83" t="str">
            <v>NA</v>
          </cell>
          <cell r="K83" t="str">
            <v>NA</v>
          </cell>
          <cell r="L83" t="str">
            <v>NA</v>
          </cell>
          <cell r="M83" t="str">
            <v>NA</v>
          </cell>
          <cell r="N83" t="str">
            <v>NA</v>
          </cell>
          <cell r="O83" t="str">
            <v>NA</v>
          </cell>
          <cell r="P83">
            <v>0</v>
          </cell>
          <cell r="Q83" t="str">
            <v>NA</v>
          </cell>
          <cell r="R83">
            <v>0</v>
          </cell>
          <cell r="S83" t="str">
            <v>NA</v>
          </cell>
          <cell r="T83" t="str">
            <v>NA</v>
          </cell>
          <cell r="U83" t="str">
            <v>NA</v>
          </cell>
          <cell r="V83" t="str">
            <v>NA</v>
          </cell>
          <cell r="W83" t="str">
            <v>NA</v>
          </cell>
          <cell r="X83" t="str">
            <v>NA</v>
          </cell>
          <cell r="Y83" t="str">
            <v>NA</v>
          </cell>
        </row>
        <row r="84">
          <cell r="F84" t="str">
            <v>1)</v>
          </cell>
          <cell r="G84" t="str">
            <v>400/220 KV (220 KV side)</v>
          </cell>
          <cell r="H84" t="str">
            <v>Nos</v>
          </cell>
          <cell r="I84">
            <v>0</v>
          </cell>
          <cell r="J84" t="str">
            <v>NA</v>
          </cell>
          <cell r="K84" t="str">
            <v>NA</v>
          </cell>
          <cell r="L84" t="str">
            <v>NA</v>
          </cell>
          <cell r="M84" t="str">
            <v>NA</v>
          </cell>
          <cell r="N84" t="str">
            <v>NA</v>
          </cell>
          <cell r="O84" t="str">
            <v>NA</v>
          </cell>
          <cell r="P84">
            <v>0</v>
          </cell>
          <cell r="Q84" t="str">
            <v>NA</v>
          </cell>
          <cell r="R84">
            <v>0</v>
          </cell>
          <cell r="S84" t="str">
            <v>NA</v>
          </cell>
          <cell r="T84" t="str">
            <v>NA</v>
          </cell>
          <cell r="U84" t="str">
            <v>NA</v>
          </cell>
          <cell r="V84" t="str">
            <v>NA</v>
          </cell>
          <cell r="W84" t="str">
            <v>NA</v>
          </cell>
          <cell r="X84" t="str">
            <v>NA</v>
          </cell>
          <cell r="Y84" t="str">
            <v>NA</v>
          </cell>
        </row>
        <row r="85">
          <cell r="F85" t="str">
            <v>2)</v>
          </cell>
          <cell r="G85" t="str">
            <v>220/132 KV  - Type B1</v>
          </cell>
          <cell r="H85" t="str">
            <v>Nos</v>
          </cell>
          <cell r="I85">
            <v>0</v>
          </cell>
          <cell r="J85" t="str">
            <v>NA</v>
          </cell>
          <cell r="K85" t="str">
            <v>NA</v>
          </cell>
          <cell r="L85" t="str">
            <v>NA</v>
          </cell>
          <cell r="M85" t="str">
            <v>NA</v>
          </cell>
          <cell r="N85" t="str">
            <v>NA</v>
          </cell>
          <cell r="O85" t="str">
            <v>NA</v>
          </cell>
          <cell r="P85">
            <v>0</v>
          </cell>
          <cell r="Q85" t="str">
            <v>NA</v>
          </cell>
          <cell r="R85">
            <v>0</v>
          </cell>
          <cell r="S85" t="str">
            <v>NA</v>
          </cell>
          <cell r="T85" t="str">
            <v>NA</v>
          </cell>
          <cell r="U85" t="str">
            <v>NA</v>
          </cell>
          <cell r="V85" t="str">
            <v>NA</v>
          </cell>
          <cell r="W85" t="str">
            <v>NA</v>
          </cell>
          <cell r="X85" t="str">
            <v>NA</v>
          </cell>
          <cell r="Y85" t="str">
            <v>NA</v>
          </cell>
        </row>
        <row r="86">
          <cell r="F86" t="str">
            <v>iii)</v>
          </cell>
          <cell r="G86" t="str">
            <v>Bus Coupler Panel - Type C</v>
          </cell>
          <cell r="H86" t="str">
            <v>Nos</v>
          </cell>
          <cell r="I86">
            <v>0</v>
          </cell>
          <cell r="J86" t="str">
            <v>NA</v>
          </cell>
          <cell r="K86" t="str">
            <v>NA</v>
          </cell>
          <cell r="L86" t="str">
            <v>NA</v>
          </cell>
          <cell r="M86" t="str">
            <v>NA</v>
          </cell>
          <cell r="N86" t="str">
            <v>NA</v>
          </cell>
          <cell r="O86" t="str">
            <v>NA</v>
          </cell>
          <cell r="P86">
            <v>0</v>
          </cell>
          <cell r="Q86" t="str">
            <v>NA</v>
          </cell>
          <cell r="R86">
            <v>0</v>
          </cell>
          <cell r="S86" t="str">
            <v>NA</v>
          </cell>
          <cell r="T86" t="str">
            <v>NA</v>
          </cell>
          <cell r="U86" t="str">
            <v>NA</v>
          </cell>
          <cell r="V86" t="str">
            <v>NA</v>
          </cell>
          <cell r="W86" t="str">
            <v>NA</v>
          </cell>
          <cell r="X86" t="str">
            <v>NA</v>
          </cell>
          <cell r="Y86" t="str">
            <v>NA</v>
          </cell>
        </row>
        <row r="87">
          <cell r="F87" t="str">
            <v>iv)</v>
          </cell>
          <cell r="G87" t="str">
            <v>Bus Transfer Panel - Type D</v>
          </cell>
          <cell r="H87" t="str">
            <v>Nos</v>
          </cell>
          <cell r="I87">
            <v>0</v>
          </cell>
          <cell r="J87" t="str">
            <v>NA</v>
          </cell>
          <cell r="K87" t="str">
            <v>NA</v>
          </cell>
          <cell r="L87" t="str">
            <v>NA</v>
          </cell>
          <cell r="M87" t="str">
            <v>NA</v>
          </cell>
          <cell r="N87" t="str">
            <v>NA</v>
          </cell>
          <cell r="O87" t="str">
            <v>NA</v>
          </cell>
          <cell r="P87">
            <v>0</v>
          </cell>
          <cell r="Q87" t="str">
            <v>NA</v>
          </cell>
          <cell r="R87">
            <v>0</v>
          </cell>
          <cell r="S87" t="str">
            <v>NA</v>
          </cell>
          <cell r="T87" t="str">
            <v>NA</v>
          </cell>
          <cell r="U87" t="str">
            <v>NA</v>
          </cell>
          <cell r="V87" t="str">
            <v>NA</v>
          </cell>
          <cell r="W87" t="str">
            <v>NA</v>
          </cell>
          <cell r="X87" t="str">
            <v>NA</v>
          </cell>
          <cell r="Y87" t="str">
            <v>NA</v>
          </cell>
        </row>
        <row r="88">
          <cell r="F88" t="str">
            <v>v)</v>
          </cell>
          <cell r="G88" t="str">
            <v>Synchronising Trolley - Type N</v>
          </cell>
          <cell r="H88" t="str">
            <v>Nos</v>
          </cell>
          <cell r="I88">
            <v>0</v>
          </cell>
          <cell r="J88" t="str">
            <v>NA</v>
          </cell>
          <cell r="K88" t="str">
            <v>NA</v>
          </cell>
          <cell r="L88" t="str">
            <v>NA</v>
          </cell>
          <cell r="M88" t="str">
            <v>NA</v>
          </cell>
          <cell r="N88" t="str">
            <v>NA</v>
          </cell>
          <cell r="O88" t="str">
            <v>NA</v>
          </cell>
          <cell r="P88">
            <v>0</v>
          </cell>
          <cell r="Q88" t="str">
            <v>NA</v>
          </cell>
          <cell r="R88">
            <v>0</v>
          </cell>
          <cell r="S88" t="str">
            <v>NA</v>
          </cell>
          <cell r="T88" t="str">
            <v>NA</v>
          </cell>
          <cell r="U88" t="str">
            <v>NA</v>
          </cell>
          <cell r="V88" t="str">
            <v>NA</v>
          </cell>
          <cell r="W88" t="str">
            <v>NA</v>
          </cell>
          <cell r="X88" t="str">
            <v>NA</v>
          </cell>
          <cell r="Y88" t="str">
            <v>NA</v>
          </cell>
        </row>
        <row r="89">
          <cell r="F89" t="str">
            <v>c)</v>
          </cell>
          <cell r="G89" t="str">
            <v>132KV :</v>
          </cell>
          <cell r="H89">
            <v>0</v>
          </cell>
          <cell r="I89">
            <v>0</v>
          </cell>
          <cell r="J89">
            <v>0</v>
          </cell>
          <cell r="K89" t="str">
            <v>NA</v>
          </cell>
          <cell r="L89">
            <v>0</v>
          </cell>
          <cell r="M89" t="str">
            <v>NA</v>
          </cell>
          <cell r="N89">
            <v>0</v>
          </cell>
          <cell r="O89" t="str">
            <v>NA</v>
          </cell>
          <cell r="R89">
            <v>0</v>
          </cell>
          <cell r="S89" t="str">
            <v>NA</v>
          </cell>
          <cell r="T89" t="str">
            <v>NA</v>
          </cell>
          <cell r="V89" t="str">
            <v>NA</v>
          </cell>
        </row>
        <row r="90">
          <cell r="F90" t="str">
            <v>i)</v>
          </cell>
          <cell r="G90" t="str">
            <v>Feeder Panel - Type F</v>
          </cell>
          <cell r="H90" t="str">
            <v>Nos</v>
          </cell>
          <cell r="I90">
            <v>2</v>
          </cell>
          <cell r="J90" t="str">
            <v>NA</v>
          </cell>
          <cell r="K90" t="str">
            <v>NA</v>
          </cell>
          <cell r="L90">
            <v>10830</v>
          </cell>
          <cell r="M90">
            <v>21660</v>
          </cell>
          <cell r="N90">
            <v>10830</v>
          </cell>
          <cell r="O90">
            <v>21660</v>
          </cell>
          <cell r="P90">
            <v>4913</v>
          </cell>
          <cell r="Q90">
            <v>9826</v>
          </cell>
          <cell r="R90">
            <v>3951</v>
          </cell>
          <cell r="S90">
            <v>7902</v>
          </cell>
          <cell r="T90" t="str">
            <v>INCLUDED IN C0L.(8)</v>
          </cell>
          <cell r="U90">
            <v>29562</v>
          </cell>
          <cell r="V90">
            <v>29562</v>
          </cell>
          <cell r="W90" t="str">
            <v>NA</v>
          </cell>
          <cell r="X90">
            <v>29562</v>
          </cell>
          <cell r="Y90" t="str">
            <v>NA</v>
          </cell>
        </row>
        <row r="91">
          <cell r="F91" t="str">
            <v>ii)</v>
          </cell>
          <cell r="G91" t="str">
            <v>Transformer Panel</v>
          </cell>
          <cell r="H91" t="str">
            <v>Nos</v>
          </cell>
          <cell r="I91">
            <v>0</v>
          </cell>
          <cell r="J91" t="str">
            <v>NA</v>
          </cell>
          <cell r="K91" t="str">
            <v>NA</v>
          </cell>
          <cell r="L91" t="str">
            <v>NA</v>
          </cell>
          <cell r="M91" t="str">
            <v>NA</v>
          </cell>
          <cell r="N91" t="str">
            <v>NA</v>
          </cell>
          <cell r="O91" t="str">
            <v>NA</v>
          </cell>
          <cell r="P91">
            <v>0</v>
          </cell>
          <cell r="Q91" t="str">
            <v>NA</v>
          </cell>
          <cell r="R91">
            <v>0</v>
          </cell>
          <cell r="S91" t="str">
            <v>NA</v>
          </cell>
          <cell r="T91" t="str">
            <v>NA</v>
          </cell>
          <cell r="U91" t="str">
            <v>NA</v>
          </cell>
          <cell r="V91" t="str">
            <v>NA</v>
          </cell>
          <cell r="W91" t="str">
            <v>NA</v>
          </cell>
          <cell r="X91" t="str">
            <v>NA</v>
          </cell>
          <cell r="Y91" t="str">
            <v>NA</v>
          </cell>
        </row>
        <row r="92">
          <cell r="F92" t="str">
            <v>1)</v>
          </cell>
          <cell r="G92" t="str">
            <v>220/132 KV (132 KV side) - Type B2</v>
          </cell>
          <cell r="H92" t="str">
            <v>Nos</v>
          </cell>
          <cell r="I92">
            <v>0</v>
          </cell>
          <cell r="J92" t="str">
            <v>NA</v>
          </cell>
          <cell r="K92" t="str">
            <v>NA</v>
          </cell>
          <cell r="L92" t="str">
            <v>NA</v>
          </cell>
          <cell r="M92" t="str">
            <v>NA</v>
          </cell>
          <cell r="N92" t="str">
            <v>NA</v>
          </cell>
          <cell r="O92" t="str">
            <v>NA</v>
          </cell>
          <cell r="P92">
            <v>0</v>
          </cell>
          <cell r="Q92" t="str">
            <v>NA</v>
          </cell>
          <cell r="R92">
            <v>0</v>
          </cell>
          <cell r="S92" t="str">
            <v>NA</v>
          </cell>
          <cell r="T92" t="str">
            <v>NA</v>
          </cell>
          <cell r="U92" t="str">
            <v>NA</v>
          </cell>
          <cell r="V92" t="str">
            <v>NA</v>
          </cell>
          <cell r="W92" t="str">
            <v>NA</v>
          </cell>
          <cell r="X92" t="str">
            <v>NA</v>
          </cell>
          <cell r="Y92" t="str">
            <v>NA</v>
          </cell>
        </row>
        <row r="93">
          <cell r="F93" t="str">
            <v>2)</v>
          </cell>
          <cell r="G93" t="str">
            <v>132/33 KV - Type G1</v>
          </cell>
          <cell r="H93" t="str">
            <v>Nos</v>
          </cell>
          <cell r="I93">
            <v>0</v>
          </cell>
          <cell r="J93" t="str">
            <v>NA</v>
          </cell>
          <cell r="K93" t="str">
            <v>NA</v>
          </cell>
          <cell r="L93" t="str">
            <v>NA</v>
          </cell>
          <cell r="M93" t="str">
            <v>NA</v>
          </cell>
          <cell r="N93" t="str">
            <v>NA</v>
          </cell>
          <cell r="O93" t="str">
            <v>NA</v>
          </cell>
          <cell r="P93">
            <v>0</v>
          </cell>
          <cell r="Q93" t="str">
            <v>NA</v>
          </cell>
          <cell r="R93">
            <v>0</v>
          </cell>
          <cell r="S93" t="str">
            <v>NA</v>
          </cell>
          <cell r="T93" t="str">
            <v>NA</v>
          </cell>
          <cell r="U93" t="str">
            <v>NA</v>
          </cell>
          <cell r="V93" t="str">
            <v>NA</v>
          </cell>
          <cell r="W93" t="str">
            <v>NA</v>
          </cell>
          <cell r="X93" t="str">
            <v>NA</v>
          </cell>
          <cell r="Y93" t="str">
            <v>NA</v>
          </cell>
        </row>
        <row r="94">
          <cell r="F94" t="str">
            <v>3)</v>
          </cell>
          <cell r="G94" t="str">
            <v>132/66 KV</v>
          </cell>
          <cell r="H94" t="str">
            <v>Nos</v>
          </cell>
          <cell r="I94">
            <v>0</v>
          </cell>
          <cell r="J94" t="str">
            <v>NA</v>
          </cell>
          <cell r="K94" t="str">
            <v>NA</v>
          </cell>
          <cell r="L94" t="str">
            <v>NA</v>
          </cell>
          <cell r="M94" t="str">
            <v>NA</v>
          </cell>
          <cell r="N94" t="str">
            <v>NA</v>
          </cell>
          <cell r="O94" t="str">
            <v>NA</v>
          </cell>
          <cell r="P94">
            <v>0</v>
          </cell>
          <cell r="Q94" t="str">
            <v>NA</v>
          </cell>
          <cell r="R94">
            <v>0</v>
          </cell>
          <cell r="S94" t="str">
            <v>NA</v>
          </cell>
          <cell r="T94" t="str">
            <v>NA</v>
          </cell>
          <cell r="U94" t="str">
            <v>NA</v>
          </cell>
          <cell r="V94" t="str">
            <v>NA</v>
          </cell>
          <cell r="W94" t="str">
            <v>NA</v>
          </cell>
          <cell r="X94" t="str">
            <v>NA</v>
          </cell>
          <cell r="Y94" t="str">
            <v>NA</v>
          </cell>
        </row>
        <row r="95">
          <cell r="F95" t="str">
            <v>iii)</v>
          </cell>
          <cell r="G95" t="str">
            <v>Bus Transfer Panel - Type H</v>
          </cell>
          <cell r="H95" t="str">
            <v>Nos</v>
          </cell>
          <cell r="I95">
            <v>0</v>
          </cell>
          <cell r="J95" t="str">
            <v>NA</v>
          </cell>
          <cell r="K95" t="str">
            <v>NA</v>
          </cell>
          <cell r="L95" t="str">
            <v>NA</v>
          </cell>
          <cell r="M95" t="str">
            <v>NA</v>
          </cell>
          <cell r="N95" t="str">
            <v>NA</v>
          </cell>
          <cell r="O95" t="str">
            <v>NA</v>
          </cell>
          <cell r="P95">
            <v>0</v>
          </cell>
          <cell r="Q95" t="str">
            <v>NA</v>
          </cell>
          <cell r="R95">
            <v>0</v>
          </cell>
          <cell r="S95" t="str">
            <v>NA</v>
          </cell>
          <cell r="T95" t="str">
            <v>NA</v>
          </cell>
          <cell r="U95" t="str">
            <v>NA</v>
          </cell>
          <cell r="V95" t="str">
            <v>NA</v>
          </cell>
          <cell r="W95" t="str">
            <v>NA</v>
          </cell>
          <cell r="X95" t="str">
            <v>NA</v>
          </cell>
          <cell r="Y95" t="str">
            <v>NA</v>
          </cell>
        </row>
        <row r="96">
          <cell r="F96" t="str">
            <v>d)</v>
          </cell>
          <cell r="G96" t="str">
            <v xml:space="preserve"> 33 KV :</v>
          </cell>
          <cell r="H96">
            <v>0</v>
          </cell>
          <cell r="I96">
            <v>0</v>
          </cell>
          <cell r="J96">
            <v>0</v>
          </cell>
          <cell r="K96" t="str">
            <v>NA</v>
          </cell>
          <cell r="L96">
            <v>0</v>
          </cell>
          <cell r="M96" t="str">
            <v>NA</v>
          </cell>
          <cell r="N96">
            <v>0</v>
          </cell>
          <cell r="O96" t="str">
            <v>NA</v>
          </cell>
          <cell r="R96">
            <v>0</v>
          </cell>
          <cell r="S96" t="str">
            <v>NA</v>
          </cell>
          <cell r="T96" t="str">
            <v>NA</v>
          </cell>
          <cell r="V96" t="str">
            <v>NA</v>
          </cell>
        </row>
        <row r="97">
          <cell r="F97" t="str">
            <v>i)</v>
          </cell>
          <cell r="G97" t="str">
            <v>Feeder Panel - Type I</v>
          </cell>
          <cell r="H97" t="str">
            <v>Nos</v>
          </cell>
          <cell r="I97">
            <v>0</v>
          </cell>
          <cell r="J97" t="str">
            <v>NA</v>
          </cell>
          <cell r="K97" t="str">
            <v>NA</v>
          </cell>
          <cell r="L97" t="str">
            <v>NA</v>
          </cell>
          <cell r="M97" t="str">
            <v>NA</v>
          </cell>
          <cell r="N97" t="str">
            <v>NA</v>
          </cell>
          <cell r="O97" t="str">
            <v>NA</v>
          </cell>
          <cell r="P97">
            <v>0</v>
          </cell>
          <cell r="Q97" t="str">
            <v>NA</v>
          </cell>
          <cell r="R97">
            <v>0</v>
          </cell>
          <cell r="S97" t="str">
            <v>NA</v>
          </cell>
          <cell r="T97" t="str">
            <v>NA</v>
          </cell>
          <cell r="U97" t="str">
            <v>NA</v>
          </cell>
          <cell r="V97" t="str">
            <v>NA</v>
          </cell>
          <cell r="W97" t="str">
            <v>NA</v>
          </cell>
          <cell r="X97" t="str">
            <v>NA</v>
          </cell>
          <cell r="Y97" t="str">
            <v>NA</v>
          </cell>
        </row>
        <row r="98">
          <cell r="F98" t="str">
            <v>ii)</v>
          </cell>
          <cell r="G98" t="str">
            <v>Transformer Panel</v>
          </cell>
          <cell r="H98" t="str">
            <v>Nos</v>
          </cell>
          <cell r="I98">
            <v>0</v>
          </cell>
          <cell r="J98" t="str">
            <v>NA</v>
          </cell>
          <cell r="K98" t="str">
            <v>NA</v>
          </cell>
          <cell r="L98" t="str">
            <v>NA</v>
          </cell>
          <cell r="M98" t="str">
            <v>NA</v>
          </cell>
          <cell r="N98" t="str">
            <v>NA</v>
          </cell>
          <cell r="O98" t="str">
            <v>NA</v>
          </cell>
          <cell r="P98">
            <v>0</v>
          </cell>
          <cell r="Q98" t="str">
            <v>NA</v>
          </cell>
          <cell r="R98">
            <v>0</v>
          </cell>
          <cell r="S98" t="str">
            <v>NA</v>
          </cell>
          <cell r="T98" t="str">
            <v>NA</v>
          </cell>
          <cell r="U98" t="str">
            <v>NA</v>
          </cell>
          <cell r="V98" t="str">
            <v>NA</v>
          </cell>
          <cell r="W98" t="str">
            <v>NA</v>
          </cell>
          <cell r="X98" t="str">
            <v>NA</v>
          </cell>
          <cell r="Y98" t="str">
            <v>NA</v>
          </cell>
        </row>
        <row r="99">
          <cell r="F99" t="str">
            <v>1)</v>
          </cell>
          <cell r="G99" t="str">
            <v>132/33 KV (33 KV side) - Type G2</v>
          </cell>
          <cell r="H99" t="str">
            <v>Nos</v>
          </cell>
          <cell r="I99">
            <v>0</v>
          </cell>
          <cell r="J99" t="str">
            <v>NA</v>
          </cell>
          <cell r="K99" t="str">
            <v>NA</v>
          </cell>
          <cell r="L99" t="str">
            <v>NA</v>
          </cell>
          <cell r="M99" t="str">
            <v>NA</v>
          </cell>
          <cell r="N99" t="str">
            <v>NA</v>
          </cell>
          <cell r="O99" t="str">
            <v>NA</v>
          </cell>
          <cell r="P99">
            <v>0</v>
          </cell>
          <cell r="Q99" t="str">
            <v>NA</v>
          </cell>
          <cell r="R99">
            <v>0</v>
          </cell>
          <cell r="S99" t="str">
            <v>NA</v>
          </cell>
          <cell r="T99" t="str">
            <v>NA</v>
          </cell>
          <cell r="U99" t="str">
            <v>NA</v>
          </cell>
          <cell r="V99" t="str">
            <v>NA</v>
          </cell>
          <cell r="W99" t="str">
            <v>NA</v>
          </cell>
          <cell r="X99" t="str">
            <v>NA</v>
          </cell>
          <cell r="Y99" t="str">
            <v>NA</v>
          </cell>
        </row>
        <row r="100">
          <cell r="F100" t="str">
            <v>2)</v>
          </cell>
          <cell r="G100" t="str">
            <v>33/11 KV - Type J</v>
          </cell>
          <cell r="H100" t="str">
            <v>Nos</v>
          </cell>
          <cell r="I100">
            <v>0</v>
          </cell>
          <cell r="J100" t="str">
            <v>NA</v>
          </cell>
          <cell r="K100" t="str">
            <v>NA</v>
          </cell>
          <cell r="L100" t="str">
            <v>NA</v>
          </cell>
          <cell r="M100" t="str">
            <v>NA</v>
          </cell>
          <cell r="N100" t="str">
            <v>NA</v>
          </cell>
          <cell r="O100" t="str">
            <v>NA</v>
          </cell>
          <cell r="P100">
            <v>0</v>
          </cell>
          <cell r="Q100" t="str">
            <v>NA</v>
          </cell>
          <cell r="R100">
            <v>0</v>
          </cell>
          <cell r="S100" t="str">
            <v>NA</v>
          </cell>
          <cell r="T100" t="str">
            <v>NA</v>
          </cell>
          <cell r="U100" t="str">
            <v>NA</v>
          </cell>
          <cell r="V100" t="str">
            <v>NA</v>
          </cell>
          <cell r="W100" t="str">
            <v>NA</v>
          </cell>
          <cell r="X100" t="str">
            <v>NA</v>
          </cell>
          <cell r="Y100" t="str">
            <v>NA</v>
          </cell>
        </row>
        <row r="101">
          <cell r="F101" t="str">
            <v>iii)</v>
          </cell>
          <cell r="G101" t="str">
            <v>Bus Transfer Panel - Type K</v>
          </cell>
          <cell r="H101" t="str">
            <v>Nos</v>
          </cell>
          <cell r="I101">
            <v>0</v>
          </cell>
          <cell r="J101" t="str">
            <v>NA</v>
          </cell>
          <cell r="K101" t="str">
            <v>NA</v>
          </cell>
          <cell r="L101" t="str">
            <v>NA</v>
          </cell>
          <cell r="M101" t="str">
            <v>NA</v>
          </cell>
          <cell r="N101" t="str">
            <v>NA</v>
          </cell>
          <cell r="O101" t="str">
            <v>NA</v>
          </cell>
          <cell r="P101">
            <v>0</v>
          </cell>
          <cell r="Q101" t="str">
            <v>NA</v>
          </cell>
          <cell r="R101">
            <v>0</v>
          </cell>
          <cell r="S101" t="str">
            <v>NA</v>
          </cell>
          <cell r="T101" t="str">
            <v>NA</v>
          </cell>
          <cell r="U101" t="str">
            <v>NA</v>
          </cell>
          <cell r="V101" t="str">
            <v>NA</v>
          </cell>
          <cell r="W101" t="str">
            <v>NA</v>
          </cell>
          <cell r="X101" t="str">
            <v>NA</v>
          </cell>
          <cell r="Y101" t="str">
            <v>NA</v>
          </cell>
        </row>
        <row r="102">
          <cell r="E102">
            <v>12</v>
          </cell>
          <cell r="F102" t="str">
            <v>a)</v>
          </cell>
          <cell r="G102" t="str">
            <v>AC  DISTRIBUTION BOARD</v>
          </cell>
          <cell r="H102" t="str">
            <v>Lot</v>
          </cell>
          <cell r="I102">
            <v>0</v>
          </cell>
          <cell r="J102" t="str">
            <v>NA</v>
          </cell>
          <cell r="K102" t="str">
            <v>NA</v>
          </cell>
          <cell r="L102" t="str">
            <v>NA</v>
          </cell>
          <cell r="M102" t="str">
            <v>NA</v>
          </cell>
          <cell r="N102" t="str">
            <v>NA</v>
          </cell>
          <cell r="O102" t="str">
            <v>NA</v>
          </cell>
          <cell r="P102">
            <v>0</v>
          </cell>
          <cell r="Q102" t="str">
            <v>NA</v>
          </cell>
          <cell r="R102">
            <v>0</v>
          </cell>
          <cell r="S102" t="str">
            <v>NA</v>
          </cell>
          <cell r="T102" t="str">
            <v>NA</v>
          </cell>
          <cell r="U102" t="str">
            <v>NA</v>
          </cell>
          <cell r="V102" t="str">
            <v>NA</v>
          </cell>
          <cell r="W102" t="str">
            <v>NA</v>
          </cell>
          <cell r="X102" t="str">
            <v>NA</v>
          </cell>
          <cell r="Y102" t="str">
            <v>NA</v>
          </cell>
        </row>
        <row r="103">
          <cell r="F103" t="str">
            <v>b)</v>
          </cell>
          <cell r="G103" t="str">
            <v>DC  DISTRIBUTION BOARD</v>
          </cell>
          <cell r="H103" t="str">
            <v>Lot</v>
          </cell>
          <cell r="I103">
            <v>0</v>
          </cell>
          <cell r="J103" t="str">
            <v>NA</v>
          </cell>
          <cell r="K103" t="str">
            <v>NA</v>
          </cell>
          <cell r="L103" t="str">
            <v>NA</v>
          </cell>
          <cell r="M103" t="str">
            <v>NA</v>
          </cell>
          <cell r="N103" t="str">
            <v>NA</v>
          </cell>
          <cell r="O103" t="str">
            <v>NA</v>
          </cell>
          <cell r="P103">
            <v>0</v>
          </cell>
          <cell r="Q103" t="str">
            <v>NA</v>
          </cell>
          <cell r="R103">
            <v>0</v>
          </cell>
          <cell r="S103" t="str">
            <v>NA</v>
          </cell>
          <cell r="T103" t="str">
            <v>NA</v>
          </cell>
          <cell r="U103" t="str">
            <v>NA</v>
          </cell>
          <cell r="V103" t="str">
            <v>NA</v>
          </cell>
          <cell r="W103" t="str">
            <v>NA</v>
          </cell>
          <cell r="X103" t="str">
            <v>NA</v>
          </cell>
          <cell r="Y103" t="str">
            <v>NA</v>
          </cell>
        </row>
        <row r="104">
          <cell r="E104">
            <v>13</v>
          </cell>
          <cell r="F104" t="str">
            <v>.</v>
          </cell>
          <cell r="G104" t="str">
            <v>BATTERY &amp; BATTERY CHARGER</v>
          </cell>
          <cell r="H104">
            <v>0</v>
          </cell>
          <cell r="I104">
            <v>0</v>
          </cell>
          <cell r="J104" t="str">
            <v>NA</v>
          </cell>
          <cell r="K104" t="str">
            <v>NA</v>
          </cell>
          <cell r="L104">
            <v>0</v>
          </cell>
          <cell r="M104">
            <v>0</v>
          </cell>
          <cell r="N104">
            <v>0</v>
          </cell>
          <cell r="O104" t="str">
            <v>NA</v>
          </cell>
          <cell r="P104">
            <v>0</v>
          </cell>
          <cell r="Q104">
            <v>0</v>
          </cell>
          <cell r="R104">
            <v>0</v>
          </cell>
          <cell r="S104" t="str">
            <v>NA</v>
          </cell>
          <cell r="T104" t="str">
            <v>NA</v>
          </cell>
          <cell r="U104" t="str">
            <v>NA</v>
          </cell>
          <cell r="V104" t="str">
            <v>NA</v>
          </cell>
          <cell r="W104" t="str">
            <v>NA</v>
          </cell>
          <cell r="X104" t="str">
            <v>NA</v>
          </cell>
        </row>
        <row r="105">
          <cell r="G105" t="str">
            <v>Battery</v>
          </cell>
          <cell r="H105">
            <v>0</v>
          </cell>
          <cell r="I105">
            <v>0</v>
          </cell>
          <cell r="J105">
            <v>0</v>
          </cell>
          <cell r="K105" t="str">
            <v>NA</v>
          </cell>
          <cell r="L105">
            <v>0</v>
          </cell>
          <cell r="M105" t="str">
            <v>NA</v>
          </cell>
          <cell r="N105">
            <v>0</v>
          </cell>
          <cell r="O105" t="str">
            <v>NA</v>
          </cell>
          <cell r="R105">
            <v>0</v>
          </cell>
          <cell r="S105" t="str">
            <v>NA</v>
          </cell>
          <cell r="T105" t="str">
            <v>NA</v>
          </cell>
          <cell r="V105" t="str">
            <v>NA</v>
          </cell>
        </row>
        <row r="106">
          <cell r="F106" t="str">
            <v>a)</v>
          </cell>
          <cell r="G106" t="str">
            <v>220  Volt</v>
          </cell>
          <cell r="H106" t="str">
            <v>Nos</v>
          </cell>
          <cell r="I106">
            <v>0</v>
          </cell>
          <cell r="J106" t="str">
            <v>NA</v>
          </cell>
          <cell r="K106" t="str">
            <v>NA</v>
          </cell>
          <cell r="L106" t="str">
            <v>NA</v>
          </cell>
          <cell r="M106" t="str">
            <v>NA</v>
          </cell>
          <cell r="N106" t="str">
            <v>NA</v>
          </cell>
          <cell r="O106" t="str">
            <v>NA</v>
          </cell>
          <cell r="P106">
            <v>0</v>
          </cell>
          <cell r="Q106" t="str">
            <v>NA</v>
          </cell>
          <cell r="R106">
            <v>0</v>
          </cell>
          <cell r="S106" t="str">
            <v>NA</v>
          </cell>
          <cell r="T106" t="str">
            <v>NA</v>
          </cell>
          <cell r="U106" t="str">
            <v>NA</v>
          </cell>
          <cell r="V106" t="str">
            <v>NA</v>
          </cell>
          <cell r="W106" t="str">
            <v>NA</v>
          </cell>
          <cell r="X106" t="str">
            <v>NA</v>
          </cell>
          <cell r="Y106" t="str">
            <v>NA</v>
          </cell>
        </row>
        <row r="107">
          <cell r="F107" t="str">
            <v>b)</v>
          </cell>
          <cell r="G107" t="str">
            <v xml:space="preserve">  30  Volt</v>
          </cell>
          <cell r="H107" t="str">
            <v>Nos</v>
          </cell>
          <cell r="I107">
            <v>0</v>
          </cell>
          <cell r="J107" t="str">
            <v>NA</v>
          </cell>
          <cell r="K107" t="str">
            <v>NA</v>
          </cell>
          <cell r="L107" t="str">
            <v>NA</v>
          </cell>
          <cell r="M107" t="str">
            <v>NA</v>
          </cell>
          <cell r="N107" t="str">
            <v>NA</v>
          </cell>
          <cell r="O107" t="str">
            <v>NA</v>
          </cell>
          <cell r="P107">
            <v>0</v>
          </cell>
          <cell r="Q107" t="str">
            <v>NA</v>
          </cell>
          <cell r="R107">
            <v>0</v>
          </cell>
          <cell r="S107" t="str">
            <v>NA</v>
          </cell>
          <cell r="T107" t="str">
            <v>NA</v>
          </cell>
          <cell r="U107" t="str">
            <v>NA</v>
          </cell>
          <cell r="V107" t="str">
            <v>NA</v>
          </cell>
          <cell r="W107" t="str">
            <v>NA</v>
          </cell>
          <cell r="X107" t="str">
            <v>NA</v>
          </cell>
          <cell r="Y107" t="str">
            <v>NA</v>
          </cell>
        </row>
        <row r="108">
          <cell r="G108" t="str">
            <v>Battery Charger</v>
          </cell>
          <cell r="H108">
            <v>0</v>
          </cell>
          <cell r="I108">
            <v>0</v>
          </cell>
          <cell r="J108">
            <v>0</v>
          </cell>
          <cell r="K108" t="str">
            <v>NA</v>
          </cell>
          <cell r="L108">
            <v>0</v>
          </cell>
          <cell r="M108" t="str">
            <v>NA</v>
          </cell>
          <cell r="N108">
            <v>0</v>
          </cell>
          <cell r="O108" t="str">
            <v>NA</v>
          </cell>
          <cell r="R108">
            <v>0</v>
          </cell>
          <cell r="S108" t="str">
            <v>NA</v>
          </cell>
          <cell r="T108" t="str">
            <v>NA</v>
          </cell>
          <cell r="V108" t="str">
            <v>NA</v>
          </cell>
        </row>
        <row r="109">
          <cell r="E109">
            <v>0</v>
          </cell>
          <cell r="F109" t="str">
            <v>a)</v>
          </cell>
          <cell r="G109" t="str">
            <v>220  Volt</v>
          </cell>
          <cell r="H109" t="str">
            <v>Nos</v>
          </cell>
          <cell r="I109">
            <v>0</v>
          </cell>
          <cell r="J109" t="str">
            <v>NA</v>
          </cell>
          <cell r="K109" t="str">
            <v>NA</v>
          </cell>
          <cell r="L109" t="str">
            <v>NA</v>
          </cell>
          <cell r="M109" t="str">
            <v>NA</v>
          </cell>
          <cell r="N109" t="str">
            <v>NA</v>
          </cell>
          <cell r="O109" t="str">
            <v>NA</v>
          </cell>
          <cell r="P109">
            <v>0</v>
          </cell>
          <cell r="Q109" t="str">
            <v>NA</v>
          </cell>
          <cell r="R109">
            <v>0</v>
          </cell>
          <cell r="S109" t="str">
            <v>NA</v>
          </cell>
          <cell r="T109" t="str">
            <v>NA</v>
          </cell>
          <cell r="U109" t="str">
            <v>NA</v>
          </cell>
          <cell r="V109" t="str">
            <v>NA</v>
          </cell>
          <cell r="W109" t="str">
            <v>NA</v>
          </cell>
          <cell r="X109" t="str">
            <v>NA</v>
          </cell>
          <cell r="Y109" t="str">
            <v>NA</v>
          </cell>
        </row>
        <row r="110">
          <cell r="F110" t="str">
            <v>b)</v>
          </cell>
          <cell r="G110" t="str">
            <v xml:space="preserve">  30  Volt</v>
          </cell>
          <cell r="H110" t="str">
            <v>Nos</v>
          </cell>
          <cell r="I110">
            <v>0</v>
          </cell>
          <cell r="J110" t="str">
            <v>NA</v>
          </cell>
          <cell r="K110" t="str">
            <v>NA</v>
          </cell>
          <cell r="L110" t="str">
            <v>NA</v>
          </cell>
          <cell r="M110" t="str">
            <v>NA</v>
          </cell>
          <cell r="N110" t="str">
            <v>NA</v>
          </cell>
          <cell r="O110" t="str">
            <v>NA</v>
          </cell>
          <cell r="P110">
            <v>0</v>
          </cell>
          <cell r="Q110" t="str">
            <v>NA</v>
          </cell>
          <cell r="R110">
            <v>0</v>
          </cell>
          <cell r="S110" t="str">
            <v>NA</v>
          </cell>
          <cell r="T110" t="str">
            <v>NA</v>
          </cell>
          <cell r="U110" t="str">
            <v>NA</v>
          </cell>
          <cell r="V110" t="str">
            <v>NA</v>
          </cell>
          <cell r="W110" t="str">
            <v>NA</v>
          </cell>
          <cell r="X110" t="str">
            <v>NA</v>
          </cell>
          <cell r="Y110" t="str">
            <v>NA</v>
          </cell>
        </row>
        <row r="111">
          <cell r="H111">
            <v>0</v>
          </cell>
          <cell r="I111">
            <v>0</v>
          </cell>
          <cell r="J111">
            <v>0</v>
          </cell>
          <cell r="K111" t="str">
            <v>NA</v>
          </cell>
          <cell r="L111">
            <v>0</v>
          </cell>
          <cell r="M111" t="str">
            <v>NA</v>
          </cell>
          <cell r="N111">
            <v>0</v>
          </cell>
          <cell r="O111" t="str">
            <v>NA</v>
          </cell>
          <cell r="R111">
            <v>0</v>
          </cell>
          <cell r="S111" t="str">
            <v>NA</v>
          </cell>
          <cell r="T111" t="str">
            <v>NA</v>
          </cell>
          <cell r="V111" t="str">
            <v>NA</v>
          </cell>
        </row>
        <row r="112">
          <cell r="E112">
            <v>14</v>
          </cell>
          <cell r="F112" t="str">
            <v>.</v>
          </cell>
          <cell r="G112" t="str">
            <v>33 KV  CAPACITOR BANK COMPLETE WITH  CB, CT,</v>
          </cell>
          <cell r="H112" t="str">
            <v>Nos</v>
          </cell>
          <cell r="I112">
            <v>0</v>
          </cell>
          <cell r="J112" t="str">
            <v>NA</v>
          </cell>
          <cell r="K112" t="str">
            <v>NA</v>
          </cell>
          <cell r="L112" t="str">
            <v>NA</v>
          </cell>
          <cell r="M112" t="str">
            <v>NA</v>
          </cell>
          <cell r="N112" t="str">
            <v>NA</v>
          </cell>
          <cell r="O112" t="str">
            <v>NA</v>
          </cell>
          <cell r="P112">
            <v>0</v>
          </cell>
          <cell r="Q112" t="str">
            <v>NA</v>
          </cell>
          <cell r="R112">
            <v>0</v>
          </cell>
          <cell r="S112" t="str">
            <v>NA</v>
          </cell>
          <cell r="T112" t="str">
            <v>NA</v>
          </cell>
          <cell r="U112" t="str">
            <v>NA</v>
          </cell>
          <cell r="V112" t="str">
            <v>NA</v>
          </cell>
          <cell r="W112" t="str">
            <v>NA</v>
          </cell>
          <cell r="X112" t="str">
            <v>NA</v>
          </cell>
          <cell r="Y112" t="str">
            <v>NA</v>
          </cell>
        </row>
        <row r="113">
          <cell r="G113" t="str">
            <v>LA  AND  C&amp;R PANEL</v>
          </cell>
          <cell r="H113">
            <v>0</v>
          </cell>
          <cell r="I113">
            <v>0</v>
          </cell>
          <cell r="J113">
            <v>0</v>
          </cell>
          <cell r="K113" t="str">
            <v>NA</v>
          </cell>
          <cell r="L113">
            <v>0</v>
          </cell>
          <cell r="M113" t="str">
            <v>NA</v>
          </cell>
          <cell r="N113">
            <v>0</v>
          </cell>
          <cell r="O113" t="str">
            <v>NA</v>
          </cell>
          <cell r="R113">
            <v>0</v>
          </cell>
          <cell r="S113" t="str">
            <v>NA</v>
          </cell>
          <cell r="T113" t="str">
            <v>NA</v>
          </cell>
          <cell r="V113" t="str">
            <v>NA</v>
          </cell>
        </row>
        <row r="114">
          <cell r="H114">
            <v>0</v>
          </cell>
          <cell r="I114">
            <v>0</v>
          </cell>
          <cell r="J114">
            <v>0</v>
          </cell>
          <cell r="K114" t="str">
            <v>NA</v>
          </cell>
          <cell r="L114">
            <v>0</v>
          </cell>
          <cell r="M114" t="str">
            <v>NA</v>
          </cell>
          <cell r="N114">
            <v>0</v>
          </cell>
          <cell r="O114" t="str">
            <v>NA</v>
          </cell>
          <cell r="R114">
            <v>0</v>
          </cell>
          <cell r="S114" t="str">
            <v>NA</v>
          </cell>
          <cell r="T114" t="str">
            <v>NA</v>
          </cell>
          <cell r="V114" t="str">
            <v>NA</v>
          </cell>
        </row>
        <row r="115">
          <cell r="E115">
            <v>15</v>
          </cell>
          <cell r="F115" t="str">
            <v>.</v>
          </cell>
          <cell r="G115" t="str">
            <v>POST  INSULATORS</v>
          </cell>
          <cell r="H115">
            <v>0</v>
          </cell>
          <cell r="I115">
            <v>0</v>
          </cell>
          <cell r="J115">
            <v>0</v>
          </cell>
          <cell r="K115" t="str">
            <v>NA</v>
          </cell>
          <cell r="L115">
            <v>0</v>
          </cell>
          <cell r="M115" t="str">
            <v>NA</v>
          </cell>
          <cell r="N115">
            <v>0</v>
          </cell>
          <cell r="O115" t="str">
            <v>NA</v>
          </cell>
          <cell r="R115">
            <v>0</v>
          </cell>
          <cell r="S115" t="str">
            <v>NA</v>
          </cell>
          <cell r="T115" t="str">
            <v>NA</v>
          </cell>
          <cell r="V115" t="str">
            <v>NA</v>
          </cell>
        </row>
        <row r="116">
          <cell r="F116" t="str">
            <v>a)</v>
          </cell>
          <cell r="G116" t="str">
            <v>400 KV Solid Core with hardware fittings &amp; accessories</v>
          </cell>
          <cell r="H116" t="str">
            <v>Lot</v>
          </cell>
          <cell r="I116">
            <v>0</v>
          </cell>
          <cell r="J116" t="str">
            <v>NA</v>
          </cell>
          <cell r="K116" t="str">
            <v>NA</v>
          </cell>
          <cell r="L116" t="str">
            <v>NA</v>
          </cell>
          <cell r="M116" t="str">
            <v>NA</v>
          </cell>
          <cell r="N116" t="str">
            <v>NA</v>
          </cell>
          <cell r="O116" t="str">
            <v>NA</v>
          </cell>
          <cell r="P116">
            <v>0</v>
          </cell>
          <cell r="Q116" t="str">
            <v>NA</v>
          </cell>
          <cell r="R116">
            <v>0</v>
          </cell>
          <cell r="S116" t="str">
            <v>NA</v>
          </cell>
          <cell r="T116" t="str">
            <v>NA</v>
          </cell>
          <cell r="U116" t="str">
            <v>NA</v>
          </cell>
          <cell r="V116" t="str">
            <v>NA</v>
          </cell>
          <cell r="W116" t="str">
            <v>NA</v>
          </cell>
          <cell r="X116" t="str">
            <v>NA</v>
          </cell>
          <cell r="Y116" t="str">
            <v>NA</v>
          </cell>
        </row>
        <row r="117">
          <cell r="F117" t="str">
            <v>b)</v>
          </cell>
          <cell r="G117" t="str">
            <v>220 KV Solid Core with hardware fittings &amp; accessories</v>
          </cell>
          <cell r="H117" t="str">
            <v>Lot</v>
          </cell>
          <cell r="I117">
            <v>0</v>
          </cell>
          <cell r="J117" t="str">
            <v>NA</v>
          </cell>
          <cell r="K117" t="str">
            <v>NA</v>
          </cell>
          <cell r="L117" t="str">
            <v>NA</v>
          </cell>
          <cell r="M117" t="str">
            <v>NA</v>
          </cell>
          <cell r="N117" t="str">
            <v>NA</v>
          </cell>
          <cell r="O117" t="str">
            <v>NA</v>
          </cell>
          <cell r="P117">
            <v>0</v>
          </cell>
          <cell r="Q117" t="str">
            <v>NA</v>
          </cell>
          <cell r="R117">
            <v>0</v>
          </cell>
          <cell r="S117" t="str">
            <v>NA</v>
          </cell>
          <cell r="T117" t="str">
            <v>NA</v>
          </cell>
          <cell r="U117" t="str">
            <v>NA</v>
          </cell>
          <cell r="V117" t="str">
            <v>NA</v>
          </cell>
          <cell r="W117" t="str">
            <v>NA</v>
          </cell>
          <cell r="X117" t="str">
            <v>NA</v>
          </cell>
          <cell r="Y117" t="str">
            <v>NA</v>
          </cell>
        </row>
        <row r="118">
          <cell r="F118" t="str">
            <v>c)</v>
          </cell>
          <cell r="G118" t="str">
            <v>132 KV Solid Core with hardware fittings &amp; accessories</v>
          </cell>
          <cell r="H118" t="str">
            <v>Lot</v>
          </cell>
          <cell r="I118">
            <v>1</v>
          </cell>
          <cell r="J118" t="str">
            <v>NA</v>
          </cell>
          <cell r="K118" t="str">
            <v>NA</v>
          </cell>
          <cell r="L118">
            <v>4405</v>
          </cell>
          <cell r="M118">
            <v>4405</v>
          </cell>
          <cell r="N118">
            <v>4405</v>
          </cell>
          <cell r="O118">
            <v>4405</v>
          </cell>
          <cell r="P118">
            <v>6869</v>
          </cell>
          <cell r="Q118">
            <v>6869</v>
          </cell>
          <cell r="R118">
            <v>5524</v>
          </cell>
          <cell r="S118">
            <v>5524</v>
          </cell>
          <cell r="T118" t="str">
            <v>INCLUDED IN C0L.(8)</v>
          </cell>
          <cell r="U118">
            <v>9929</v>
          </cell>
          <cell r="V118">
            <v>9929</v>
          </cell>
          <cell r="W118" t="str">
            <v>NA</v>
          </cell>
          <cell r="X118">
            <v>9929</v>
          </cell>
          <cell r="Y118" t="str">
            <v>NA</v>
          </cell>
        </row>
        <row r="119">
          <cell r="F119" t="str">
            <v>d)</v>
          </cell>
          <cell r="G119" t="str">
            <v>33 KV Solid Core with hardware fittings &amp; accessories</v>
          </cell>
          <cell r="H119" t="str">
            <v>Lot</v>
          </cell>
          <cell r="I119">
            <v>0</v>
          </cell>
          <cell r="J119" t="str">
            <v>NA</v>
          </cell>
          <cell r="K119" t="str">
            <v>NA</v>
          </cell>
          <cell r="L119" t="str">
            <v>NA</v>
          </cell>
          <cell r="M119" t="str">
            <v>NA</v>
          </cell>
          <cell r="N119" t="str">
            <v>NA</v>
          </cell>
          <cell r="O119" t="str">
            <v>NA</v>
          </cell>
          <cell r="P119">
            <v>0</v>
          </cell>
          <cell r="Q119" t="str">
            <v>NA</v>
          </cell>
          <cell r="R119">
            <v>0</v>
          </cell>
          <cell r="S119" t="str">
            <v>NA</v>
          </cell>
          <cell r="T119" t="str">
            <v>NA</v>
          </cell>
          <cell r="U119" t="str">
            <v>NA</v>
          </cell>
          <cell r="V119" t="str">
            <v>NA</v>
          </cell>
          <cell r="W119" t="str">
            <v>NA</v>
          </cell>
          <cell r="X119" t="str">
            <v>NA</v>
          </cell>
          <cell r="Y119" t="str">
            <v>NA</v>
          </cell>
        </row>
        <row r="120">
          <cell r="E120">
            <v>16</v>
          </cell>
          <cell r="F120" t="str">
            <v>.</v>
          </cell>
          <cell r="G120" t="str">
            <v>TENSION INSULATOR WITH FITTINGS &amp; ACCESSORIES</v>
          </cell>
          <cell r="H120">
            <v>0</v>
          </cell>
          <cell r="I120">
            <v>0</v>
          </cell>
          <cell r="J120">
            <v>0</v>
          </cell>
          <cell r="K120" t="str">
            <v>NA</v>
          </cell>
          <cell r="L120">
            <v>0</v>
          </cell>
          <cell r="M120" t="str">
            <v>NA</v>
          </cell>
          <cell r="N120">
            <v>0</v>
          </cell>
          <cell r="O120" t="str">
            <v>NA</v>
          </cell>
          <cell r="R120">
            <v>0</v>
          </cell>
          <cell r="S120" t="str">
            <v>NA</v>
          </cell>
          <cell r="T120" t="str">
            <v>NA</v>
          </cell>
          <cell r="V120" t="str">
            <v>NA</v>
          </cell>
        </row>
        <row r="121">
          <cell r="F121" t="str">
            <v>a)</v>
          </cell>
          <cell r="G121" t="str">
            <v>400 KV</v>
          </cell>
          <cell r="H121" t="str">
            <v>Lot</v>
          </cell>
          <cell r="I121">
            <v>0</v>
          </cell>
          <cell r="J121" t="str">
            <v>NA</v>
          </cell>
          <cell r="K121" t="str">
            <v>NA</v>
          </cell>
          <cell r="L121" t="str">
            <v>NA</v>
          </cell>
          <cell r="M121" t="str">
            <v>NA</v>
          </cell>
          <cell r="N121" t="str">
            <v>NA</v>
          </cell>
          <cell r="O121" t="str">
            <v>NA</v>
          </cell>
          <cell r="P121">
            <v>0</v>
          </cell>
          <cell r="Q121" t="str">
            <v>NA</v>
          </cell>
          <cell r="R121">
            <v>0</v>
          </cell>
          <cell r="S121" t="str">
            <v>NA</v>
          </cell>
          <cell r="T121" t="str">
            <v>NA</v>
          </cell>
          <cell r="U121" t="str">
            <v>NA</v>
          </cell>
          <cell r="V121" t="str">
            <v>NA</v>
          </cell>
          <cell r="W121" t="str">
            <v>NA</v>
          </cell>
          <cell r="X121" t="str">
            <v>NA</v>
          </cell>
          <cell r="Y121" t="str">
            <v>NA</v>
          </cell>
        </row>
        <row r="122">
          <cell r="F122" t="str">
            <v>b)</v>
          </cell>
          <cell r="G122" t="str">
            <v xml:space="preserve">220 KV  </v>
          </cell>
          <cell r="H122" t="str">
            <v>Lot</v>
          </cell>
          <cell r="I122">
            <v>0</v>
          </cell>
          <cell r="J122" t="str">
            <v>NA</v>
          </cell>
          <cell r="K122" t="str">
            <v>NA</v>
          </cell>
          <cell r="L122" t="str">
            <v>NA</v>
          </cell>
          <cell r="M122" t="str">
            <v>NA</v>
          </cell>
          <cell r="N122" t="str">
            <v>NA</v>
          </cell>
          <cell r="O122" t="str">
            <v>NA</v>
          </cell>
          <cell r="P122">
            <v>0</v>
          </cell>
          <cell r="Q122" t="str">
            <v>NA</v>
          </cell>
          <cell r="R122">
            <v>0</v>
          </cell>
          <cell r="S122" t="str">
            <v>NA</v>
          </cell>
          <cell r="T122" t="str">
            <v>NA</v>
          </cell>
          <cell r="U122" t="str">
            <v>NA</v>
          </cell>
          <cell r="V122" t="str">
            <v>NA</v>
          </cell>
          <cell r="W122" t="str">
            <v>NA</v>
          </cell>
          <cell r="X122" t="str">
            <v>NA</v>
          </cell>
          <cell r="Y122" t="str">
            <v>NA</v>
          </cell>
        </row>
        <row r="123">
          <cell r="F123" t="str">
            <v>c)</v>
          </cell>
          <cell r="G123" t="str">
            <v xml:space="preserve">132 KV  </v>
          </cell>
          <cell r="H123" t="str">
            <v>Lot</v>
          </cell>
          <cell r="I123">
            <v>1</v>
          </cell>
          <cell r="J123" t="str">
            <v>NA</v>
          </cell>
          <cell r="K123" t="str">
            <v>NA</v>
          </cell>
          <cell r="L123">
            <v>2471</v>
          </cell>
          <cell r="M123">
            <v>2471</v>
          </cell>
          <cell r="N123">
            <v>2471</v>
          </cell>
          <cell r="O123">
            <v>2471</v>
          </cell>
          <cell r="P123">
            <v>3854</v>
          </cell>
          <cell r="Q123">
            <v>3854</v>
          </cell>
          <cell r="R123">
            <v>3099</v>
          </cell>
          <cell r="S123">
            <v>3099</v>
          </cell>
          <cell r="T123" t="str">
            <v>INCLUDED IN C0L.(8)</v>
          </cell>
          <cell r="U123">
            <v>5570</v>
          </cell>
          <cell r="V123">
            <v>5570</v>
          </cell>
          <cell r="W123" t="str">
            <v>NA</v>
          </cell>
          <cell r="X123">
            <v>5570</v>
          </cell>
          <cell r="Y123" t="str">
            <v>NA</v>
          </cell>
        </row>
        <row r="124">
          <cell r="F124" t="str">
            <v>d)</v>
          </cell>
          <cell r="G124" t="str">
            <v>33 KV</v>
          </cell>
          <cell r="H124" t="str">
            <v>Lot</v>
          </cell>
          <cell r="I124">
            <v>0</v>
          </cell>
          <cell r="J124" t="str">
            <v>NA</v>
          </cell>
          <cell r="K124" t="str">
            <v>NA</v>
          </cell>
          <cell r="L124" t="str">
            <v>NA</v>
          </cell>
          <cell r="M124" t="str">
            <v>NA</v>
          </cell>
          <cell r="N124" t="str">
            <v>NA</v>
          </cell>
          <cell r="O124" t="str">
            <v>NA</v>
          </cell>
          <cell r="P124">
            <v>0</v>
          </cell>
          <cell r="Q124" t="str">
            <v>NA</v>
          </cell>
          <cell r="R124">
            <v>0</v>
          </cell>
          <cell r="S124" t="str">
            <v>NA</v>
          </cell>
          <cell r="T124" t="str">
            <v>NA</v>
          </cell>
          <cell r="U124" t="str">
            <v>NA</v>
          </cell>
          <cell r="V124" t="str">
            <v>NA</v>
          </cell>
          <cell r="W124" t="str">
            <v>NA</v>
          </cell>
          <cell r="X124" t="str">
            <v>NA</v>
          </cell>
          <cell r="Y124" t="str">
            <v>NA</v>
          </cell>
        </row>
        <row r="125">
          <cell r="E125">
            <v>17</v>
          </cell>
          <cell r="F125" t="str">
            <v>.</v>
          </cell>
          <cell r="G125" t="str">
            <v>SUSPENSION INSULATOR WITH FITTINGS &amp; ACCESSORIES</v>
          </cell>
          <cell r="H125">
            <v>0</v>
          </cell>
          <cell r="I125">
            <v>0</v>
          </cell>
          <cell r="J125">
            <v>0</v>
          </cell>
          <cell r="K125" t="str">
            <v>NA</v>
          </cell>
          <cell r="L125">
            <v>0</v>
          </cell>
          <cell r="M125" t="str">
            <v>NA</v>
          </cell>
          <cell r="N125">
            <v>0</v>
          </cell>
          <cell r="O125" t="str">
            <v>NA</v>
          </cell>
          <cell r="R125">
            <v>0</v>
          </cell>
          <cell r="S125" t="str">
            <v>NA</v>
          </cell>
          <cell r="T125" t="str">
            <v>NA</v>
          </cell>
          <cell r="V125" t="str">
            <v>NA</v>
          </cell>
        </row>
        <row r="126">
          <cell r="F126" t="str">
            <v>a)</v>
          </cell>
          <cell r="G126" t="str">
            <v>400 KV</v>
          </cell>
          <cell r="H126" t="str">
            <v>Lot</v>
          </cell>
          <cell r="I126">
            <v>0</v>
          </cell>
          <cell r="J126" t="str">
            <v>NA</v>
          </cell>
          <cell r="K126" t="str">
            <v>NA</v>
          </cell>
          <cell r="L126" t="str">
            <v>NA</v>
          </cell>
          <cell r="M126" t="str">
            <v>NA</v>
          </cell>
          <cell r="N126" t="str">
            <v>NA</v>
          </cell>
          <cell r="O126" t="str">
            <v>NA</v>
          </cell>
          <cell r="P126">
            <v>0</v>
          </cell>
          <cell r="Q126" t="str">
            <v>NA</v>
          </cell>
          <cell r="R126">
            <v>0</v>
          </cell>
          <cell r="S126" t="str">
            <v>NA</v>
          </cell>
          <cell r="T126" t="str">
            <v>NA</v>
          </cell>
          <cell r="U126" t="str">
            <v>NA</v>
          </cell>
          <cell r="V126" t="str">
            <v>NA</v>
          </cell>
          <cell r="W126" t="str">
            <v>NA</v>
          </cell>
          <cell r="X126" t="str">
            <v>NA</v>
          </cell>
          <cell r="Y126" t="str">
            <v>NA</v>
          </cell>
        </row>
        <row r="127">
          <cell r="F127" t="str">
            <v>b)</v>
          </cell>
          <cell r="G127" t="str">
            <v xml:space="preserve">220 KV  </v>
          </cell>
          <cell r="H127" t="str">
            <v>Lot</v>
          </cell>
          <cell r="I127">
            <v>0</v>
          </cell>
          <cell r="J127" t="str">
            <v>NA</v>
          </cell>
          <cell r="K127" t="str">
            <v>NA</v>
          </cell>
          <cell r="L127" t="str">
            <v>NA</v>
          </cell>
          <cell r="M127" t="str">
            <v>NA</v>
          </cell>
          <cell r="N127" t="str">
            <v>NA</v>
          </cell>
          <cell r="O127" t="str">
            <v>NA</v>
          </cell>
          <cell r="P127">
            <v>0</v>
          </cell>
          <cell r="Q127" t="str">
            <v>NA</v>
          </cell>
          <cell r="R127">
            <v>0</v>
          </cell>
          <cell r="S127" t="str">
            <v>NA</v>
          </cell>
          <cell r="T127" t="str">
            <v>NA</v>
          </cell>
          <cell r="U127" t="str">
            <v>NA</v>
          </cell>
          <cell r="V127" t="str">
            <v>NA</v>
          </cell>
          <cell r="W127" t="str">
            <v>NA</v>
          </cell>
          <cell r="X127" t="str">
            <v>NA</v>
          </cell>
          <cell r="Y127" t="str">
            <v>NA</v>
          </cell>
        </row>
        <row r="128">
          <cell r="F128" t="str">
            <v>c)</v>
          </cell>
          <cell r="G128" t="str">
            <v xml:space="preserve">132 KV  </v>
          </cell>
          <cell r="H128" t="str">
            <v>Lot</v>
          </cell>
          <cell r="I128">
            <v>1</v>
          </cell>
          <cell r="J128" t="str">
            <v>NA</v>
          </cell>
          <cell r="K128" t="str">
            <v>NA</v>
          </cell>
          <cell r="L128">
            <v>239</v>
          </cell>
          <cell r="M128">
            <v>239</v>
          </cell>
          <cell r="N128">
            <v>239</v>
          </cell>
          <cell r="O128">
            <v>239</v>
          </cell>
          <cell r="P128">
            <v>373</v>
          </cell>
          <cell r="Q128">
            <v>373</v>
          </cell>
          <cell r="R128">
            <v>300</v>
          </cell>
          <cell r="S128">
            <v>300</v>
          </cell>
          <cell r="T128" t="str">
            <v>INCLUDED IN C0L.(8)</v>
          </cell>
          <cell r="U128">
            <v>539</v>
          </cell>
          <cell r="V128">
            <v>539</v>
          </cell>
          <cell r="W128" t="str">
            <v>NA</v>
          </cell>
          <cell r="X128">
            <v>539</v>
          </cell>
          <cell r="Y128" t="str">
            <v>NA</v>
          </cell>
        </row>
        <row r="129">
          <cell r="F129" t="str">
            <v>d)</v>
          </cell>
          <cell r="G129" t="str">
            <v>33 KV</v>
          </cell>
          <cell r="H129" t="str">
            <v>Lot</v>
          </cell>
          <cell r="I129">
            <v>0</v>
          </cell>
          <cell r="J129" t="str">
            <v>NA</v>
          </cell>
          <cell r="K129" t="str">
            <v>NA</v>
          </cell>
          <cell r="L129" t="str">
            <v>NA</v>
          </cell>
          <cell r="M129" t="str">
            <v>NA</v>
          </cell>
          <cell r="N129" t="str">
            <v>NA</v>
          </cell>
          <cell r="O129" t="str">
            <v>NA</v>
          </cell>
          <cell r="P129">
            <v>0</v>
          </cell>
          <cell r="Q129" t="str">
            <v>NA</v>
          </cell>
          <cell r="R129">
            <v>0</v>
          </cell>
          <cell r="S129" t="str">
            <v>NA</v>
          </cell>
          <cell r="T129" t="str">
            <v>NA</v>
          </cell>
          <cell r="U129" t="str">
            <v>NA</v>
          </cell>
          <cell r="V129" t="str">
            <v>NA</v>
          </cell>
          <cell r="W129" t="str">
            <v>NA</v>
          </cell>
          <cell r="X129" t="str">
            <v>NA</v>
          </cell>
          <cell r="Y129" t="str">
            <v>NA</v>
          </cell>
        </row>
        <row r="130">
          <cell r="E130">
            <v>18</v>
          </cell>
          <cell r="F130" t="str">
            <v>.</v>
          </cell>
          <cell r="G130" t="str">
            <v>DISC INSULATORS</v>
          </cell>
          <cell r="H130" t="str">
            <v>Lot</v>
          </cell>
          <cell r="I130">
            <v>1</v>
          </cell>
          <cell r="J130" t="str">
            <v>NA</v>
          </cell>
          <cell r="K130" t="str">
            <v>NA</v>
          </cell>
          <cell r="L130">
            <v>4388</v>
          </cell>
          <cell r="M130">
            <v>4388</v>
          </cell>
          <cell r="N130">
            <v>4388</v>
          </cell>
          <cell r="O130">
            <v>4388</v>
          </cell>
          <cell r="P130">
            <v>6842</v>
          </cell>
          <cell r="Q130">
            <v>6842</v>
          </cell>
          <cell r="R130">
            <v>5502</v>
          </cell>
          <cell r="S130">
            <v>5502</v>
          </cell>
          <cell r="T130" t="str">
            <v>INCLUDED IN C0L.(8)</v>
          </cell>
          <cell r="U130">
            <v>9890</v>
          </cell>
          <cell r="V130">
            <v>9890</v>
          </cell>
          <cell r="W130" t="str">
            <v>NA</v>
          </cell>
          <cell r="X130">
            <v>9890</v>
          </cell>
          <cell r="Y130" t="str">
            <v>NA</v>
          </cell>
        </row>
        <row r="131">
          <cell r="E131">
            <v>19</v>
          </cell>
          <cell r="F131" t="str">
            <v>.</v>
          </cell>
          <cell r="G131" t="str">
            <v>4" / 3" / 2.5" / 1.5"  I.P.S. Aluminium Tubular Conductor</v>
          </cell>
          <cell r="H131" t="str">
            <v>Lot</v>
          </cell>
          <cell r="I131">
            <v>1</v>
          </cell>
          <cell r="J131" t="str">
            <v>NA</v>
          </cell>
          <cell r="K131" t="str">
            <v>NA</v>
          </cell>
          <cell r="L131">
            <v>5576</v>
          </cell>
          <cell r="M131">
            <v>5576</v>
          </cell>
          <cell r="N131">
            <v>5576</v>
          </cell>
          <cell r="O131">
            <v>5576</v>
          </cell>
          <cell r="P131">
            <v>8696</v>
          </cell>
          <cell r="Q131">
            <v>8696</v>
          </cell>
          <cell r="R131">
            <v>6993</v>
          </cell>
          <cell r="S131">
            <v>6993</v>
          </cell>
          <cell r="T131" t="str">
            <v>INCLUDED IN C0L.(8)</v>
          </cell>
          <cell r="U131">
            <v>12569</v>
          </cell>
          <cell r="V131">
            <v>12569</v>
          </cell>
          <cell r="W131" t="str">
            <v>NA</v>
          </cell>
          <cell r="X131">
            <v>12569</v>
          </cell>
          <cell r="Y131" t="str">
            <v>NA</v>
          </cell>
        </row>
        <row r="132">
          <cell r="E132">
            <v>20</v>
          </cell>
          <cell r="F132" t="str">
            <v>.</v>
          </cell>
          <cell r="G132" t="str">
            <v>ACSR  " Moose" with Accessories</v>
          </cell>
          <cell r="H132" t="str">
            <v>Lot</v>
          </cell>
          <cell r="I132">
            <v>1</v>
          </cell>
          <cell r="J132" t="str">
            <v>NA</v>
          </cell>
          <cell r="K132" t="str">
            <v>NA</v>
          </cell>
          <cell r="L132">
            <v>3678</v>
          </cell>
          <cell r="M132">
            <v>3678</v>
          </cell>
          <cell r="N132">
            <v>3678</v>
          </cell>
          <cell r="O132">
            <v>3678</v>
          </cell>
          <cell r="P132">
            <v>5736</v>
          </cell>
          <cell r="Q132">
            <v>5736</v>
          </cell>
          <cell r="R132">
            <v>4613</v>
          </cell>
          <cell r="S132">
            <v>4613</v>
          </cell>
          <cell r="T132" t="str">
            <v>INCLUDED IN C0L.(8)</v>
          </cell>
          <cell r="U132">
            <v>8291</v>
          </cell>
          <cell r="V132">
            <v>8291</v>
          </cell>
          <cell r="W132" t="str">
            <v>NA</v>
          </cell>
          <cell r="X132">
            <v>8291</v>
          </cell>
          <cell r="Y132" t="str">
            <v>NA</v>
          </cell>
        </row>
        <row r="133">
          <cell r="E133">
            <v>21</v>
          </cell>
          <cell r="F133" t="str">
            <v>.</v>
          </cell>
          <cell r="G133" t="str">
            <v>CLAMPS &amp; CONNECTORS</v>
          </cell>
          <cell r="H133">
            <v>0</v>
          </cell>
          <cell r="I133">
            <v>0</v>
          </cell>
          <cell r="J133">
            <v>0</v>
          </cell>
          <cell r="K133" t="str">
            <v>NA</v>
          </cell>
          <cell r="L133">
            <v>0</v>
          </cell>
          <cell r="M133" t="str">
            <v>NA</v>
          </cell>
          <cell r="N133">
            <v>0</v>
          </cell>
          <cell r="O133" t="str">
            <v>NA</v>
          </cell>
          <cell r="R133">
            <v>0</v>
          </cell>
          <cell r="S133" t="str">
            <v>NA</v>
          </cell>
          <cell r="T133" t="str">
            <v>NA</v>
          </cell>
          <cell r="V133" t="str">
            <v>NA</v>
          </cell>
        </row>
        <row r="134">
          <cell r="F134" t="str">
            <v>a)</v>
          </cell>
          <cell r="G134" t="str">
            <v>400 KV</v>
          </cell>
          <cell r="H134" t="str">
            <v>Lot</v>
          </cell>
          <cell r="I134">
            <v>0</v>
          </cell>
          <cell r="J134" t="str">
            <v>NA</v>
          </cell>
          <cell r="K134" t="str">
            <v>NA</v>
          </cell>
          <cell r="L134" t="str">
            <v>NA</v>
          </cell>
          <cell r="M134" t="str">
            <v>NA</v>
          </cell>
          <cell r="N134" t="str">
            <v>NA</v>
          </cell>
          <cell r="O134" t="str">
            <v>NA</v>
          </cell>
          <cell r="P134">
            <v>0</v>
          </cell>
          <cell r="Q134" t="str">
            <v>NA</v>
          </cell>
          <cell r="R134">
            <v>0</v>
          </cell>
          <cell r="S134" t="str">
            <v>NA</v>
          </cell>
          <cell r="T134" t="str">
            <v>NA</v>
          </cell>
          <cell r="U134" t="str">
            <v>NA</v>
          </cell>
          <cell r="V134" t="str">
            <v>NA</v>
          </cell>
          <cell r="W134" t="str">
            <v>NA</v>
          </cell>
          <cell r="X134" t="str">
            <v>NA</v>
          </cell>
          <cell r="Y134" t="str">
            <v>NA</v>
          </cell>
        </row>
        <row r="135">
          <cell r="F135" t="str">
            <v>b)</v>
          </cell>
          <cell r="G135" t="str">
            <v xml:space="preserve">220 KV  </v>
          </cell>
          <cell r="H135" t="str">
            <v>Lot</v>
          </cell>
          <cell r="I135">
            <v>1</v>
          </cell>
          <cell r="J135" t="str">
            <v>NA</v>
          </cell>
          <cell r="K135" t="str">
            <v>NA</v>
          </cell>
          <cell r="L135">
            <v>306</v>
          </cell>
          <cell r="M135">
            <v>306</v>
          </cell>
          <cell r="N135">
            <v>306</v>
          </cell>
          <cell r="O135">
            <v>306</v>
          </cell>
          <cell r="P135">
            <v>478</v>
          </cell>
          <cell r="Q135">
            <v>478</v>
          </cell>
          <cell r="R135">
            <v>384</v>
          </cell>
          <cell r="S135">
            <v>384</v>
          </cell>
          <cell r="T135" t="str">
            <v>INCLUDED IN C0L.(8)</v>
          </cell>
          <cell r="U135">
            <v>690</v>
          </cell>
          <cell r="V135">
            <v>690</v>
          </cell>
          <cell r="W135" t="str">
            <v>NA</v>
          </cell>
          <cell r="X135">
            <v>690</v>
          </cell>
          <cell r="Y135" t="str">
            <v>NA</v>
          </cell>
        </row>
        <row r="136">
          <cell r="F136" t="str">
            <v>c)</v>
          </cell>
          <cell r="G136" t="str">
            <v xml:space="preserve">132 KV  </v>
          </cell>
          <cell r="H136" t="str">
            <v>Lot</v>
          </cell>
          <cell r="I136">
            <v>1</v>
          </cell>
          <cell r="J136" t="str">
            <v>NA</v>
          </cell>
          <cell r="K136" t="str">
            <v>NA</v>
          </cell>
          <cell r="L136">
            <v>3265</v>
          </cell>
          <cell r="M136">
            <v>3265</v>
          </cell>
          <cell r="N136">
            <v>3265</v>
          </cell>
          <cell r="O136">
            <v>3265</v>
          </cell>
          <cell r="P136">
            <v>5092</v>
          </cell>
          <cell r="Q136">
            <v>5092</v>
          </cell>
          <cell r="R136">
            <v>4095</v>
          </cell>
          <cell r="S136">
            <v>4095</v>
          </cell>
          <cell r="T136" t="str">
            <v>INCLUDED IN C0L.(8)</v>
          </cell>
          <cell r="U136">
            <v>7360</v>
          </cell>
          <cell r="V136">
            <v>7360</v>
          </cell>
          <cell r="W136" t="str">
            <v>NA</v>
          </cell>
          <cell r="X136">
            <v>7360</v>
          </cell>
          <cell r="Y136" t="str">
            <v>NA</v>
          </cell>
        </row>
        <row r="137">
          <cell r="F137" t="str">
            <v>d)</v>
          </cell>
          <cell r="G137" t="str">
            <v>33 KV</v>
          </cell>
          <cell r="H137" t="str">
            <v>Lot</v>
          </cell>
          <cell r="I137">
            <v>0</v>
          </cell>
          <cell r="J137" t="str">
            <v>NA</v>
          </cell>
          <cell r="K137" t="str">
            <v>NA</v>
          </cell>
          <cell r="L137" t="str">
            <v>NA</v>
          </cell>
          <cell r="M137" t="str">
            <v>NA</v>
          </cell>
          <cell r="N137" t="str">
            <v>NA</v>
          </cell>
          <cell r="O137" t="str">
            <v>NA</v>
          </cell>
          <cell r="P137">
            <v>0</v>
          </cell>
          <cell r="Q137" t="str">
            <v>NA</v>
          </cell>
          <cell r="R137">
            <v>0</v>
          </cell>
          <cell r="S137" t="str">
            <v>NA</v>
          </cell>
          <cell r="T137" t="str">
            <v>NA</v>
          </cell>
          <cell r="U137" t="str">
            <v>NA</v>
          </cell>
          <cell r="V137" t="str">
            <v>NA</v>
          </cell>
          <cell r="W137" t="str">
            <v>NA</v>
          </cell>
          <cell r="X137" t="str">
            <v>NA</v>
          </cell>
          <cell r="Y137" t="str">
            <v>NA</v>
          </cell>
        </row>
        <row r="138">
          <cell r="E138">
            <v>22</v>
          </cell>
          <cell r="F138" t="str">
            <v>.</v>
          </cell>
          <cell r="G138" t="str">
            <v>400 KV EQUIPOTENTIAL RINGS FOR S/S EQUIPMENT &amp;</v>
          </cell>
          <cell r="H138" t="str">
            <v>Lot</v>
          </cell>
          <cell r="I138">
            <v>0</v>
          </cell>
          <cell r="J138" t="str">
            <v>NA</v>
          </cell>
          <cell r="K138" t="str">
            <v>NA</v>
          </cell>
          <cell r="L138" t="str">
            <v>NA</v>
          </cell>
          <cell r="M138" t="str">
            <v>NA</v>
          </cell>
          <cell r="N138" t="str">
            <v>NA</v>
          </cell>
          <cell r="O138" t="str">
            <v>NA</v>
          </cell>
          <cell r="P138">
            <v>0</v>
          </cell>
          <cell r="Q138" t="str">
            <v>NA</v>
          </cell>
          <cell r="R138">
            <v>0</v>
          </cell>
          <cell r="S138" t="str">
            <v>NA</v>
          </cell>
          <cell r="T138" t="str">
            <v>NA</v>
          </cell>
          <cell r="U138" t="str">
            <v>NA</v>
          </cell>
          <cell r="V138" t="str">
            <v>NA</v>
          </cell>
          <cell r="W138" t="str">
            <v>NA</v>
          </cell>
          <cell r="X138" t="str">
            <v>NA</v>
          </cell>
          <cell r="Y138" t="str">
            <v>NA</v>
          </cell>
        </row>
        <row r="139">
          <cell r="G139" t="str">
            <v>BUSBAR</v>
          </cell>
          <cell r="H139">
            <v>0</v>
          </cell>
          <cell r="I139">
            <v>0</v>
          </cell>
          <cell r="J139">
            <v>0</v>
          </cell>
          <cell r="K139" t="str">
            <v>NA</v>
          </cell>
          <cell r="L139">
            <v>0</v>
          </cell>
          <cell r="M139" t="str">
            <v>NA</v>
          </cell>
          <cell r="N139">
            <v>0</v>
          </cell>
          <cell r="O139" t="str">
            <v>NA</v>
          </cell>
          <cell r="R139">
            <v>0</v>
          </cell>
          <cell r="S139" t="str">
            <v>NA</v>
          </cell>
          <cell r="T139" t="str">
            <v>NA</v>
          </cell>
          <cell r="V139" t="str">
            <v>NA</v>
          </cell>
        </row>
        <row r="140">
          <cell r="E140">
            <v>23</v>
          </cell>
          <cell r="F140" t="str">
            <v>.</v>
          </cell>
          <cell r="G140" t="str">
            <v xml:space="preserve">BUNDLE  SPACER </v>
          </cell>
          <cell r="H140">
            <v>0</v>
          </cell>
          <cell r="I140">
            <v>0</v>
          </cell>
          <cell r="J140">
            <v>0</v>
          </cell>
          <cell r="K140" t="str">
            <v>NA</v>
          </cell>
          <cell r="L140">
            <v>0</v>
          </cell>
          <cell r="M140" t="str">
            <v>NA</v>
          </cell>
          <cell r="N140">
            <v>0</v>
          </cell>
          <cell r="O140" t="str">
            <v>NA</v>
          </cell>
          <cell r="R140">
            <v>0</v>
          </cell>
          <cell r="S140" t="str">
            <v>NA</v>
          </cell>
          <cell r="T140" t="str">
            <v>NA</v>
          </cell>
          <cell r="V140" t="str">
            <v>NA</v>
          </cell>
        </row>
        <row r="141">
          <cell r="F141" t="str">
            <v>a)</v>
          </cell>
          <cell r="G141" t="str">
            <v>for Twin "Moose"  ACSR</v>
          </cell>
          <cell r="H141" t="str">
            <v>Lot</v>
          </cell>
          <cell r="I141">
            <v>1</v>
          </cell>
          <cell r="J141" t="str">
            <v>NA</v>
          </cell>
          <cell r="K141" t="str">
            <v>NA</v>
          </cell>
          <cell r="L141">
            <v>132</v>
          </cell>
          <cell r="M141">
            <v>132</v>
          </cell>
          <cell r="N141">
            <v>132</v>
          </cell>
          <cell r="O141">
            <v>132</v>
          </cell>
          <cell r="P141">
            <v>206</v>
          </cell>
          <cell r="Q141">
            <v>206</v>
          </cell>
          <cell r="R141">
            <v>166</v>
          </cell>
          <cell r="S141">
            <v>166</v>
          </cell>
          <cell r="T141" t="str">
            <v>INCLUDED IN C0L.(8)</v>
          </cell>
          <cell r="U141">
            <v>298</v>
          </cell>
          <cell r="V141">
            <v>298</v>
          </cell>
          <cell r="W141" t="str">
            <v>NA</v>
          </cell>
          <cell r="X141">
            <v>298</v>
          </cell>
          <cell r="Y141" t="str">
            <v>NA</v>
          </cell>
        </row>
        <row r="142">
          <cell r="F142" t="str">
            <v>b)</v>
          </cell>
          <cell r="G142" t="str">
            <v>for  Quadruple "Moose"  ACSR</v>
          </cell>
          <cell r="H142" t="str">
            <v>Lot</v>
          </cell>
          <cell r="I142">
            <v>0</v>
          </cell>
          <cell r="J142" t="str">
            <v>NA</v>
          </cell>
          <cell r="K142" t="str">
            <v>NA</v>
          </cell>
          <cell r="L142" t="str">
            <v>NA</v>
          </cell>
          <cell r="M142" t="str">
            <v>NA</v>
          </cell>
          <cell r="N142" t="str">
            <v>NA</v>
          </cell>
          <cell r="O142" t="str">
            <v>NA</v>
          </cell>
          <cell r="P142">
            <v>0</v>
          </cell>
          <cell r="Q142" t="str">
            <v>NA</v>
          </cell>
          <cell r="R142">
            <v>0</v>
          </cell>
          <cell r="S142" t="str">
            <v>NA</v>
          </cell>
          <cell r="T142" t="str">
            <v>NA</v>
          </cell>
          <cell r="U142" t="str">
            <v>NA</v>
          </cell>
          <cell r="V142" t="str">
            <v>NA</v>
          </cell>
          <cell r="W142" t="str">
            <v>NA</v>
          </cell>
          <cell r="X142" t="str">
            <v>NA</v>
          </cell>
          <cell r="Y142" t="str">
            <v>NA</v>
          </cell>
        </row>
        <row r="143">
          <cell r="E143">
            <v>24</v>
          </cell>
          <cell r="F143" t="str">
            <v>.</v>
          </cell>
          <cell r="G143" t="str">
            <v xml:space="preserve">CONTROL CABLE </v>
          </cell>
          <cell r="H143">
            <v>0</v>
          </cell>
          <cell r="I143">
            <v>0</v>
          </cell>
          <cell r="J143">
            <v>0</v>
          </cell>
          <cell r="K143" t="str">
            <v>NA</v>
          </cell>
          <cell r="L143">
            <v>0</v>
          </cell>
          <cell r="M143" t="str">
            <v>NA</v>
          </cell>
          <cell r="N143">
            <v>0</v>
          </cell>
          <cell r="O143" t="str">
            <v>NA</v>
          </cell>
          <cell r="R143">
            <v>0</v>
          </cell>
          <cell r="S143" t="str">
            <v>NA</v>
          </cell>
          <cell r="T143" t="str">
            <v>NA</v>
          </cell>
          <cell r="V143" t="str">
            <v>NA</v>
          </cell>
        </row>
        <row r="144">
          <cell r="F144" t="str">
            <v>a)</v>
          </cell>
          <cell r="G144" t="str">
            <v>Multicore, PVC, Armoured  2.5 mm2 Copper</v>
          </cell>
          <cell r="H144" t="str">
            <v>Lot</v>
          </cell>
          <cell r="I144">
            <v>1</v>
          </cell>
          <cell r="J144" t="str">
            <v>NA</v>
          </cell>
          <cell r="K144" t="str">
            <v>NA</v>
          </cell>
          <cell r="L144">
            <v>31585</v>
          </cell>
          <cell r="M144">
            <v>31585</v>
          </cell>
          <cell r="N144">
            <v>31585</v>
          </cell>
          <cell r="O144">
            <v>31585</v>
          </cell>
          <cell r="P144">
            <v>49255</v>
          </cell>
          <cell r="Q144">
            <v>49255</v>
          </cell>
          <cell r="R144">
            <v>39608</v>
          </cell>
          <cell r="S144">
            <v>39608</v>
          </cell>
          <cell r="T144" t="str">
            <v>INCLUDED IN C0L.(8)</v>
          </cell>
          <cell r="U144">
            <v>71193</v>
          </cell>
          <cell r="V144">
            <v>71193</v>
          </cell>
          <cell r="W144" t="str">
            <v>NA</v>
          </cell>
          <cell r="X144">
            <v>71193</v>
          </cell>
          <cell r="Y144" t="str">
            <v>NA</v>
          </cell>
        </row>
        <row r="145">
          <cell r="F145" t="str">
            <v>b)</v>
          </cell>
          <cell r="G145" t="str">
            <v>Multicore, PVC, Armoured 4mm2 Copper</v>
          </cell>
          <cell r="H145" t="str">
            <v>Lot</v>
          </cell>
          <cell r="I145">
            <v>0</v>
          </cell>
          <cell r="J145" t="str">
            <v>incl. in the above.</v>
          </cell>
          <cell r="K145" t="str">
            <v>NA</v>
          </cell>
          <cell r="L145" t="str">
            <v>Included in above in 24(a)</v>
          </cell>
          <cell r="M145" t="e">
            <v>#VALUE!</v>
          </cell>
          <cell r="N145" t="e">
            <v>#VALUE!</v>
          </cell>
          <cell r="O145" t="str">
            <v>NA</v>
          </cell>
          <cell r="P145">
            <v>0</v>
          </cell>
          <cell r="Q145" t="str">
            <v>NA</v>
          </cell>
          <cell r="R145">
            <v>0</v>
          </cell>
          <cell r="S145">
            <v>0</v>
          </cell>
          <cell r="T145" t="str">
            <v>NA</v>
          </cell>
          <cell r="W145" t="str">
            <v>NA</v>
          </cell>
          <cell r="X145">
            <v>0</v>
          </cell>
          <cell r="Y145" t="str">
            <v>NA</v>
          </cell>
        </row>
        <row r="146">
          <cell r="E146">
            <v>25</v>
          </cell>
          <cell r="F146" t="str">
            <v>.</v>
          </cell>
          <cell r="G146" t="str">
            <v xml:space="preserve">POWER  CABLE </v>
          </cell>
          <cell r="H146">
            <v>0</v>
          </cell>
          <cell r="I146">
            <v>0</v>
          </cell>
          <cell r="J146">
            <v>0</v>
          </cell>
          <cell r="K146" t="str">
            <v>NA</v>
          </cell>
          <cell r="L146">
            <v>0</v>
          </cell>
          <cell r="M146" t="str">
            <v>NA</v>
          </cell>
          <cell r="N146">
            <v>0</v>
          </cell>
          <cell r="O146" t="str">
            <v>NA</v>
          </cell>
          <cell r="R146">
            <v>0</v>
          </cell>
          <cell r="S146" t="str">
            <v>NA</v>
          </cell>
          <cell r="T146" t="str">
            <v>NA</v>
          </cell>
          <cell r="V146" t="str">
            <v>NA</v>
          </cell>
        </row>
        <row r="147">
          <cell r="F147" t="str">
            <v>a)</v>
          </cell>
          <cell r="G147" t="str">
            <v>3 1/2 Core, PVC, Armoured, 1.1 KV Aluminium</v>
          </cell>
          <cell r="H147" t="str">
            <v>Lot</v>
          </cell>
          <cell r="I147">
            <v>1</v>
          </cell>
          <cell r="J147" t="str">
            <v>NA</v>
          </cell>
          <cell r="K147" t="str">
            <v>NA</v>
          </cell>
          <cell r="L147">
            <v>5033</v>
          </cell>
          <cell r="M147">
            <v>5033</v>
          </cell>
          <cell r="N147">
            <v>5033</v>
          </cell>
          <cell r="O147">
            <v>5033</v>
          </cell>
          <cell r="P147">
            <v>7849</v>
          </cell>
          <cell r="Q147">
            <v>7849</v>
          </cell>
          <cell r="R147">
            <v>6312</v>
          </cell>
          <cell r="S147">
            <v>6312</v>
          </cell>
          <cell r="T147" t="str">
            <v>INCLUDED IN C0L.(8)</v>
          </cell>
          <cell r="U147">
            <v>11345</v>
          </cell>
          <cell r="V147">
            <v>11345</v>
          </cell>
          <cell r="W147" t="str">
            <v>NA</v>
          </cell>
          <cell r="X147">
            <v>11345</v>
          </cell>
          <cell r="Y147" t="str">
            <v>NA</v>
          </cell>
        </row>
        <row r="148">
          <cell r="F148" t="str">
            <v>b)</v>
          </cell>
          <cell r="G148" t="str">
            <v>11 KV Cable</v>
          </cell>
          <cell r="H148" t="str">
            <v>Lot</v>
          </cell>
          <cell r="I148">
            <v>0</v>
          </cell>
          <cell r="J148" t="str">
            <v>NA</v>
          </cell>
          <cell r="K148" t="str">
            <v>NA</v>
          </cell>
          <cell r="L148" t="str">
            <v>NA</v>
          </cell>
          <cell r="M148" t="str">
            <v>NA</v>
          </cell>
          <cell r="N148" t="str">
            <v>NA</v>
          </cell>
          <cell r="O148" t="str">
            <v>NA</v>
          </cell>
          <cell r="P148">
            <v>0</v>
          </cell>
          <cell r="Q148" t="str">
            <v>NA</v>
          </cell>
          <cell r="R148">
            <v>0</v>
          </cell>
          <cell r="S148" t="str">
            <v>NA</v>
          </cell>
          <cell r="T148" t="str">
            <v>NA</v>
          </cell>
          <cell r="U148" t="str">
            <v>NA</v>
          </cell>
          <cell r="V148" t="str">
            <v>NA</v>
          </cell>
          <cell r="W148" t="str">
            <v>NA</v>
          </cell>
          <cell r="X148" t="str">
            <v>NA</v>
          </cell>
          <cell r="Y148" t="str">
            <v>NA</v>
          </cell>
        </row>
        <row r="149">
          <cell r="F149" t="str">
            <v>c)</v>
          </cell>
          <cell r="G149" t="str">
            <v>11 KV Cable End Box</v>
          </cell>
          <cell r="H149" t="str">
            <v>Lot</v>
          </cell>
          <cell r="I149">
            <v>0</v>
          </cell>
          <cell r="J149" t="str">
            <v>NA</v>
          </cell>
          <cell r="K149" t="str">
            <v>NA</v>
          </cell>
          <cell r="L149" t="str">
            <v>NA</v>
          </cell>
          <cell r="M149" t="str">
            <v>NA</v>
          </cell>
          <cell r="N149" t="str">
            <v>NA</v>
          </cell>
          <cell r="O149" t="str">
            <v>NA</v>
          </cell>
          <cell r="P149">
            <v>0</v>
          </cell>
          <cell r="Q149" t="str">
            <v>NA</v>
          </cell>
          <cell r="R149">
            <v>0</v>
          </cell>
          <cell r="S149" t="str">
            <v>NA</v>
          </cell>
          <cell r="T149" t="str">
            <v>NA</v>
          </cell>
          <cell r="U149" t="str">
            <v>NA</v>
          </cell>
          <cell r="V149" t="str">
            <v>NA</v>
          </cell>
          <cell r="W149" t="str">
            <v>NA</v>
          </cell>
          <cell r="X149" t="str">
            <v>NA</v>
          </cell>
          <cell r="Y149" t="str">
            <v>NA</v>
          </cell>
        </row>
        <row r="150">
          <cell r="E150">
            <v>26</v>
          </cell>
          <cell r="F150" t="str">
            <v>.</v>
          </cell>
          <cell r="G150" t="str">
            <v>SUB-STATION LIGHTING SYSTEM</v>
          </cell>
          <cell r="H150" t="str">
            <v>Lot</v>
          </cell>
          <cell r="I150">
            <v>1</v>
          </cell>
          <cell r="J150" t="str">
            <v>NA</v>
          </cell>
          <cell r="K150" t="str">
            <v>NA</v>
          </cell>
          <cell r="L150">
            <v>7042</v>
          </cell>
          <cell r="M150">
            <v>7042</v>
          </cell>
          <cell r="N150">
            <v>7042</v>
          </cell>
          <cell r="O150">
            <v>7042</v>
          </cell>
          <cell r="P150">
            <v>18778</v>
          </cell>
          <cell r="Q150">
            <v>18778</v>
          </cell>
          <cell r="R150">
            <v>15100</v>
          </cell>
          <cell r="S150">
            <v>15100</v>
          </cell>
          <cell r="T150" t="str">
            <v>INCLUDED IN C0L.(8)</v>
          </cell>
          <cell r="U150">
            <v>22142</v>
          </cell>
          <cell r="V150">
            <v>22142</v>
          </cell>
          <cell r="W150" t="str">
            <v>NA</v>
          </cell>
          <cell r="X150">
            <v>22142</v>
          </cell>
          <cell r="Y150" t="str">
            <v>NA</v>
          </cell>
        </row>
        <row r="151">
          <cell r="E151">
            <v>27</v>
          </cell>
          <cell r="F151" t="str">
            <v>.</v>
          </cell>
          <cell r="G151" t="str">
            <v>AIR CONDITIONING SYSTEM OF CONTROL ROOM</v>
          </cell>
          <cell r="H151" t="str">
            <v>Lot</v>
          </cell>
          <cell r="I151">
            <v>1</v>
          </cell>
          <cell r="J151" t="str">
            <v>NA</v>
          </cell>
          <cell r="K151" t="str">
            <v>NA</v>
          </cell>
          <cell r="L151">
            <v>15068</v>
          </cell>
          <cell r="M151">
            <v>15068</v>
          </cell>
          <cell r="N151">
            <v>15068</v>
          </cell>
          <cell r="O151">
            <v>15068</v>
          </cell>
          <cell r="P151">
            <v>26618</v>
          </cell>
          <cell r="Q151">
            <v>26618</v>
          </cell>
          <cell r="R151">
            <v>19405</v>
          </cell>
          <cell r="S151">
            <v>19405</v>
          </cell>
          <cell r="T151" t="str">
            <v>INCLUDED IN C0L.(8)</v>
          </cell>
          <cell r="U151">
            <v>34473</v>
          </cell>
          <cell r="V151">
            <v>34473</v>
          </cell>
          <cell r="W151" t="str">
            <v>NA</v>
          </cell>
          <cell r="X151">
            <v>34473</v>
          </cell>
          <cell r="Y151" t="str">
            <v>NA</v>
          </cell>
        </row>
        <row r="152">
          <cell r="E152">
            <v>28</v>
          </cell>
          <cell r="F152" t="str">
            <v>.</v>
          </cell>
          <cell r="G152" t="str">
            <v>FIRE FIGHTING &amp; PROTECTION SYSTEM</v>
          </cell>
          <cell r="H152" t="str">
            <v>Lot</v>
          </cell>
          <cell r="I152">
            <v>1</v>
          </cell>
          <cell r="J152" t="str">
            <v>NA</v>
          </cell>
          <cell r="K152" t="str">
            <v>NA</v>
          </cell>
          <cell r="L152">
            <v>2000</v>
          </cell>
          <cell r="M152">
            <v>2000</v>
          </cell>
          <cell r="N152">
            <v>2000</v>
          </cell>
          <cell r="O152">
            <v>2000</v>
          </cell>
          <cell r="P152">
            <v>0</v>
          </cell>
          <cell r="Q152">
            <v>0</v>
          </cell>
          <cell r="R152">
            <v>2000</v>
          </cell>
          <cell r="S152">
            <v>2000</v>
          </cell>
          <cell r="T152" t="str">
            <v>INCLUDED IN C0L.(8)</v>
          </cell>
          <cell r="U152">
            <v>4000</v>
          </cell>
          <cell r="V152">
            <v>4000</v>
          </cell>
          <cell r="W152" t="str">
            <v>NA</v>
          </cell>
          <cell r="X152">
            <v>4000</v>
          </cell>
          <cell r="Y152" t="str">
            <v>NA</v>
          </cell>
        </row>
        <row r="153">
          <cell r="E153">
            <v>29</v>
          </cell>
          <cell r="F153" t="str">
            <v>.</v>
          </cell>
          <cell r="G153" t="str">
            <v>EARTHING MAT COMPLETE</v>
          </cell>
          <cell r="H153" t="str">
            <v>Lot</v>
          </cell>
          <cell r="I153">
            <v>1</v>
          </cell>
          <cell r="J153" t="str">
            <v>NA</v>
          </cell>
          <cell r="K153" t="str">
            <v>NA</v>
          </cell>
          <cell r="L153">
            <v>6510</v>
          </cell>
          <cell r="M153">
            <v>6510</v>
          </cell>
          <cell r="N153">
            <v>6510</v>
          </cell>
          <cell r="O153">
            <v>6510</v>
          </cell>
          <cell r="P153">
            <v>10168</v>
          </cell>
          <cell r="Q153">
            <v>10168</v>
          </cell>
          <cell r="R153">
            <v>8177</v>
          </cell>
          <cell r="S153">
            <v>8177</v>
          </cell>
          <cell r="T153" t="str">
            <v>INCLUDED IN C0L.(8)</v>
          </cell>
          <cell r="U153">
            <v>14687</v>
          </cell>
          <cell r="V153">
            <v>14687</v>
          </cell>
          <cell r="W153" t="str">
            <v>NA</v>
          </cell>
          <cell r="X153">
            <v>14687</v>
          </cell>
          <cell r="Y153" t="str">
            <v>NA</v>
          </cell>
        </row>
        <row r="154">
          <cell r="H154">
            <v>0</v>
          </cell>
          <cell r="I154">
            <v>0</v>
          </cell>
          <cell r="J154">
            <v>0</v>
          </cell>
          <cell r="K154" t="str">
            <v>NA</v>
          </cell>
          <cell r="L154">
            <v>0</v>
          </cell>
          <cell r="M154" t="str">
            <v>NA</v>
          </cell>
          <cell r="N154">
            <v>0</v>
          </cell>
          <cell r="O154" t="str">
            <v>NA</v>
          </cell>
          <cell r="R154">
            <v>0</v>
          </cell>
          <cell r="S154" t="str">
            <v>NA</v>
          </cell>
          <cell r="T154" t="str">
            <v>NA</v>
          </cell>
          <cell r="V154" t="str">
            <v>NA</v>
          </cell>
        </row>
        <row r="155">
          <cell r="E155">
            <v>30</v>
          </cell>
          <cell r="F155" t="str">
            <v>.</v>
          </cell>
          <cell r="G155" t="str">
            <v>MISCELLANEOUS ITEMS  SUCH AS MARSHALLING KIOSK, JUNCTION BOX, DANGER PLATE.</v>
          </cell>
          <cell r="H155" t="str">
            <v>NA</v>
          </cell>
          <cell r="I155">
            <v>0</v>
          </cell>
          <cell r="J155" t="str">
            <v>NA</v>
          </cell>
          <cell r="W155" t="str">
            <v>NA</v>
          </cell>
          <cell r="X155">
            <v>0</v>
          </cell>
          <cell r="Y155" t="str">
            <v>NA</v>
          </cell>
        </row>
        <row r="156">
          <cell r="G156" t="str">
            <v>Marshalling Kiosk</v>
          </cell>
          <cell r="H156" t="str">
            <v>Nos</v>
          </cell>
          <cell r="I156">
            <v>1</v>
          </cell>
          <cell r="J156" t="str">
            <v>NA</v>
          </cell>
          <cell r="K156" t="str">
            <v>NA</v>
          </cell>
          <cell r="L156">
            <v>3096</v>
          </cell>
          <cell r="M156">
            <v>3096</v>
          </cell>
          <cell r="N156">
            <v>3096</v>
          </cell>
          <cell r="O156">
            <v>3096</v>
          </cell>
          <cell r="P156">
            <v>4829</v>
          </cell>
          <cell r="Q156">
            <v>4829</v>
          </cell>
          <cell r="R156">
            <v>3883</v>
          </cell>
          <cell r="S156">
            <v>3883</v>
          </cell>
          <cell r="T156" t="str">
            <v>INCLUDED IN C0L.(8)</v>
          </cell>
          <cell r="U156">
            <v>6979</v>
          </cell>
          <cell r="V156">
            <v>6979</v>
          </cell>
          <cell r="W156" t="str">
            <v>NA</v>
          </cell>
          <cell r="X156">
            <v>6979</v>
          </cell>
          <cell r="Y156" t="str">
            <v>NA</v>
          </cell>
        </row>
        <row r="157">
          <cell r="G157" t="str">
            <v>CT / CVT Junction boxes</v>
          </cell>
          <cell r="H157" t="str">
            <v>Nos</v>
          </cell>
          <cell r="I157">
            <v>1</v>
          </cell>
          <cell r="J157" t="str">
            <v>NA</v>
          </cell>
          <cell r="K157" t="str">
            <v>NA</v>
          </cell>
          <cell r="L157">
            <v>1211</v>
          </cell>
          <cell r="M157">
            <v>1211</v>
          </cell>
          <cell r="N157">
            <v>1211</v>
          </cell>
          <cell r="O157">
            <v>1211</v>
          </cell>
          <cell r="P157">
            <v>1889</v>
          </cell>
          <cell r="Q157">
            <v>1889</v>
          </cell>
          <cell r="R157">
            <v>1519</v>
          </cell>
          <cell r="S157">
            <v>1519</v>
          </cell>
          <cell r="T157" t="str">
            <v>INCLUDED IN C0L.(8)</v>
          </cell>
          <cell r="U157">
            <v>2730</v>
          </cell>
          <cell r="V157">
            <v>2730</v>
          </cell>
          <cell r="W157" t="str">
            <v>NA</v>
          </cell>
          <cell r="X157">
            <v>2730</v>
          </cell>
          <cell r="Y157" t="str">
            <v>NA</v>
          </cell>
        </row>
        <row r="158">
          <cell r="G158" t="str">
            <v>danger plates+sk charts+rubber mats+phase markers</v>
          </cell>
          <cell r="H158" t="str">
            <v>Lot</v>
          </cell>
          <cell r="I158">
            <v>1</v>
          </cell>
          <cell r="J158" t="str">
            <v>NA</v>
          </cell>
          <cell r="K158" t="str">
            <v>NA</v>
          </cell>
          <cell r="L158">
            <v>194</v>
          </cell>
          <cell r="M158">
            <v>194</v>
          </cell>
          <cell r="N158">
            <v>194</v>
          </cell>
          <cell r="O158">
            <v>194</v>
          </cell>
          <cell r="P158">
            <v>303</v>
          </cell>
          <cell r="Q158">
            <v>303</v>
          </cell>
          <cell r="R158">
            <v>244</v>
          </cell>
          <cell r="S158">
            <v>244</v>
          </cell>
          <cell r="T158" t="str">
            <v>INCLUDED IN C0L.(8)</v>
          </cell>
          <cell r="U158">
            <v>438</v>
          </cell>
          <cell r="V158">
            <v>438</v>
          </cell>
          <cell r="W158" t="str">
            <v>NA</v>
          </cell>
          <cell r="X158">
            <v>438</v>
          </cell>
          <cell r="Y158" t="str">
            <v>NA</v>
          </cell>
        </row>
        <row r="159">
          <cell r="H159">
            <v>0</v>
          </cell>
          <cell r="I159">
            <v>0</v>
          </cell>
          <cell r="J159">
            <v>0</v>
          </cell>
          <cell r="K159" t="str">
            <v>NA</v>
          </cell>
          <cell r="L159">
            <v>0</v>
          </cell>
          <cell r="M159" t="str">
            <v>NA</v>
          </cell>
          <cell r="N159">
            <v>0</v>
          </cell>
          <cell r="O159" t="str">
            <v>NA</v>
          </cell>
          <cell r="R159">
            <v>0</v>
          </cell>
          <cell r="S159" t="str">
            <v>NA</v>
          </cell>
          <cell r="T159" t="str">
            <v>NA</v>
          </cell>
          <cell r="V159" t="str">
            <v>NA</v>
          </cell>
        </row>
        <row r="160">
          <cell r="E160">
            <v>31</v>
          </cell>
          <cell r="F160" t="str">
            <v>.</v>
          </cell>
          <cell r="G160" t="str">
            <v>PLCC EQUIPMENTS</v>
          </cell>
          <cell r="H160">
            <v>0</v>
          </cell>
          <cell r="I160">
            <v>0</v>
          </cell>
          <cell r="J160">
            <v>0</v>
          </cell>
          <cell r="K160" t="str">
            <v>NA</v>
          </cell>
          <cell r="L160">
            <v>0</v>
          </cell>
          <cell r="M160" t="str">
            <v>NA</v>
          </cell>
          <cell r="N160">
            <v>0</v>
          </cell>
          <cell r="O160" t="str">
            <v>NA</v>
          </cell>
          <cell r="R160">
            <v>0</v>
          </cell>
          <cell r="S160" t="str">
            <v>NA</v>
          </cell>
          <cell r="T160" t="str">
            <v>NA</v>
          </cell>
          <cell r="V160" t="str">
            <v>NA</v>
          </cell>
        </row>
        <row r="161">
          <cell r="F161" t="str">
            <v>a)</v>
          </cell>
          <cell r="G161" t="str">
            <v>CVT</v>
          </cell>
          <cell r="H161">
            <v>0</v>
          </cell>
          <cell r="I161">
            <v>0</v>
          </cell>
          <cell r="J161">
            <v>0</v>
          </cell>
          <cell r="K161" t="str">
            <v>NA</v>
          </cell>
          <cell r="L161">
            <v>0</v>
          </cell>
          <cell r="M161" t="str">
            <v>NA</v>
          </cell>
          <cell r="N161">
            <v>0</v>
          </cell>
          <cell r="O161" t="str">
            <v>NA</v>
          </cell>
          <cell r="R161">
            <v>0</v>
          </cell>
          <cell r="S161" t="str">
            <v>NA</v>
          </cell>
          <cell r="T161" t="str">
            <v>NA</v>
          </cell>
          <cell r="V161" t="str">
            <v>NA</v>
          </cell>
        </row>
        <row r="162">
          <cell r="F162" t="str">
            <v>1)</v>
          </cell>
          <cell r="G162" t="str">
            <v>400 KV</v>
          </cell>
          <cell r="H162" t="str">
            <v>Nos</v>
          </cell>
          <cell r="I162">
            <v>0</v>
          </cell>
          <cell r="J162" t="str">
            <v>NA</v>
          </cell>
          <cell r="K162" t="str">
            <v>NA</v>
          </cell>
          <cell r="L162" t="str">
            <v>NA</v>
          </cell>
          <cell r="M162" t="str">
            <v>NA</v>
          </cell>
          <cell r="N162" t="str">
            <v>NA</v>
          </cell>
          <cell r="O162" t="str">
            <v>NA</v>
          </cell>
          <cell r="P162">
            <v>0</v>
          </cell>
          <cell r="Q162" t="str">
            <v>NA</v>
          </cell>
          <cell r="R162">
            <v>0</v>
          </cell>
          <cell r="S162" t="str">
            <v>NA</v>
          </cell>
          <cell r="T162" t="str">
            <v>NA</v>
          </cell>
          <cell r="U162" t="str">
            <v>NA</v>
          </cell>
          <cell r="V162" t="str">
            <v>NA</v>
          </cell>
          <cell r="W162" t="str">
            <v>NA</v>
          </cell>
          <cell r="X162" t="str">
            <v>NA</v>
          </cell>
          <cell r="Y162" t="str">
            <v>NA</v>
          </cell>
        </row>
        <row r="163">
          <cell r="F163" t="str">
            <v>2)</v>
          </cell>
          <cell r="G163" t="str">
            <v>220 KV</v>
          </cell>
          <cell r="H163" t="str">
            <v>Nos</v>
          </cell>
          <cell r="I163">
            <v>2</v>
          </cell>
          <cell r="J163" t="str">
            <v>NA</v>
          </cell>
          <cell r="K163" t="str">
            <v>NA</v>
          </cell>
          <cell r="L163">
            <v>6300</v>
          </cell>
          <cell r="M163">
            <v>12600</v>
          </cell>
          <cell r="N163">
            <v>6300</v>
          </cell>
          <cell r="O163">
            <v>12600</v>
          </cell>
          <cell r="P163">
            <v>5848</v>
          </cell>
          <cell r="Q163">
            <v>11696</v>
          </cell>
          <cell r="R163">
            <v>4703</v>
          </cell>
          <cell r="S163">
            <v>9406</v>
          </cell>
          <cell r="T163" t="str">
            <v>INCLUDED IN C0L.(8)</v>
          </cell>
          <cell r="U163">
            <v>22006</v>
          </cell>
          <cell r="V163">
            <v>22006</v>
          </cell>
          <cell r="W163" t="str">
            <v>NA</v>
          </cell>
          <cell r="X163">
            <v>22006</v>
          </cell>
          <cell r="Y163" t="str">
            <v>NA</v>
          </cell>
        </row>
        <row r="164">
          <cell r="F164" t="str">
            <v>3)</v>
          </cell>
          <cell r="G164" t="str">
            <v>132 KV</v>
          </cell>
          <cell r="H164" t="str">
            <v>Nos</v>
          </cell>
          <cell r="I164">
            <v>2</v>
          </cell>
          <cell r="J164" t="str">
            <v>NA</v>
          </cell>
          <cell r="K164" t="str">
            <v>NA</v>
          </cell>
          <cell r="L164">
            <v>2850</v>
          </cell>
          <cell r="M164">
            <v>5700</v>
          </cell>
          <cell r="N164">
            <v>2850</v>
          </cell>
          <cell r="O164">
            <v>5700</v>
          </cell>
          <cell r="P164">
            <v>4679</v>
          </cell>
          <cell r="Q164">
            <v>9358</v>
          </cell>
          <cell r="R164">
            <v>3763</v>
          </cell>
          <cell r="S164">
            <v>7526</v>
          </cell>
          <cell r="T164" t="str">
            <v>INCLUDED IN C0L.(8)</v>
          </cell>
          <cell r="U164">
            <v>13226</v>
          </cell>
          <cell r="V164">
            <v>13226</v>
          </cell>
          <cell r="W164" t="str">
            <v>NA</v>
          </cell>
          <cell r="X164">
            <v>13226</v>
          </cell>
          <cell r="Y164" t="str">
            <v>NA</v>
          </cell>
        </row>
        <row r="165">
          <cell r="F165" t="str">
            <v>b)</v>
          </cell>
          <cell r="G165" t="str">
            <v>LINE TRAP</v>
          </cell>
          <cell r="H165">
            <v>0</v>
          </cell>
          <cell r="I165">
            <v>0</v>
          </cell>
          <cell r="J165">
            <v>0</v>
          </cell>
          <cell r="K165" t="str">
            <v>NA</v>
          </cell>
          <cell r="L165">
            <v>0</v>
          </cell>
          <cell r="M165" t="str">
            <v>NA</v>
          </cell>
          <cell r="N165">
            <v>0</v>
          </cell>
          <cell r="O165" t="str">
            <v>NA</v>
          </cell>
          <cell r="R165">
            <v>0</v>
          </cell>
          <cell r="S165" t="str">
            <v>NA</v>
          </cell>
          <cell r="T165" t="str">
            <v>NA</v>
          </cell>
          <cell r="V165" t="str">
            <v>NA</v>
          </cell>
        </row>
        <row r="166">
          <cell r="F166" t="str">
            <v>1)</v>
          </cell>
          <cell r="G166" t="str">
            <v>400 KV</v>
          </cell>
          <cell r="H166" t="str">
            <v>Nos</v>
          </cell>
          <cell r="I166">
            <v>0</v>
          </cell>
          <cell r="J166" t="str">
            <v>NA</v>
          </cell>
          <cell r="K166" t="str">
            <v>NA</v>
          </cell>
          <cell r="L166" t="str">
            <v>NA</v>
          </cell>
          <cell r="M166" t="str">
            <v>NA</v>
          </cell>
          <cell r="N166" t="str">
            <v>NA</v>
          </cell>
          <cell r="O166" t="str">
            <v>NA</v>
          </cell>
          <cell r="P166">
            <v>0</v>
          </cell>
          <cell r="Q166" t="str">
            <v>NA</v>
          </cell>
          <cell r="R166">
            <v>0</v>
          </cell>
          <cell r="S166" t="str">
            <v>NA</v>
          </cell>
          <cell r="T166" t="str">
            <v>NA</v>
          </cell>
          <cell r="U166" t="str">
            <v>NA</v>
          </cell>
          <cell r="V166" t="str">
            <v>NA</v>
          </cell>
          <cell r="W166" t="str">
            <v>NA</v>
          </cell>
          <cell r="X166" t="str">
            <v>NA</v>
          </cell>
          <cell r="Y166" t="str">
            <v>NA</v>
          </cell>
        </row>
        <row r="167">
          <cell r="F167" t="str">
            <v>2)</v>
          </cell>
          <cell r="G167" t="str">
            <v>220 KV</v>
          </cell>
          <cell r="H167" t="str">
            <v>Nos</v>
          </cell>
          <cell r="I167">
            <v>2</v>
          </cell>
          <cell r="J167" t="str">
            <v>NA</v>
          </cell>
          <cell r="K167" t="str">
            <v>NA</v>
          </cell>
          <cell r="L167">
            <v>4600</v>
          </cell>
          <cell r="M167">
            <v>9200</v>
          </cell>
          <cell r="N167">
            <v>4600</v>
          </cell>
          <cell r="O167">
            <v>9200</v>
          </cell>
          <cell r="P167">
            <v>9357</v>
          </cell>
          <cell r="Q167">
            <v>18714</v>
          </cell>
          <cell r="R167">
            <v>7524</v>
          </cell>
          <cell r="S167">
            <v>15048</v>
          </cell>
          <cell r="T167" t="str">
            <v>INCLUDED IN C0L.(8)</v>
          </cell>
          <cell r="U167">
            <v>24248</v>
          </cell>
          <cell r="V167">
            <v>24248</v>
          </cell>
          <cell r="W167" t="str">
            <v>NA</v>
          </cell>
          <cell r="X167">
            <v>24248</v>
          </cell>
          <cell r="Y167" t="str">
            <v>NA</v>
          </cell>
        </row>
        <row r="168">
          <cell r="F168" t="str">
            <v>3)</v>
          </cell>
          <cell r="G168" t="str">
            <v>132 KV</v>
          </cell>
          <cell r="H168" t="str">
            <v>Nos</v>
          </cell>
          <cell r="I168">
            <v>2</v>
          </cell>
          <cell r="J168" t="str">
            <v>NA</v>
          </cell>
          <cell r="K168" t="str">
            <v>NA</v>
          </cell>
          <cell r="L168">
            <v>2600</v>
          </cell>
          <cell r="M168">
            <v>5200</v>
          </cell>
          <cell r="N168">
            <v>2600</v>
          </cell>
          <cell r="O168">
            <v>5200</v>
          </cell>
          <cell r="P168">
            <v>7018</v>
          </cell>
          <cell r="Q168">
            <v>14036</v>
          </cell>
          <cell r="R168">
            <v>5644</v>
          </cell>
          <cell r="S168">
            <v>11288</v>
          </cell>
          <cell r="T168" t="str">
            <v>INCLUDED IN C0L.(8)</v>
          </cell>
          <cell r="U168">
            <v>16488</v>
          </cell>
          <cell r="V168">
            <v>16488</v>
          </cell>
          <cell r="W168" t="str">
            <v>NA</v>
          </cell>
          <cell r="X168">
            <v>16488</v>
          </cell>
          <cell r="Y168" t="str">
            <v>NA</v>
          </cell>
        </row>
        <row r="169">
          <cell r="F169" t="str">
            <v>c)</v>
          </cell>
          <cell r="G169" t="str">
            <v>COUPLING DEVICE (for phase to phase coupling)</v>
          </cell>
          <cell r="H169" t="str">
            <v>Nos</v>
          </cell>
          <cell r="I169">
            <v>2</v>
          </cell>
          <cell r="J169" t="str">
            <v>NA</v>
          </cell>
          <cell r="K169" t="str">
            <v>NA</v>
          </cell>
          <cell r="L169">
            <v>1600</v>
          </cell>
          <cell r="M169">
            <v>3200</v>
          </cell>
          <cell r="N169">
            <v>1600</v>
          </cell>
          <cell r="O169">
            <v>3200</v>
          </cell>
          <cell r="P169">
            <v>8187</v>
          </cell>
          <cell r="Q169">
            <v>16374</v>
          </cell>
          <cell r="R169">
            <v>6584</v>
          </cell>
          <cell r="S169">
            <v>13168</v>
          </cell>
          <cell r="T169" t="str">
            <v>INCLUDED IN C0L.(8)</v>
          </cell>
          <cell r="U169">
            <v>16368</v>
          </cell>
          <cell r="V169">
            <v>16368</v>
          </cell>
          <cell r="W169" t="str">
            <v>NA</v>
          </cell>
          <cell r="X169">
            <v>16368</v>
          </cell>
          <cell r="Y169" t="str">
            <v>NA</v>
          </cell>
        </row>
        <row r="170">
          <cell r="F170" t="str">
            <v>d)</v>
          </cell>
          <cell r="G170" t="str">
            <v>PLC TERMINAL WITH PROTECTION COUPLER</v>
          </cell>
          <cell r="H170">
            <v>0</v>
          </cell>
          <cell r="I170">
            <v>0</v>
          </cell>
          <cell r="J170">
            <v>0</v>
          </cell>
          <cell r="K170" t="str">
            <v>NA</v>
          </cell>
          <cell r="L170">
            <v>0</v>
          </cell>
          <cell r="M170" t="str">
            <v>NA</v>
          </cell>
          <cell r="N170">
            <v>0</v>
          </cell>
          <cell r="O170" t="str">
            <v>NA</v>
          </cell>
          <cell r="R170">
            <v>0</v>
          </cell>
          <cell r="S170" t="str">
            <v>NA</v>
          </cell>
          <cell r="T170" t="str">
            <v>NA</v>
          </cell>
          <cell r="V170" t="str">
            <v>NA</v>
          </cell>
        </row>
        <row r="171">
          <cell r="F171" t="str">
            <v>1)</v>
          </cell>
          <cell r="G171" t="str">
            <v>Single Channel</v>
          </cell>
          <cell r="H171" t="str">
            <v>Nos</v>
          </cell>
          <cell r="I171">
            <v>1</v>
          </cell>
          <cell r="J171" t="str">
            <v>NA</v>
          </cell>
          <cell r="K171" t="str">
            <v>NA</v>
          </cell>
          <cell r="L171">
            <v>7794</v>
          </cell>
          <cell r="M171">
            <v>7794</v>
          </cell>
          <cell r="N171">
            <v>7794</v>
          </cell>
          <cell r="O171">
            <v>7794</v>
          </cell>
          <cell r="P171">
            <v>18713</v>
          </cell>
          <cell r="Q171">
            <v>18713</v>
          </cell>
          <cell r="R171">
            <v>15048</v>
          </cell>
          <cell r="S171">
            <v>15048</v>
          </cell>
          <cell r="T171" t="str">
            <v>INCLUDED IN C0L.(8)</v>
          </cell>
          <cell r="U171">
            <v>22842</v>
          </cell>
          <cell r="V171">
            <v>22842</v>
          </cell>
          <cell r="W171" t="str">
            <v>NA</v>
          </cell>
          <cell r="X171">
            <v>22842</v>
          </cell>
          <cell r="Y171" t="str">
            <v>NA</v>
          </cell>
        </row>
        <row r="172">
          <cell r="F172" t="str">
            <v>e)</v>
          </cell>
          <cell r="G172" t="str">
            <v>PLC TERMINAL WITHOUT PROTECTION COUPLER</v>
          </cell>
          <cell r="H172">
            <v>0</v>
          </cell>
          <cell r="I172">
            <v>0</v>
          </cell>
          <cell r="J172">
            <v>0</v>
          </cell>
          <cell r="K172" t="str">
            <v>NA</v>
          </cell>
          <cell r="L172">
            <v>0</v>
          </cell>
          <cell r="M172" t="str">
            <v>NA</v>
          </cell>
          <cell r="N172">
            <v>0</v>
          </cell>
          <cell r="O172" t="str">
            <v>NA</v>
          </cell>
          <cell r="R172">
            <v>0</v>
          </cell>
          <cell r="S172" t="str">
            <v>NA</v>
          </cell>
          <cell r="T172" t="str">
            <v>NA</v>
          </cell>
          <cell r="V172" t="str">
            <v>NA</v>
          </cell>
        </row>
        <row r="173">
          <cell r="F173" t="str">
            <v>1)</v>
          </cell>
          <cell r="G173" t="str">
            <v>Twin Channel</v>
          </cell>
          <cell r="H173" t="str">
            <v>Nos</v>
          </cell>
          <cell r="I173">
            <v>1</v>
          </cell>
          <cell r="J173" t="str">
            <v>NA</v>
          </cell>
          <cell r="K173" t="str">
            <v>NA</v>
          </cell>
          <cell r="L173">
            <v>6200</v>
          </cell>
          <cell r="M173">
            <v>6200</v>
          </cell>
          <cell r="N173">
            <v>6200</v>
          </cell>
          <cell r="O173">
            <v>6200</v>
          </cell>
          <cell r="P173">
            <v>23392</v>
          </cell>
          <cell r="Q173">
            <v>23392</v>
          </cell>
          <cell r="R173">
            <v>18811</v>
          </cell>
          <cell r="S173">
            <v>18811</v>
          </cell>
          <cell r="T173" t="str">
            <v>INCLUDED IN C0L.(8)</v>
          </cell>
          <cell r="U173">
            <v>25011</v>
          </cell>
          <cell r="V173">
            <v>25011</v>
          </cell>
          <cell r="W173" t="str">
            <v>NA</v>
          </cell>
          <cell r="X173">
            <v>25011</v>
          </cell>
          <cell r="Y173" t="str">
            <v>NA</v>
          </cell>
        </row>
        <row r="174">
          <cell r="F174" t="str">
            <v>2)</v>
          </cell>
          <cell r="G174" t="str">
            <v>Single Channel</v>
          </cell>
          <cell r="H174" t="str">
            <v>Nos</v>
          </cell>
          <cell r="I174">
            <v>2</v>
          </cell>
          <cell r="J174" t="str">
            <v>NA</v>
          </cell>
          <cell r="K174" t="str">
            <v>NA</v>
          </cell>
          <cell r="L174">
            <v>5194</v>
          </cell>
          <cell r="M174">
            <v>10388</v>
          </cell>
          <cell r="N174">
            <v>5194</v>
          </cell>
          <cell r="O174">
            <v>10388</v>
          </cell>
          <cell r="P174">
            <v>18714</v>
          </cell>
          <cell r="Q174">
            <v>37428</v>
          </cell>
          <cell r="R174">
            <v>15049</v>
          </cell>
          <cell r="S174">
            <v>30098</v>
          </cell>
          <cell r="T174" t="str">
            <v>INCLUDED IN C0L.(8)</v>
          </cell>
          <cell r="U174">
            <v>40486</v>
          </cell>
          <cell r="V174">
            <v>40486</v>
          </cell>
          <cell r="W174" t="str">
            <v>NA</v>
          </cell>
          <cell r="X174">
            <v>40486</v>
          </cell>
          <cell r="Y174" t="str">
            <v>NA</v>
          </cell>
        </row>
        <row r="175">
          <cell r="F175" t="str">
            <v>f)</v>
          </cell>
          <cell r="G175" t="str">
            <v>HF CABLE (Metre)</v>
          </cell>
          <cell r="H175" t="str">
            <v>Mtrs</v>
          </cell>
          <cell r="I175">
            <v>500</v>
          </cell>
          <cell r="J175" t="str">
            <v>NA</v>
          </cell>
          <cell r="K175" t="str">
            <v>NA</v>
          </cell>
          <cell r="L175">
            <v>2</v>
          </cell>
          <cell r="M175">
            <v>1000</v>
          </cell>
          <cell r="N175">
            <v>2</v>
          </cell>
          <cell r="O175">
            <v>1000</v>
          </cell>
          <cell r="P175">
            <v>7</v>
          </cell>
          <cell r="Q175">
            <v>3500</v>
          </cell>
          <cell r="R175">
            <v>6</v>
          </cell>
          <cell r="S175">
            <v>3000</v>
          </cell>
          <cell r="T175" t="str">
            <v>INCLUDED IN C0L.(8)</v>
          </cell>
          <cell r="U175">
            <v>4000</v>
          </cell>
          <cell r="V175">
            <v>4000</v>
          </cell>
          <cell r="W175" t="str">
            <v>NA</v>
          </cell>
          <cell r="X175">
            <v>4000</v>
          </cell>
          <cell r="Y175" t="str">
            <v>NA</v>
          </cell>
        </row>
        <row r="176">
          <cell r="F176" t="str">
            <v>g)</v>
          </cell>
          <cell r="G176" t="str">
            <v>EPAX</v>
          </cell>
          <cell r="H176" t="str">
            <v>Nos</v>
          </cell>
          <cell r="I176">
            <v>0</v>
          </cell>
          <cell r="J176" t="str">
            <v>NA</v>
          </cell>
          <cell r="K176" t="str">
            <v>NA</v>
          </cell>
          <cell r="L176" t="str">
            <v>NA</v>
          </cell>
          <cell r="M176" t="str">
            <v>NA</v>
          </cell>
          <cell r="N176" t="str">
            <v>NA</v>
          </cell>
          <cell r="O176" t="str">
            <v>NA</v>
          </cell>
          <cell r="P176">
            <v>0</v>
          </cell>
          <cell r="Q176" t="str">
            <v>NA</v>
          </cell>
          <cell r="R176">
            <v>0</v>
          </cell>
          <cell r="S176" t="str">
            <v>NA</v>
          </cell>
          <cell r="T176" t="str">
            <v>NA</v>
          </cell>
          <cell r="U176" t="str">
            <v>NA</v>
          </cell>
          <cell r="V176" t="str">
            <v>NA</v>
          </cell>
          <cell r="W176" t="str">
            <v>NA</v>
          </cell>
          <cell r="X176" t="str">
            <v>NA</v>
          </cell>
          <cell r="Y176" t="str">
            <v>NA</v>
          </cell>
        </row>
        <row r="177">
          <cell r="F177" t="str">
            <v>h)</v>
          </cell>
          <cell r="G177" t="str">
            <v>Telephone Receiver</v>
          </cell>
          <cell r="H177" t="str">
            <v>Nos</v>
          </cell>
          <cell r="I177">
            <v>0</v>
          </cell>
          <cell r="J177" t="str">
            <v>NA</v>
          </cell>
          <cell r="K177" t="str">
            <v>NA</v>
          </cell>
          <cell r="L177" t="str">
            <v>NA</v>
          </cell>
          <cell r="M177" t="str">
            <v>NA</v>
          </cell>
          <cell r="N177" t="str">
            <v>NA</v>
          </cell>
          <cell r="O177" t="str">
            <v>NA</v>
          </cell>
          <cell r="P177">
            <v>0</v>
          </cell>
          <cell r="Q177" t="str">
            <v>NA</v>
          </cell>
          <cell r="R177">
            <v>0</v>
          </cell>
          <cell r="S177" t="str">
            <v>NA</v>
          </cell>
          <cell r="T177" t="str">
            <v>NA</v>
          </cell>
          <cell r="U177" t="str">
            <v>NA</v>
          </cell>
          <cell r="V177" t="str">
            <v>NA</v>
          </cell>
          <cell r="W177" t="str">
            <v>NA</v>
          </cell>
          <cell r="X177" t="str">
            <v>NA</v>
          </cell>
          <cell r="Y177" t="str">
            <v>NA</v>
          </cell>
        </row>
        <row r="178">
          <cell r="F178" t="str">
            <v>i)</v>
          </cell>
          <cell r="G178" t="str">
            <v>Telephone Cable</v>
          </cell>
          <cell r="H178" t="str">
            <v>Lot</v>
          </cell>
          <cell r="I178">
            <v>1</v>
          </cell>
          <cell r="J178" t="str">
            <v>NA</v>
          </cell>
          <cell r="K178" t="str">
            <v>NA</v>
          </cell>
          <cell r="L178">
            <v>2</v>
          </cell>
          <cell r="M178">
            <v>2</v>
          </cell>
          <cell r="N178">
            <v>2</v>
          </cell>
          <cell r="O178">
            <v>2</v>
          </cell>
          <cell r="P178">
            <v>1462</v>
          </cell>
          <cell r="Q178">
            <v>1462</v>
          </cell>
          <cell r="R178">
            <v>1176</v>
          </cell>
          <cell r="S178">
            <v>1176</v>
          </cell>
          <cell r="T178" t="str">
            <v>INCLUDED IN C0L.(8)</v>
          </cell>
          <cell r="U178">
            <v>1178</v>
          </cell>
          <cell r="V178">
            <v>1178</v>
          </cell>
          <cell r="W178" t="str">
            <v>NA</v>
          </cell>
          <cell r="X178">
            <v>1178</v>
          </cell>
          <cell r="Y178" t="str">
            <v>NA</v>
          </cell>
        </row>
        <row r="179">
          <cell r="F179" t="str">
            <v>j)</v>
          </cell>
          <cell r="G179" t="str">
            <v>48 V Battery</v>
          </cell>
          <cell r="H179">
            <v>0</v>
          </cell>
          <cell r="I179">
            <v>0</v>
          </cell>
          <cell r="J179">
            <v>0</v>
          </cell>
          <cell r="K179" t="str">
            <v>NA</v>
          </cell>
          <cell r="L179">
            <v>0</v>
          </cell>
          <cell r="M179" t="str">
            <v>NA</v>
          </cell>
          <cell r="N179">
            <v>0</v>
          </cell>
          <cell r="O179" t="str">
            <v>NA</v>
          </cell>
          <cell r="R179">
            <v>0</v>
          </cell>
          <cell r="S179" t="str">
            <v>NA</v>
          </cell>
          <cell r="T179" t="str">
            <v>NA</v>
          </cell>
          <cell r="V179" t="str">
            <v>NA</v>
          </cell>
        </row>
        <row r="180">
          <cell r="F180" t="str">
            <v>1)</v>
          </cell>
          <cell r="G180" t="str">
            <v>300  AH</v>
          </cell>
          <cell r="H180" t="str">
            <v>Nos</v>
          </cell>
          <cell r="I180">
            <v>0</v>
          </cell>
          <cell r="J180" t="str">
            <v>NA</v>
          </cell>
          <cell r="K180" t="str">
            <v>NA</v>
          </cell>
          <cell r="L180" t="str">
            <v>NA</v>
          </cell>
          <cell r="M180" t="str">
            <v>NA</v>
          </cell>
          <cell r="N180" t="str">
            <v>NA</v>
          </cell>
          <cell r="O180" t="str">
            <v>NA</v>
          </cell>
          <cell r="P180">
            <v>0</v>
          </cell>
          <cell r="Q180" t="str">
            <v>NA</v>
          </cell>
          <cell r="R180">
            <v>0</v>
          </cell>
          <cell r="S180" t="str">
            <v>NA</v>
          </cell>
          <cell r="T180" t="str">
            <v>NA</v>
          </cell>
          <cell r="U180" t="str">
            <v>NA</v>
          </cell>
          <cell r="V180" t="str">
            <v>NA</v>
          </cell>
          <cell r="W180" t="str">
            <v>NA</v>
          </cell>
          <cell r="X180" t="str">
            <v>NA</v>
          </cell>
          <cell r="Y180" t="str">
            <v>NA</v>
          </cell>
        </row>
        <row r="181">
          <cell r="F181" t="str">
            <v>2)</v>
          </cell>
          <cell r="G181" t="str">
            <v>100  AH</v>
          </cell>
          <cell r="H181" t="str">
            <v>Nos</v>
          </cell>
          <cell r="I181">
            <v>0</v>
          </cell>
          <cell r="J181" t="str">
            <v>NA</v>
          </cell>
          <cell r="K181" t="str">
            <v>NA</v>
          </cell>
          <cell r="L181" t="str">
            <v>NA</v>
          </cell>
          <cell r="M181" t="str">
            <v>NA</v>
          </cell>
          <cell r="N181" t="str">
            <v>NA</v>
          </cell>
          <cell r="O181" t="str">
            <v>NA</v>
          </cell>
          <cell r="P181">
            <v>0</v>
          </cell>
          <cell r="Q181" t="str">
            <v>NA</v>
          </cell>
          <cell r="R181">
            <v>0</v>
          </cell>
          <cell r="S181" t="str">
            <v>NA</v>
          </cell>
          <cell r="T181" t="str">
            <v>NA</v>
          </cell>
          <cell r="U181" t="str">
            <v>NA</v>
          </cell>
          <cell r="V181" t="str">
            <v>NA</v>
          </cell>
          <cell r="W181" t="str">
            <v>NA</v>
          </cell>
          <cell r="X181" t="str">
            <v>NA</v>
          </cell>
          <cell r="Y181" t="str">
            <v>NA</v>
          </cell>
        </row>
        <row r="182">
          <cell r="F182" t="str">
            <v>k)</v>
          </cell>
          <cell r="G182" t="str">
            <v>50 V Battery  Charger</v>
          </cell>
          <cell r="H182">
            <v>0</v>
          </cell>
          <cell r="I182">
            <v>0</v>
          </cell>
          <cell r="J182" t="str">
            <v>NA</v>
          </cell>
          <cell r="K182" t="str">
            <v>NA</v>
          </cell>
          <cell r="L182" t="str">
            <v>NA</v>
          </cell>
          <cell r="M182" t="str">
            <v>NA</v>
          </cell>
          <cell r="N182" t="str">
            <v>NA</v>
          </cell>
          <cell r="O182" t="str">
            <v>NA</v>
          </cell>
          <cell r="P182">
            <v>0</v>
          </cell>
          <cell r="Q182" t="str">
            <v>NA</v>
          </cell>
          <cell r="R182">
            <v>0</v>
          </cell>
          <cell r="S182" t="str">
            <v>NA</v>
          </cell>
          <cell r="T182" t="str">
            <v>NA</v>
          </cell>
          <cell r="U182" t="str">
            <v>NA</v>
          </cell>
          <cell r="V182" t="str">
            <v>NA</v>
          </cell>
          <cell r="W182" t="str">
            <v>NA</v>
          </cell>
          <cell r="X182" t="str">
            <v>NA</v>
          </cell>
          <cell r="Y182" t="str">
            <v>NA</v>
          </cell>
        </row>
        <row r="183">
          <cell r="F183" t="str">
            <v>1)</v>
          </cell>
          <cell r="G183" t="str">
            <v>60 A</v>
          </cell>
          <cell r="H183" t="str">
            <v>Nos</v>
          </cell>
          <cell r="I183">
            <v>0</v>
          </cell>
          <cell r="J183" t="str">
            <v>NA</v>
          </cell>
          <cell r="K183" t="str">
            <v>NA</v>
          </cell>
          <cell r="L183" t="str">
            <v>NA</v>
          </cell>
          <cell r="M183" t="str">
            <v>NA</v>
          </cell>
          <cell r="N183" t="str">
            <v>NA</v>
          </cell>
          <cell r="O183" t="str">
            <v>NA</v>
          </cell>
          <cell r="P183">
            <v>0</v>
          </cell>
          <cell r="Q183" t="str">
            <v>NA</v>
          </cell>
          <cell r="R183">
            <v>0</v>
          </cell>
          <cell r="S183" t="str">
            <v>NA</v>
          </cell>
          <cell r="T183" t="str">
            <v>NA</v>
          </cell>
          <cell r="U183" t="str">
            <v>NA</v>
          </cell>
          <cell r="V183" t="str">
            <v>NA</v>
          </cell>
          <cell r="W183" t="str">
            <v>NA</v>
          </cell>
          <cell r="X183" t="str">
            <v>NA</v>
          </cell>
          <cell r="Y183" t="str">
            <v>NA</v>
          </cell>
        </row>
        <row r="184">
          <cell r="F184" t="str">
            <v>2)</v>
          </cell>
          <cell r="G184" t="str">
            <v>20 A</v>
          </cell>
          <cell r="H184" t="str">
            <v>Nos</v>
          </cell>
          <cell r="I184">
            <v>0</v>
          </cell>
          <cell r="J184" t="str">
            <v>NA</v>
          </cell>
          <cell r="K184" t="str">
            <v>NA</v>
          </cell>
          <cell r="L184" t="str">
            <v>NA</v>
          </cell>
          <cell r="M184" t="str">
            <v>NA</v>
          </cell>
          <cell r="N184" t="str">
            <v>NA</v>
          </cell>
          <cell r="O184" t="str">
            <v>NA</v>
          </cell>
          <cell r="P184">
            <v>0</v>
          </cell>
          <cell r="Q184" t="str">
            <v>NA</v>
          </cell>
          <cell r="R184">
            <v>0</v>
          </cell>
          <cell r="S184" t="str">
            <v>NA</v>
          </cell>
          <cell r="T184" t="str">
            <v>NA</v>
          </cell>
          <cell r="U184" t="str">
            <v>NA</v>
          </cell>
          <cell r="V184" t="str">
            <v>NA</v>
          </cell>
          <cell r="W184" t="str">
            <v>NA</v>
          </cell>
          <cell r="X184" t="str">
            <v>NA</v>
          </cell>
          <cell r="Y184" t="str">
            <v>NA</v>
          </cell>
        </row>
        <row r="185">
          <cell r="E185">
            <v>32</v>
          </cell>
          <cell r="F185" t="str">
            <v>.</v>
          </cell>
          <cell r="G185" t="str">
            <v>Any other items not specifically covered but required for  successful execution &amp; commissioning of the sub-station</v>
          </cell>
          <cell r="H185" t="str">
            <v>Lot</v>
          </cell>
          <cell r="I185">
            <v>1</v>
          </cell>
          <cell r="J185" t="str">
            <v>NA</v>
          </cell>
          <cell r="K185" t="str">
            <v>NA</v>
          </cell>
          <cell r="L185">
            <v>8500</v>
          </cell>
          <cell r="M185">
            <v>8500</v>
          </cell>
          <cell r="N185">
            <v>8500</v>
          </cell>
          <cell r="O185">
            <v>8500</v>
          </cell>
          <cell r="P185">
            <v>13256</v>
          </cell>
          <cell r="Q185">
            <v>13256</v>
          </cell>
          <cell r="R185">
            <v>10660</v>
          </cell>
          <cell r="S185">
            <v>10660</v>
          </cell>
          <cell r="T185" t="str">
            <v>INCLUDED IN C0L.(8)</v>
          </cell>
          <cell r="U185">
            <v>19160</v>
          </cell>
          <cell r="V185">
            <v>19160</v>
          </cell>
          <cell r="W185" t="str">
            <v>NA</v>
          </cell>
          <cell r="X185">
            <v>19160</v>
          </cell>
        </row>
        <row r="186">
          <cell r="F186" t="str">
            <v>a)</v>
          </cell>
          <cell r="G186" t="str">
            <v>Cable trays</v>
          </cell>
          <cell r="H186" t="str">
            <v>Lot</v>
          </cell>
          <cell r="I186">
            <v>1</v>
          </cell>
          <cell r="J186" t="str">
            <v>Included in sl.no.32 above</v>
          </cell>
          <cell r="K186" t="str">
            <v>NA</v>
          </cell>
          <cell r="L186" t="str">
            <v>Included in sl.no.32 above</v>
          </cell>
          <cell r="M186" t="str">
            <v>NA</v>
          </cell>
          <cell r="W186" t="str">
            <v>NA</v>
          </cell>
          <cell r="X186">
            <v>0</v>
          </cell>
          <cell r="Y186" t="str">
            <v>NA</v>
          </cell>
        </row>
        <row r="187">
          <cell r="G187" t="str">
            <v>Cable ties</v>
          </cell>
          <cell r="H187">
            <v>0</v>
          </cell>
          <cell r="I187">
            <v>0</v>
          </cell>
          <cell r="J187" t="str">
            <v>NA</v>
          </cell>
          <cell r="K187" t="str">
            <v>NA</v>
          </cell>
          <cell r="L187" t="str">
            <v>NA</v>
          </cell>
          <cell r="M187" t="str">
            <v>NA</v>
          </cell>
          <cell r="N187">
            <v>0</v>
          </cell>
          <cell r="O187" t="str">
            <v>NA</v>
          </cell>
          <cell r="P187">
            <v>0</v>
          </cell>
          <cell r="Q187" t="str">
            <v>NA</v>
          </cell>
          <cell r="R187" t="str">
            <v>NA</v>
          </cell>
          <cell r="S187" t="str">
            <v>NA</v>
          </cell>
          <cell r="T187" t="str">
            <v>NA</v>
          </cell>
          <cell r="V187" t="str">
            <v>NA</v>
          </cell>
          <cell r="W187" t="str">
            <v>NA</v>
          </cell>
          <cell r="X187" t="str">
            <v>NA</v>
          </cell>
          <cell r="Y187" t="str">
            <v>NA</v>
          </cell>
        </row>
        <row r="188">
          <cell r="G188" t="str">
            <v>Cable support angles</v>
          </cell>
          <cell r="H188">
            <v>0</v>
          </cell>
          <cell r="I188">
            <v>0</v>
          </cell>
          <cell r="J188" t="str">
            <v>NA</v>
          </cell>
          <cell r="K188" t="str">
            <v>NA</v>
          </cell>
          <cell r="L188" t="str">
            <v>NA</v>
          </cell>
          <cell r="M188" t="str">
            <v>NA</v>
          </cell>
          <cell r="N188">
            <v>0</v>
          </cell>
          <cell r="O188" t="str">
            <v>NA</v>
          </cell>
          <cell r="P188">
            <v>0</v>
          </cell>
          <cell r="Q188" t="str">
            <v>NA</v>
          </cell>
          <cell r="R188" t="str">
            <v>NA</v>
          </cell>
          <cell r="S188" t="str">
            <v>NA</v>
          </cell>
          <cell r="T188" t="str">
            <v>NA</v>
          </cell>
          <cell r="V188" t="str">
            <v>NA</v>
          </cell>
          <cell r="W188" t="str">
            <v>NA</v>
          </cell>
          <cell r="X188" t="str">
            <v>NA</v>
          </cell>
          <cell r="Y188" t="str">
            <v>NA</v>
          </cell>
        </row>
        <row r="189">
          <cell r="G189" t="str">
            <v>Chequered plate</v>
          </cell>
          <cell r="H189">
            <v>0</v>
          </cell>
          <cell r="I189">
            <v>0</v>
          </cell>
          <cell r="J189" t="str">
            <v>NA</v>
          </cell>
          <cell r="K189" t="str">
            <v>NA</v>
          </cell>
          <cell r="L189" t="str">
            <v>NA</v>
          </cell>
          <cell r="M189" t="str">
            <v>NA</v>
          </cell>
          <cell r="N189">
            <v>0</v>
          </cell>
          <cell r="O189" t="str">
            <v>NA</v>
          </cell>
          <cell r="P189">
            <v>0</v>
          </cell>
          <cell r="Q189" t="str">
            <v>NA</v>
          </cell>
          <cell r="R189" t="str">
            <v>NA</v>
          </cell>
          <cell r="S189" t="str">
            <v>NA</v>
          </cell>
          <cell r="T189" t="str">
            <v>NA</v>
          </cell>
          <cell r="V189" t="str">
            <v>NA</v>
          </cell>
          <cell r="W189" t="str">
            <v>NA</v>
          </cell>
          <cell r="X189" t="str">
            <v>NA</v>
          </cell>
          <cell r="Y189" t="str">
            <v>NA</v>
          </cell>
        </row>
        <row r="190">
          <cell r="G190" t="str">
            <v>20A</v>
          </cell>
          <cell r="H190">
            <v>0</v>
          </cell>
          <cell r="I190">
            <v>0</v>
          </cell>
          <cell r="J190" t="str">
            <v>NA</v>
          </cell>
          <cell r="K190" t="str">
            <v>NA</v>
          </cell>
          <cell r="L190" t="str">
            <v>NA</v>
          </cell>
          <cell r="M190" t="str">
            <v>NA</v>
          </cell>
          <cell r="N190">
            <v>0</v>
          </cell>
          <cell r="O190" t="str">
            <v>NA</v>
          </cell>
          <cell r="P190">
            <v>0</v>
          </cell>
          <cell r="Q190" t="str">
            <v>NA</v>
          </cell>
          <cell r="R190" t="str">
            <v>NA</v>
          </cell>
          <cell r="S190" t="str">
            <v>NA</v>
          </cell>
          <cell r="T190" t="str">
            <v>NA</v>
          </cell>
          <cell r="V190" t="str">
            <v>NA</v>
          </cell>
          <cell r="W190" t="str">
            <v>NA</v>
          </cell>
          <cell r="X190" t="str">
            <v>NA</v>
          </cell>
          <cell r="Y190" t="str">
            <v>NA</v>
          </cell>
        </row>
        <row r="191">
          <cell r="G191" t="str">
            <v>20 A</v>
          </cell>
          <cell r="H191">
            <v>0</v>
          </cell>
          <cell r="I191">
            <v>0</v>
          </cell>
          <cell r="J191" t="str">
            <v>NA</v>
          </cell>
          <cell r="K191" t="str">
            <v>NA</v>
          </cell>
          <cell r="L191" t="str">
            <v>NA</v>
          </cell>
          <cell r="M191" t="str">
            <v>NA</v>
          </cell>
          <cell r="N191">
            <v>0</v>
          </cell>
          <cell r="O191" t="str">
            <v>NA</v>
          </cell>
          <cell r="P191">
            <v>0</v>
          </cell>
          <cell r="Q191" t="str">
            <v>NA</v>
          </cell>
          <cell r="R191" t="str">
            <v>NA</v>
          </cell>
          <cell r="S191" t="str">
            <v>NA</v>
          </cell>
          <cell r="T191" t="str">
            <v>NA</v>
          </cell>
          <cell r="V191" t="str">
            <v>NA</v>
          </cell>
          <cell r="W191" t="str">
            <v>NA</v>
          </cell>
          <cell r="X191" t="str">
            <v>NA</v>
          </cell>
          <cell r="Y191" t="str">
            <v>NA</v>
          </cell>
        </row>
        <row r="192">
          <cell r="G192" t="str">
            <v>20 A</v>
          </cell>
          <cell r="H192">
            <v>0</v>
          </cell>
          <cell r="I192">
            <v>0</v>
          </cell>
          <cell r="J192" t="str">
            <v>NA</v>
          </cell>
          <cell r="K192" t="str">
            <v>NA</v>
          </cell>
          <cell r="L192" t="str">
            <v>NA</v>
          </cell>
          <cell r="M192" t="str">
            <v>NA</v>
          </cell>
          <cell r="N192">
            <v>0</v>
          </cell>
          <cell r="O192" t="str">
            <v>NA</v>
          </cell>
          <cell r="P192">
            <v>0</v>
          </cell>
          <cell r="Q192" t="str">
            <v>NA</v>
          </cell>
          <cell r="R192" t="str">
            <v>NA</v>
          </cell>
          <cell r="S192" t="str">
            <v>NA</v>
          </cell>
          <cell r="T192" t="str">
            <v>NA</v>
          </cell>
          <cell r="V192" t="str">
            <v>NA</v>
          </cell>
          <cell r="W192" t="str">
            <v>NA</v>
          </cell>
          <cell r="X192" t="str">
            <v>NA</v>
          </cell>
          <cell r="Y192" t="str">
            <v>NA</v>
          </cell>
        </row>
        <row r="193">
          <cell r="G193" t="str">
            <v>20A</v>
          </cell>
          <cell r="H193">
            <v>0</v>
          </cell>
          <cell r="I193">
            <v>0</v>
          </cell>
          <cell r="J193" t="str">
            <v>NA</v>
          </cell>
          <cell r="K193" t="str">
            <v>NA</v>
          </cell>
          <cell r="L193" t="str">
            <v>NA</v>
          </cell>
          <cell r="M193" t="str">
            <v>NA</v>
          </cell>
          <cell r="N193">
            <v>0</v>
          </cell>
          <cell r="O193" t="str">
            <v>NA</v>
          </cell>
          <cell r="P193">
            <v>0</v>
          </cell>
          <cell r="Q193" t="str">
            <v>NA</v>
          </cell>
          <cell r="R193" t="str">
            <v>NA</v>
          </cell>
          <cell r="S193" t="str">
            <v>NA</v>
          </cell>
          <cell r="T193" t="str">
            <v>NA</v>
          </cell>
          <cell r="V193" t="str">
            <v>NA</v>
          </cell>
          <cell r="W193" t="str">
            <v>NA</v>
          </cell>
          <cell r="X193" t="str">
            <v>NA</v>
          </cell>
          <cell r="Y193" t="str">
            <v>NA</v>
          </cell>
        </row>
        <row r="194">
          <cell r="F194" t="str">
            <v>b)</v>
          </cell>
          <cell r="G194" t="str">
            <v>Cable support angles</v>
          </cell>
          <cell r="H194" t="str">
            <v>Lot</v>
          </cell>
          <cell r="I194">
            <v>1</v>
          </cell>
          <cell r="J194" t="str">
            <v>Included in sl.no.32 above</v>
          </cell>
          <cell r="L194" t="str">
            <v>Included in sl.no.32 above</v>
          </cell>
        </row>
        <row r="196">
          <cell r="G196" t="str">
            <v>Sub-Total (Electrical  Part)  :</v>
          </cell>
          <cell r="H196">
            <v>0</v>
          </cell>
          <cell r="I196">
            <v>285781</v>
          </cell>
          <cell r="J196">
            <v>285781</v>
          </cell>
          <cell r="K196">
            <v>0</v>
          </cell>
          <cell r="L196">
            <v>362419</v>
          </cell>
          <cell r="M196">
            <v>285781</v>
          </cell>
          <cell r="N196">
            <v>648200</v>
          </cell>
          <cell r="O196">
            <v>285781</v>
          </cell>
          <cell r="P196">
            <v>648200</v>
          </cell>
          <cell r="Q196">
            <v>437194</v>
          </cell>
          <cell r="S196">
            <v>362419</v>
          </cell>
          <cell r="U196">
            <v>0</v>
          </cell>
          <cell r="V196">
            <v>648200</v>
          </cell>
          <cell r="W196">
            <v>0</v>
          </cell>
          <cell r="X196">
            <v>648200</v>
          </cell>
          <cell r="Y196">
            <v>0</v>
          </cell>
        </row>
        <row r="199">
          <cell r="G199" t="str">
            <v>CIVIL  PART :</v>
          </cell>
        </row>
        <row r="202">
          <cell r="E202">
            <v>1</v>
          </cell>
          <cell r="F202">
            <v>0</v>
          </cell>
          <cell r="G202" t="str">
            <v>Survey work, preparation and approval of land utilisation</v>
          </cell>
          <cell r="H202" t="str">
            <v>Lot</v>
          </cell>
          <cell r="I202" t="str">
            <v>NA</v>
          </cell>
          <cell r="J202" t="str">
            <v>NA</v>
          </cell>
          <cell r="K202" t="str">
            <v>NA</v>
          </cell>
          <cell r="L202">
            <v>0</v>
          </cell>
          <cell r="M202">
            <v>0</v>
          </cell>
          <cell r="N202" t="e">
            <v>#VALUE!</v>
          </cell>
          <cell r="O202" t="str">
            <v>NA</v>
          </cell>
          <cell r="P202" t="str">
            <v>NA</v>
          </cell>
          <cell r="Q202" t="e">
            <v>#VALUE!</v>
          </cell>
          <cell r="R202" t="str">
            <v>NA</v>
          </cell>
          <cell r="S202" t="str">
            <v>NA</v>
          </cell>
          <cell r="V202" t="str">
            <v>NA</v>
          </cell>
          <cell r="W202" t="str">
            <v>NA</v>
          </cell>
          <cell r="X202" t="str">
            <v>NA</v>
          </cell>
        </row>
        <row r="203">
          <cell r="G203" t="str">
            <v>plan of entire Sub-Station including residential colony area</v>
          </cell>
          <cell r="H203">
            <v>0</v>
          </cell>
          <cell r="I203" t="str">
            <v>NA</v>
          </cell>
          <cell r="J203" t="str">
            <v>NA</v>
          </cell>
          <cell r="R203">
            <v>0</v>
          </cell>
          <cell r="S203" t="str">
            <v>NA</v>
          </cell>
          <cell r="V203" t="str">
            <v>NA</v>
          </cell>
        </row>
        <row r="204">
          <cell r="G204" t="str">
            <v>etc. complete.</v>
          </cell>
          <cell r="H204">
            <v>0</v>
          </cell>
          <cell r="I204" t="str">
            <v>NA</v>
          </cell>
          <cell r="J204" t="str">
            <v>NA</v>
          </cell>
          <cell r="R204">
            <v>0</v>
          </cell>
          <cell r="S204" t="str">
            <v>NA</v>
          </cell>
          <cell r="V204" t="str">
            <v>NA</v>
          </cell>
        </row>
        <row r="205">
          <cell r="E205">
            <v>2</v>
          </cell>
          <cell r="F205" t="str">
            <v xml:space="preserve">Geotechnical investigation including determination of </v>
          </cell>
          <cell r="G205" t="str">
            <v xml:space="preserve">Geotechnical investigation including determination of </v>
          </cell>
          <cell r="H205" t="str">
            <v>Lot</v>
          </cell>
          <cell r="I205">
            <v>1</v>
          </cell>
          <cell r="J205" t="str">
            <v>NA</v>
          </cell>
          <cell r="K205" t="str">
            <v>NA</v>
          </cell>
          <cell r="L205">
            <v>0</v>
          </cell>
          <cell r="M205">
            <v>0</v>
          </cell>
          <cell r="N205">
            <v>12118</v>
          </cell>
          <cell r="O205">
            <v>9554</v>
          </cell>
          <cell r="P205">
            <v>12118</v>
          </cell>
          <cell r="Q205">
            <v>12118</v>
          </cell>
          <cell r="R205">
            <v>9554</v>
          </cell>
          <cell r="S205">
            <v>9554</v>
          </cell>
          <cell r="V205">
            <v>9554</v>
          </cell>
          <cell r="W205" t="str">
            <v>NA</v>
          </cell>
          <cell r="X205">
            <v>9554</v>
          </cell>
        </row>
        <row r="206">
          <cell r="G206" t="str">
            <v xml:space="preserve">electrical resistivity of soil in switchyard and exploratory </v>
          </cell>
          <cell r="H206">
            <v>0</v>
          </cell>
          <cell r="I206" t="str">
            <v>NA</v>
          </cell>
          <cell r="J206" t="str">
            <v>NA</v>
          </cell>
          <cell r="R206">
            <v>0</v>
          </cell>
          <cell r="S206" t="str">
            <v>NA</v>
          </cell>
          <cell r="V206" t="str">
            <v>NA</v>
          </cell>
        </row>
        <row r="207">
          <cell r="G207" t="str">
            <v>boring work for drinking water supply as per requirement.</v>
          </cell>
          <cell r="H207">
            <v>0</v>
          </cell>
          <cell r="I207" t="str">
            <v>NA</v>
          </cell>
          <cell r="J207" t="str">
            <v>NA</v>
          </cell>
          <cell r="R207">
            <v>0</v>
          </cell>
          <cell r="S207" t="str">
            <v>NA</v>
          </cell>
          <cell r="V207" t="str">
            <v>NA</v>
          </cell>
        </row>
        <row r="208">
          <cell r="E208">
            <v>3</v>
          </cell>
          <cell r="F208" t="str">
            <v>Land development work for entire Sub-Station area with</v>
          </cell>
          <cell r="G208" t="str">
            <v>Land development work for entire Sub-Station area with</v>
          </cell>
          <cell r="H208" t="str">
            <v>Lot</v>
          </cell>
          <cell r="I208" t="str">
            <v>NA</v>
          </cell>
          <cell r="J208" t="str">
            <v>NA</v>
          </cell>
          <cell r="K208" t="str">
            <v>NA</v>
          </cell>
          <cell r="L208">
            <v>0</v>
          </cell>
          <cell r="M208">
            <v>0</v>
          </cell>
          <cell r="N208" t="str">
            <v>NA</v>
          </cell>
          <cell r="O208" t="str">
            <v>NA</v>
          </cell>
          <cell r="P208" t="str">
            <v>NA</v>
          </cell>
          <cell r="Q208" t="e">
            <v>#VALUE!</v>
          </cell>
          <cell r="R208" t="str">
            <v>NA</v>
          </cell>
          <cell r="S208" t="str">
            <v>NA</v>
          </cell>
          <cell r="V208" t="str">
            <v>NA</v>
          </cell>
          <cell r="W208" t="str">
            <v>NA</v>
          </cell>
          <cell r="X208" t="str">
            <v>NA</v>
          </cell>
        </row>
        <row r="209">
          <cell r="G209" t="str">
            <v>earth / fly ash complete as per requirement.</v>
          </cell>
          <cell r="H209">
            <v>0</v>
          </cell>
          <cell r="I209" t="str">
            <v>NA</v>
          </cell>
          <cell r="J209" t="str">
            <v>NA</v>
          </cell>
          <cell r="R209">
            <v>0</v>
          </cell>
          <cell r="S209" t="str">
            <v>NA</v>
          </cell>
          <cell r="V209" t="str">
            <v>NA</v>
          </cell>
        </row>
        <row r="210">
          <cell r="E210">
            <v>4</v>
          </cell>
          <cell r="F210" t="str">
            <v xml:space="preserve">Design and construction of : </v>
          </cell>
          <cell r="G210" t="str">
            <v xml:space="preserve">Design and construction of : </v>
          </cell>
          <cell r="H210" t="str">
            <v>NA</v>
          </cell>
          <cell r="I210" t="str">
            <v>NA</v>
          </cell>
          <cell r="R210">
            <v>0</v>
          </cell>
          <cell r="S210" t="str">
            <v>NA</v>
          </cell>
          <cell r="V210" t="str">
            <v>NA</v>
          </cell>
        </row>
        <row r="211">
          <cell r="F211" t="str">
            <v>a)</v>
          </cell>
          <cell r="G211" t="str">
            <v>Control building of new sub-station complete</v>
          </cell>
          <cell r="H211" t="str">
            <v>Lot</v>
          </cell>
          <cell r="I211" t="str">
            <v>NA</v>
          </cell>
          <cell r="J211" t="str">
            <v>NA</v>
          </cell>
          <cell r="K211" t="str">
            <v>NA</v>
          </cell>
          <cell r="L211">
            <v>0</v>
          </cell>
          <cell r="M211">
            <v>0</v>
          </cell>
          <cell r="N211" t="e">
            <v>#VALUE!</v>
          </cell>
          <cell r="O211" t="str">
            <v>NA</v>
          </cell>
          <cell r="P211" t="str">
            <v>NA</v>
          </cell>
          <cell r="Q211" t="e">
            <v>#VALUE!</v>
          </cell>
          <cell r="R211" t="str">
            <v>NA</v>
          </cell>
          <cell r="S211" t="str">
            <v>NA</v>
          </cell>
          <cell r="V211" t="str">
            <v>NA</v>
          </cell>
          <cell r="W211" t="str">
            <v>NA</v>
          </cell>
          <cell r="X211" t="str">
            <v>NA</v>
          </cell>
        </row>
        <row r="212">
          <cell r="R212">
            <v>0</v>
          </cell>
          <cell r="S212" t="str">
            <v>NA</v>
          </cell>
          <cell r="T212" t="str">
            <v>NA</v>
          </cell>
          <cell r="V212" t="str">
            <v>NA</v>
          </cell>
        </row>
        <row r="213">
          <cell r="F213" t="str">
            <v>b)</v>
          </cell>
          <cell r="G213" t="str">
            <v>Extension of control building for extension sub-stn. Complete (300 m2 )</v>
          </cell>
          <cell r="H213" t="str">
            <v>Lot</v>
          </cell>
          <cell r="I213" t="str">
            <v>NA</v>
          </cell>
          <cell r="J213" t="str">
            <v>NA</v>
          </cell>
          <cell r="K213" t="str">
            <v>NA</v>
          </cell>
          <cell r="L213">
            <v>0</v>
          </cell>
          <cell r="M213">
            <v>0</v>
          </cell>
          <cell r="N213" t="e">
            <v>#VALUE!</v>
          </cell>
          <cell r="O213" t="str">
            <v>NA</v>
          </cell>
          <cell r="P213" t="str">
            <v>NA</v>
          </cell>
          <cell r="Q213" t="e">
            <v>#VALUE!</v>
          </cell>
          <cell r="R213" t="str">
            <v>NA</v>
          </cell>
          <cell r="S213" t="str">
            <v>NA</v>
          </cell>
          <cell r="V213" t="str">
            <v>NA</v>
          </cell>
          <cell r="W213" t="str">
            <v>NA</v>
          </cell>
          <cell r="X213" t="str">
            <v>NA</v>
          </cell>
        </row>
        <row r="214">
          <cell r="E214">
            <v>5</v>
          </cell>
          <cell r="F214">
            <v>0</v>
          </cell>
          <cell r="G214" t="str">
            <v xml:space="preserve">Design and construction of : </v>
          </cell>
          <cell r="H214">
            <v>0</v>
          </cell>
          <cell r="I214" t="str">
            <v>NA</v>
          </cell>
          <cell r="J214" t="str">
            <v>NA</v>
          </cell>
          <cell r="R214">
            <v>0</v>
          </cell>
          <cell r="S214" t="str">
            <v>NA</v>
          </cell>
          <cell r="V214" t="str">
            <v>NA</v>
          </cell>
        </row>
        <row r="215">
          <cell r="F215" t="str">
            <v>a)</v>
          </cell>
          <cell r="G215" t="str">
            <v>Store-shed cum workshop and garage complete ( 175 m2 )</v>
          </cell>
          <cell r="H215" t="str">
            <v>Lot</v>
          </cell>
          <cell r="I215" t="str">
            <v>NA</v>
          </cell>
          <cell r="J215" t="str">
            <v>NA</v>
          </cell>
          <cell r="K215" t="str">
            <v>NA</v>
          </cell>
          <cell r="L215">
            <v>0</v>
          </cell>
          <cell r="M215">
            <v>0</v>
          </cell>
          <cell r="N215" t="e">
            <v>#VALUE!</v>
          </cell>
          <cell r="O215" t="str">
            <v>NA</v>
          </cell>
          <cell r="P215" t="str">
            <v>NA</v>
          </cell>
          <cell r="Q215" t="e">
            <v>#VALUE!</v>
          </cell>
          <cell r="R215" t="str">
            <v>NA</v>
          </cell>
          <cell r="S215" t="str">
            <v>NA</v>
          </cell>
          <cell r="V215" t="str">
            <v>NA</v>
          </cell>
          <cell r="W215" t="str">
            <v>NA</v>
          </cell>
          <cell r="X215" t="str">
            <v>NA</v>
          </cell>
        </row>
        <row r="216">
          <cell r="F216" t="str">
            <v>b)</v>
          </cell>
          <cell r="G216" t="str">
            <v>Store-shed complete ( 300 m2 )</v>
          </cell>
          <cell r="H216" t="str">
            <v>Lot</v>
          </cell>
          <cell r="I216" t="str">
            <v>NA</v>
          </cell>
          <cell r="J216" t="str">
            <v>NA</v>
          </cell>
          <cell r="K216" t="str">
            <v>NA</v>
          </cell>
          <cell r="L216">
            <v>0</v>
          </cell>
          <cell r="M216">
            <v>0</v>
          </cell>
          <cell r="N216" t="e">
            <v>#VALUE!</v>
          </cell>
          <cell r="O216" t="str">
            <v>NA</v>
          </cell>
          <cell r="P216" t="str">
            <v>NA</v>
          </cell>
          <cell r="Q216" t="e">
            <v>#VALUE!</v>
          </cell>
          <cell r="R216" t="str">
            <v>NA</v>
          </cell>
          <cell r="S216" t="str">
            <v>NA</v>
          </cell>
          <cell r="V216" t="str">
            <v>NA</v>
          </cell>
          <cell r="W216" t="str">
            <v>NA</v>
          </cell>
          <cell r="X216" t="str">
            <v>NA</v>
          </cell>
        </row>
        <row r="217">
          <cell r="F217" t="str">
            <v>c)</v>
          </cell>
          <cell r="G217" t="str">
            <v>Temporary Office ( 50 m2 )</v>
          </cell>
          <cell r="H217" t="str">
            <v>Lot</v>
          </cell>
          <cell r="I217" t="str">
            <v>NA</v>
          </cell>
          <cell r="J217" t="str">
            <v>NA</v>
          </cell>
          <cell r="K217" t="str">
            <v>NA</v>
          </cell>
          <cell r="L217">
            <v>0</v>
          </cell>
          <cell r="M217">
            <v>0</v>
          </cell>
          <cell r="N217" t="e">
            <v>#VALUE!</v>
          </cell>
          <cell r="O217" t="str">
            <v>NA</v>
          </cell>
          <cell r="P217" t="str">
            <v>NA</v>
          </cell>
          <cell r="Q217" t="e">
            <v>#VALUE!</v>
          </cell>
          <cell r="R217" t="str">
            <v>NA</v>
          </cell>
          <cell r="S217" t="str">
            <v>NA</v>
          </cell>
          <cell r="V217" t="str">
            <v>NA</v>
          </cell>
          <cell r="W217" t="str">
            <v>NA</v>
          </cell>
          <cell r="X217" t="str">
            <v>NA</v>
          </cell>
        </row>
        <row r="218">
          <cell r="E218">
            <v>6</v>
          </cell>
          <cell r="F218" t="str">
            <v>Design and construction of B-type, three storied (six units)</v>
          </cell>
          <cell r="G218" t="str">
            <v>Design and construction of B-type, three storied (six units)</v>
          </cell>
          <cell r="H218" t="str">
            <v>Lot</v>
          </cell>
          <cell r="I218" t="str">
            <v>NA</v>
          </cell>
          <cell r="J218" t="str">
            <v>NA</v>
          </cell>
          <cell r="K218" t="str">
            <v>NA</v>
          </cell>
          <cell r="L218">
            <v>0</v>
          </cell>
          <cell r="M218">
            <v>0</v>
          </cell>
          <cell r="N218" t="str">
            <v>NA</v>
          </cell>
          <cell r="O218" t="str">
            <v>NA</v>
          </cell>
          <cell r="P218" t="str">
            <v>NA</v>
          </cell>
          <cell r="Q218" t="e">
            <v>#VALUE!</v>
          </cell>
          <cell r="R218" t="str">
            <v>NA</v>
          </cell>
          <cell r="S218" t="str">
            <v>NA</v>
          </cell>
          <cell r="V218" t="str">
            <v>NA</v>
          </cell>
          <cell r="W218" t="str">
            <v>NA</v>
          </cell>
          <cell r="X218" t="str">
            <v>NA</v>
          </cell>
        </row>
        <row r="219">
          <cell r="G219" t="str">
            <v>resedential building complete (Plinth area = 132 Sq.m.)</v>
          </cell>
          <cell r="H219">
            <v>0</v>
          </cell>
          <cell r="I219" t="str">
            <v>NA</v>
          </cell>
          <cell r="J219" t="str">
            <v>NA</v>
          </cell>
          <cell r="R219">
            <v>0</v>
          </cell>
          <cell r="S219" t="str">
            <v>NA</v>
          </cell>
          <cell r="V219" t="str">
            <v>NA</v>
          </cell>
        </row>
        <row r="220">
          <cell r="E220">
            <v>7</v>
          </cell>
          <cell r="F220" t="str">
            <v>Design and construction of a single unit C-type resedential</v>
          </cell>
          <cell r="G220" t="str">
            <v>Design and construction of a single unit C-type resedential</v>
          </cell>
          <cell r="H220" t="str">
            <v>Lot</v>
          </cell>
          <cell r="I220" t="str">
            <v>NA</v>
          </cell>
          <cell r="J220" t="str">
            <v>NA</v>
          </cell>
          <cell r="K220" t="str">
            <v>NA</v>
          </cell>
          <cell r="L220">
            <v>0</v>
          </cell>
          <cell r="M220">
            <v>0</v>
          </cell>
          <cell r="N220" t="str">
            <v>NA</v>
          </cell>
          <cell r="O220" t="str">
            <v>NA</v>
          </cell>
          <cell r="P220" t="str">
            <v>NA</v>
          </cell>
          <cell r="Q220" t="e">
            <v>#VALUE!</v>
          </cell>
          <cell r="R220" t="str">
            <v>NA</v>
          </cell>
          <cell r="S220" t="str">
            <v>NA</v>
          </cell>
          <cell r="V220" t="str">
            <v>NA</v>
          </cell>
          <cell r="W220" t="str">
            <v>NA</v>
          </cell>
          <cell r="X220" t="str">
            <v>NA</v>
          </cell>
        </row>
        <row r="221">
          <cell r="G221" t="str">
            <v>building complete (with future provision of one additional storey)</v>
          </cell>
          <cell r="H221">
            <v>0</v>
          </cell>
          <cell r="I221" t="str">
            <v>NA</v>
          </cell>
          <cell r="J221" t="str">
            <v>NA</v>
          </cell>
          <cell r="R221">
            <v>0</v>
          </cell>
          <cell r="S221" t="str">
            <v>NA</v>
          </cell>
          <cell r="V221" t="str">
            <v>NA</v>
          </cell>
        </row>
        <row r="222">
          <cell r="G222" t="str">
            <v>(Plinth area = 100 Sq.m.)</v>
          </cell>
          <cell r="H222">
            <v>0</v>
          </cell>
          <cell r="I222" t="str">
            <v>NA</v>
          </cell>
          <cell r="J222" t="str">
            <v>NA</v>
          </cell>
          <cell r="R222">
            <v>0</v>
          </cell>
          <cell r="S222" t="str">
            <v>NA</v>
          </cell>
          <cell r="V222" t="str">
            <v>NA</v>
          </cell>
        </row>
        <row r="223">
          <cell r="E223">
            <v>8</v>
          </cell>
          <cell r="F223" t="str">
            <v>Design and construction of a single unit D-type resedential</v>
          </cell>
          <cell r="G223" t="str">
            <v>Design and construction of a single unit D-type resedential</v>
          </cell>
          <cell r="H223" t="str">
            <v>Lot</v>
          </cell>
          <cell r="I223" t="str">
            <v>NA</v>
          </cell>
          <cell r="J223" t="str">
            <v>NA</v>
          </cell>
          <cell r="K223" t="str">
            <v>NA</v>
          </cell>
          <cell r="L223">
            <v>0</v>
          </cell>
          <cell r="M223">
            <v>0</v>
          </cell>
          <cell r="N223" t="str">
            <v>NA</v>
          </cell>
          <cell r="O223" t="str">
            <v>NA</v>
          </cell>
          <cell r="P223" t="str">
            <v>NA</v>
          </cell>
          <cell r="Q223" t="e">
            <v>#VALUE!</v>
          </cell>
          <cell r="R223" t="str">
            <v>NA</v>
          </cell>
          <cell r="S223" t="str">
            <v>NA</v>
          </cell>
          <cell r="V223" t="str">
            <v>NA</v>
          </cell>
          <cell r="W223" t="str">
            <v>NA</v>
          </cell>
          <cell r="X223" t="str">
            <v>NA</v>
          </cell>
        </row>
        <row r="224">
          <cell r="G224" t="str">
            <v>building complete (with future provision of one additional storey)</v>
          </cell>
          <cell r="H224">
            <v>0</v>
          </cell>
          <cell r="I224" t="str">
            <v>NA</v>
          </cell>
          <cell r="J224" t="str">
            <v>NA</v>
          </cell>
          <cell r="R224">
            <v>0</v>
          </cell>
          <cell r="S224" t="str">
            <v>NA</v>
          </cell>
          <cell r="V224" t="str">
            <v>NA</v>
          </cell>
        </row>
        <row r="225">
          <cell r="G225" t="str">
            <v>(Plinth area = 156 Sq.m.)</v>
          </cell>
          <cell r="H225">
            <v>0</v>
          </cell>
          <cell r="I225" t="str">
            <v>NA</v>
          </cell>
          <cell r="J225" t="str">
            <v>NA</v>
          </cell>
          <cell r="R225">
            <v>0</v>
          </cell>
          <cell r="S225" t="str">
            <v>NA</v>
          </cell>
          <cell r="V225" t="str">
            <v>NA</v>
          </cell>
        </row>
        <row r="226">
          <cell r="E226">
            <v>9</v>
          </cell>
          <cell r="F226" t="str">
            <v>Design and construction of a two storied "Guest House"</v>
          </cell>
          <cell r="G226" t="str">
            <v>Design and construction of a two storied "Guest House"</v>
          </cell>
          <cell r="H226" t="str">
            <v>Lot</v>
          </cell>
          <cell r="I226" t="str">
            <v>NA</v>
          </cell>
          <cell r="J226" t="str">
            <v>NA</v>
          </cell>
          <cell r="K226" t="str">
            <v>NA</v>
          </cell>
          <cell r="L226">
            <v>0</v>
          </cell>
          <cell r="M226">
            <v>0</v>
          </cell>
          <cell r="N226" t="str">
            <v>NA</v>
          </cell>
          <cell r="O226" t="str">
            <v>NA</v>
          </cell>
          <cell r="P226" t="str">
            <v>NA</v>
          </cell>
          <cell r="Q226" t="e">
            <v>#VALUE!</v>
          </cell>
          <cell r="R226" t="str">
            <v>NA</v>
          </cell>
          <cell r="S226" t="str">
            <v>NA</v>
          </cell>
          <cell r="V226" t="str">
            <v>NA</v>
          </cell>
          <cell r="W226" t="str">
            <v>NA</v>
          </cell>
          <cell r="X226" t="str">
            <v>NA</v>
          </cell>
        </row>
        <row r="227">
          <cell r="G227" t="str">
            <v>building complete (Total floor area = 200 Sq.m.)</v>
          </cell>
          <cell r="H227">
            <v>0</v>
          </cell>
          <cell r="I227" t="str">
            <v>NA</v>
          </cell>
          <cell r="J227" t="str">
            <v>NA</v>
          </cell>
          <cell r="R227">
            <v>0</v>
          </cell>
          <cell r="S227" t="str">
            <v>NA</v>
          </cell>
          <cell r="V227" t="str">
            <v>NA</v>
          </cell>
        </row>
        <row r="228">
          <cell r="E228">
            <v>10</v>
          </cell>
          <cell r="F228" t="str">
            <v>Design and construction of a two storied administrative &amp; office</v>
          </cell>
          <cell r="G228" t="str">
            <v>Design and construction of a two storied administrative &amp; office</v>
          </cell>
          <cell r="H228" t="str">
            <v>Lot</v>
          </cell>
          <cell r="I228" t="str">
            <v>NA</v>
          </cell>
          <cell r="J228" t="str">
            <v>NA</v>
          </cell>
          <cell r="K228" t="str">
            <v>NA</v>
          </cell>
          <cell r="L228">
            <v>0</v>
          </cell>
          <cell r="M228">
            <v>0</v>
          </cell>
          <cell r="N228" t="str">
            <v>NA</v>
          </cell>
          <cell r="O228" t="str">
            <v>NA</v>
          </cell>
          <cell r="P228" t="str">
            <v>NA</v>
          </cell>
          <cell r="Q228" t="e">
            <v>#VALUE!</v>
          </cell>
          <cell r="R228" t="str">
            <v>NA</v>
          </cell>
          <cell r="S228" t="str">
            <v>NA</v>
          </cell>
          <cell r="V228" t="str">
            <v>NA</v>
          </cell>
          <cell r="W228" t="str">
            <v>NA</v>
          </cell>
          <cell r="X228" t="str">
            <v>NA</v>
          </cell>
        </row>
        <row r="229">
          <cell r="G229" t="str">
            <v>building complete (Total floor area = 650 Sq.m.)</v>
          </cell>
          <cell r="H229">
            <v>0</v>
          </cell>
          <cell r="I229" t="str">
            <v>NA</v>
          </cell>
          <cell r="J229" t="str">
            <v>NA</v>
          </cell>
          <cell r="R229">
            <v>0</v>
          </cell>
          <cell r="S229" t="str">
            <v>NA</v>
          </cell>
          <cell r="V229" t="str">
            <v>NA</v>
          </cell>
        </row>
        <row r="230">
          <cell r="E230">
            <v>11</v>
          </cell>
          <cell r="F230" t="str">
            <v>Design and construction of a "Community Centre"</v>
          </cell>
          <cell r="G230" t="str">
            <v>Design and construction of a "Community Centre"</v>
          </cell>
          <cell r="H230" t="str">
            <v>Lot</v>
          </cell>
          <cell r="I230" t="str">
            <v>NA</v>
          </cell>
          <cell r="J230" t="str">
            <v>NA</v>
          </cell>
          <cell r="K230" t="str">
            <v>NA</v>
          </cell>
          <cell r="L230">
            <v>0</v>
          </cell>
          <cell r="M230">
            <v>0</v>
          </cell>
          <cell r="N230" t="str">
            <v>NA</v>
          </cell>
          <cell r="O230" t="str">
            <v>NA</v>
          </cell>
          <cell r="P230" t="str">
            <v>NA</v>
          </cell>
          <cell r="Q230" t="e">
            <v>#VALUE!</v>
          </cell>
          <cell r="R230" t="str">
            <v>NA</v>
          </cell>
          <cell r="S230" t="str">
            <v>NA</v>
          </cell>
          <cell r="V230" t="str">
            <v>NA</v>
          </cell>
          <cell r="W230" t="str">
            <v>NA</v>
          </cell>
          <cell r="X230" t="str">
            <v>NA</v>
          </cell>
        </row>
        <row r="231">
          <cell r="G231" t="str">
            <v xml:space="preserve">building complete (Covered area as mentioned) </v>
          </cell>
          <cell r="H231">
            <v>0</v>
          </cell>
          <cell r="I231" t="str">
            <v>NA</v>
          </cell>
          <cell r="J231" t="str">
            <v>NA</v>
          </cell>
          <cell r="R231">
            <v>0</v>
          </cell>
          <cell r="S231" t="str">
            <v>NA</v>
          </cell>
          <cell r="V231" t="str">
            <v>NA</v>
          </cell>
        </row>
        <row r="232">
          <cell r="E232">
            <v>12</v>
          </cell>
          <cell r="F232" t="str">
            <v>Design and construction of a two storied (8 unit) dormitory</v>
          </cell>
          <cell r="G232" t="str">
            <v>Design and construction of a two storied (8 unit) dormitory</v>
          </cell>
          <cell r="H232" t="str">
            <v>Lot</v>
          </cell>
          <cell r="I232" t="str">
            <v>NA</v>
          </cell>
          <cell r="J232" t="str">
            <v>NA</v>
          </cell>
          <cell r="K232" t="str">
            <v>NA</v>
          </cell>
          <cell r="L232">
            <v>0</v>
          </cell>
          <cell r="M232">
            <v>0</v>
          </cell>
          <cell r="N232" t="str">
            <v>NA</v>
          </cell>
          <cell r="O232" t="str">
            <v>NA</v>
          </cell>
          <cell r="P232" t="str">
            <v>NA</v>
          </cell>
          <cell r="Q232" t="e">
            <v>#VALUE!</v>
          </cell>
          <cell r="R232" t="str">
            <v>NA</v>
          </cell>
          <cell r="S232" t="str">
            <v>NA</v>
          </cell>
          <cell r="V232" t="str">
            <v>NA</v>
          </cell>
          <cell r="W232" t="str">
            <v>NA</v>
          </cell>
          <cell r="X232" t="str">
            <v>NA</v>
          </cell>
        </row>
        <row r="233">
          <cell r="G233" t="str">
            <v>building complete. (Plinth area = 150 Sq.m.)</v>
          </cell>
          <cell r="H233">
            <v>0</v>
          </cell>
          <cell r="I233" t="str">
            <v>NA</v>
          </cell>
          <cell r="J233" t="str">
            <v>NA</v>
          </cell>
          <cell r="R233">
            <v>0</v>
          </cell>
          <cell r="S233" t="str">
            <v>NA</v>
          </cell>
          <cell r="V233" t="str">
            <v>NA</v>
          </cell>
        </row>
        <row r="234">
          <cell r="E234">
            <v>13</v>
          </cell>
          <cell r="F234" t="str">
            <v>a)</v>
          </cell>
          <cell r="G234" t="str">
            <v>Sinking of two nos. deep tubewell including installation of pump</v>
          </cell>
          <cell r="H234" t="str">
            <v>Lot</v>
          </cell>
          <cell r="I234" t="str">
            <v>NA</v>
          </cell>
          <cell r="J234" t="str">
            <v>NA</v>
          </cell>
          <cell r="K234" t="str">
            <v>NA</v>
          </cell>
          <cell r="L234">
            <v>0</v>
          </cell>
          <cell r="M234">
            <v>0</v>
          </cell>
          <cell r="N234" t="e">
            <v>#VALUE!</v>
          </cell>
          <cell r="O234" t="str">
            <v>NA</v>
          </cell>
          <cell r="P234" t="str">
            <v>NA</v>
          </cell>
          <cell r="Q234" t="e">
            <v>#VALUE!</v>
          </cell>
          <cell r="R234" t="str">
            <v>NA</v>
          </cell>
          <cell r="S234" t="str">
            <v>NA</v>
          </cell>
          <cell r="V234" t="str">
            <v>NA</v>
          </cell>
          <cell r="W234" t="str">
            <v>NA</v>
          </cell>
          <cell r="X234" t="str">
            <v>NA</v>
          </cell>
        </row>
        <row r="235">
          <cell r="G235" t="str">
            <v>houses with interconnection for supply of water to various</v>
          </cell>
          <cell r="H235">
            <v>0</v>
          </cell>
          <cell r="I235" t="str">
            <v>NA</v>
          </cell>
          <cell r="J235" t="str">
            <v>NA</v>
          </cell>
          <cell r="R235">
            <v>0</v>
          </cell>
          <cell r="S235" t="str">
            <v>NA</v>
          </cell>
          <cell r="V235" t="str">
            <v>NA</v>
          </cell>
        </row>
        <row r="236">
          <cell r="G236" t="str">
            <v>buildings and utilities etc. complete.</v>
          </cell>
          <cell r="H236">
            <v>0</v>
          </cell>
          <cell r="I236" t="str">
            <v>NA</v>
          </cell>
          <cell r="J236" t="str">
            <v>NA</v>
          </cell>
          <cell r="R236">
            <v>0</v>
          </cell>
          <cell r="S236" t="str">
            <v>NA</v>
          </cell>
          <cell r="V236" t="str">
            <v>NA</v>
          </cell>
        </row>
        <row r="237">
          <cell r="E237">
            <v>0</v>
          </cell>
          <cell r="F237" t="str">
            <v>b)</v>
          </cell>
          <cell r="G237" t="str">
            <v>Same as above for one no. tubewell etc. complete.</v>
          </cell>
          <cell r="H237" t="str">
            <v>Lot</v>
          </cell>
          <cell r="I237" t="str">
            <v>NA</v>
          </cell>
          <cell r="J237" t="str">
            <v>NA</v>
          </cell>
          <cell r="K237" t="str">
            <v>NA</v>
          </cell>
          <cell r="L237">
            <v>0</v>
          </cell>
          <cell r="M237">
            <v>0</v>
          </cell>
          <cell r="N237" t="e">
            <v>#VALUE!</v>
          </cell>
          <cell r="O237" t="str">
            <v>NA</v>
          </cell>
          <cell r="P237" t="str">
            <v>NA</v>
          </cell>
          <cell r="Q237" t="e">
            <v>#VALUE!</v>
          </cell>
          <cell r="R237" t="str">
            <v>NA</v>
          </cell>
          <cell r="S237" t="str">
            <v>NA</v>
          </cell>
          <cell r="V237" t="str">
            <v>NA</v>
          </cell>
          <cell r="W237" t="str">
            <v>NA</v>
          </cell>
          <cell r="X237" t="str">
            <v>NA</v>
          </cell>
        </row>
        <row r="238">
          <cell r="F238" t="str">
            <v>c)</v>
          </cell>
          <cell r="G238" t="str">
            <v>Design and construction of a R.C.C. overhead reservoir with</v>
          </cell>
          <cell r="H238" t="str">
            <v>Lot</v>
          </cell>
          <cell r="I238" t="str">
            <v>NA</v>
          </cell>
          <cell r="J238" t="str">
            <v>NA</v>
          </cell>
          <cell r="K238" t="str">
            <v>NA</v>
          </cell>
          <cell r="L238">
            <v>0</v>
          </cell>
          <cell r="M238">
            <v>0</v>
          </cell>
          <cell r="N238" t="e">
            <v>#VALUE!</v>
          </cell>
          <cell r="O238" t="str">
            <v>NA</v>
          </cell>
          <cell r="P238" t="str">
            <v>NA</v>
          </cell>
          <cell r="Q238" t="e">
            <v>#VALUE!</v>
          </cell>
          <cell r="R238" t="str">
            <v>NA</v>
          </cell>
          <cell r="S238" t="str">
            <v>NA</v>
          </cell>
          <cell r="V238" t="str">
            <v>NA</v>
          </cell>
          <cell r="W238" t="str">
            <v>NA</v>
          </cell>
          <cell r="X238" t="str">
            <v>NA</v>
          </cell>
        </row>
        <row r="239">
          <cell r="G239" t="str">
            <v>allied pipelines cpomplete.</v>
          </cell>
          <cell r="H239">
            <v>0</v>
          </cell>
          <cell r="I239" t="str">
            <v>NA</v>
          </cell>
          <cell r="J239" t="str">
            <v>NA</v>
          </cell>
          <cell r="R239">
            <v>0</v>
          </cell>
          <cell r="S239" t="str">
            <v>NA</v>
          </cell>
          <cell r="V239" t="str">
            <v>NA</v>
          </cell>
        </row>
        <row r="240">
          <cell r="F240" t="str">
            <v>d)</v>
          </cell>
          <cell r="G240" t="str">
            <v xml:space="preserve">Design &amp; Laying of distribution pipelines to various buildings </v>
          </cell>
          <cell r="H240" t="str">
            <v>Lot</v>
          </cell>
          <cell r="I240" t="str">
            <v>NA</v>
          </cell>
          <cell r="J240" t="str">
            <v>NA</v>
          </cell>
          <cell r="K240" t="str">
            <v>NA</v>
          </cell>
          <cell r="L240">
            <v>0</v>
          </cell>
          <cell r="M240">
            <v>0</v>
          </cell>
          <cell r="N240" t="e">
            <v>#VALUE!</v>
          </cell>
          <cell r="O240" t="str">
            <v>NA</v>
          </cell>
          <cell r="P240" t="str">
            <v>NA</v>
          </cell>
          <cell r="Q240" t="e">
            <v>#VALUE!</v>
          </cell>
          <cell r="R240" t="str">
            <v>NA</v>
          </cell>
          <cell r="S240" t="str">
            <v>NA</v>
          </cell>
          <cell r="V240" t="str">
            <v>NA</v>
          </cell>
          <cell r="W240" t="str">
            <v>NA</v>
          </cell>
          <cell r="X240" t="str">
            <v>NA</v>
          </cell>
        </row>
        <row r="241">
          <cell r="G241" t="str">
            <v>and utilities, connecting a), b), c) or as applicable complete.</v>
          </cell>
          <cell r="H241">
            <v>0</v>
          </cell>
          <cell r="I241" t="str">
            <v>NA</v>
          </cell>
          <cell r="J241" t="str">
            <v>NA</v>
          </cell>
          <cell r="R241">
            <v>0</v>
          </cell>
          <cell r="S241" t="str">
            <v>NA</v>
          </cell>
          <cell r="V241" t="str">
            <v>NA</v>
          </cell>
        </row>
        <row r="242">
          <cell r="E242">
            <v>14</v>
          </cell>
          <cell r="F242" t="str">
            <v>Design and construction of R.C.C. culverts, water bound</v>
          </cell>
          <cell r="G242" t="str">
            <v>Design and construction of R.C.C. culverts, water bound</v>
          </cell>
          <cell r="H242" t="str">
            <v>Lot</v>
          </cell>
          <cell r="I242" t="str">
            <v>NA</v>
          </cell>
          <cell r="J242" t="str">
            <v>NA</v>
          </cell>
          <cell r="K242" t="str">
            <v>NA</v>
          </cell>
          <cell r="L242">
            <v>0</v>
          </cell>
          <cell r="M242">
            <v>0</v>
          </cell>
          <cell r="N242" t="str">
            <v>NA</v>
          </cell>
          <cell r="O242" t="str">
            <v>NA</v>
          </cell>
          <cell r="P242" t="str">
            <v>NA</v>
          </cell>
          <cell r="Q242" t="e">
            <v>#VALUE!</v>
          </cell>
          <cell r="R242" t="str">
            <v>NA</v>
          </cell>
          <cell r="S242" t="str">
            <v>NA</v>
          </cell>
          <cell r="V242" t="str">
            <v>NA</v>
          </cell>
          <cell r="W242" t="str">
            <v>NA</v>
          </cell>
          <cell r="X242" t="str">
            <v>NA</v>
          </cell>
        </row>
        <row r="243">
          <cell r="G243" t="str">
            <v xml:space="preserve">macadam road with bituminous topping, approach road </v>
          </cell>
          <cell r="H243">
            <v>0</v>
          </cell>
          <cell r="I243" t="str">
            <v>NA</v>
          </cell>
          <cell r="J243" t="str">
            <v>NA</v>
          </cell>
          <cell r="R243">
            <v>0</v>
          </cell>
          <cell r="S243" t="str">
            <v>NA</v>
          </cell>
          <cell r="V243" t="str">
            <v>NA</v>
          </cell>
        </row>
        <row r="244">
          <cell r="G244" t="str">
            <v>to sub-station and roads within sub-station and colony</v>
          </cell>
          <cell r="H244">
            <v>0</v>
          </cell>
          <cell r="I244" t="str">
            <v>NA</v>
          </cell>
          <cell r="J244" t="str">
            <v>NA</v>
          </cell>
          <cell r="R244">
            <v>0</v>
          </cell>
          <cell r="S244" t="str">
            <v>NA</v>
          </cell>
          <cell r="V244" t="str">
            <v>NA</v>
          </cell>
        </row>
        <row r="245">
          <cell r="G245" t="str">
            <v xml:space="preserve">areas (excluding roads within switchyard) complete as per </v>
          </cell>
          <cell r="H245">
            <v>0</v>
          </cell>
          <cell r="I245" t="str">
            <v>NA</v>
          </cell>
          <cell r="J245" t="str">
            <v>NA</v>
          </cell>
          <cell r="R245">
            <v>0</v>
          </cell>
          <cell r="S245" t="str">
            <v>NA</v>
          </cell>
          <cell r="V245" t="str">
            <v>NA</v>
          </cell>
        </row>
        <row r="246">
          <cell r="G246" t="str">
            <v>requirement.</v>
          </cell>
          <cell r="H246">
            <v>0</v>
          </cell>
          <cell r="I246" t="str">
            <v>NA</v>
          </cell>
          <cell r="J246" t="str">
            <v>NA</v>
          </cell>
          <cell r="R246">
            <v>0</v>
          </cell>
          <cell r="S246" t="str">
            <v>NA</v>
          </cell>
          <cell r="V246" t="str">
            <v>NA</v>
          </cell>
        </row>
        <row r="247">
          <cell r="E247">
            <v>15</v>
          </cell>
          <cell r="F247" t="str">
            <v>Design and construction of :</v>
          </cell>
          <cell r="G247" t="str">
            <v>Design and construction of :</v>
          </cell>
          <cell r="H247" t="str">
            <v>NA</v>
          </cell>
          <cell r="I247" t="str">
            <v>NA</v>
          </cell>
          <cell r="R247">
            <v>0</v>
          </cell>
          <cell r="S247" t="str">
            <v>NA</v>
          </cell>
          <cell r="V247" t="str">
            <v>NA</v>
          </cell>
        </row>
        <row r="248">
          <cell r="F248" t="str">
            <v>a)</v>
          </cell>
          <cell r="G248" t="str">
            <v xml:space="preserve">Rail cum road , jacking and winching pads etc. within </v>
          </cell>
          <cell r="H248" t="str">
            <v>Lot</v>
          </cell>
          <cell r="I248" t="str">
            <v>NA</v>
          </cell>
          <cell r="J248" t="str">
            <v>NA</v>
          </cell>
          <cell r="K248" t="str">
            <v>NA</v>
          </cell>
          <cell r="L248">
            <v>0</v>
          </cell>
          <cell r="M248">
            <v>0</v>
          </cell>
          <cell r="N248" t="e">
            <v>#VALUE!</v>
          </cell>
          <cell r="O248" t="str">
            <v>NA</v>
          </cell>
          <cell r="P248" t="str">
            <v>NA</v>
          </cell>
          <cell r="Q248" t="e">
            <v>#VALUE!</v>
          </cell>
          <cell r="R248" t="str">
            <v>NA</v>
          </cell>
          <cell r="S248" t="str">
            <v>NA</v>
          </cell>
          <cell r="V248" t="str">
            <v>NA</v>
          </cell>
          <cell r="W248" t="str">
            <v>NA</v>
          </cell>
          <cell r="X248" t="str">
            <v>NA</v>
          </cell>
        </row>
        <row r="249">
          <cell r="G249" t="str">
            <v>switchyard complete.</v>
          </cell>
          <cell r="H249">
            <v>0</v>
          </cell>
          <cell r="I249" t="str">
            <v>NA</v>
          </cell>
          <cell r="J249" t="str">
            <v>NA</v>
          </cell>
          <cell r="R249">
            <v>0</v>
          </cell>
          <cell r="S249" t="str">
            <v>NA</v>
          </cell>
          <cell r="V249" t="str">
            <v>NA</v>
          </cell>
        </row>
        <row r="250">
          <cell r="F250" t="str">
            <v>b)</v>
          </cell>
          <cell r="G250" t="str">
            <v>Road and allied works within switchyard complete.</v>
          </cell>
          <cell r="H250" t="str">
            <v>Lot</v>
          </cell>
          <cell r="I250">
            <v>1</v>
          </cell>
          <cell r="J250" t="str">
            <v>NA</v>
          </cell>
          <cell r="K250" t="str">
            <v>NA</v>
          </cell>
          <cell r="L250">
            <v>0</v>
          </cell>
          <cell r="M250">
            <v>0</v>
          </cell>
          <cell r="N250">
            <v>318355</v>
          </cell>
          <cell r="O250">
            <v>318355</v>
          </cell>
          <cell r="P250">
            <v>318355</v>
          </cell>
          <cell r="Q250">
            <v>318355</v>
          </cell>
          <cell r="R250">
            <v>256005</v>
          </cell>
          <cell r="S250">
            <v>256005</v>
          </cell>
          <cell r="T250">
            <v>256005</v>
          </cell>
          <cell r="V250">
            <v>256005</v>
          </cell>
          <cell r="W250" t="str">
            <v>NA</v>
          </cell>
          <cell r="X250">
            <v>256005</v>
          </cell>
        </row>
        <row r="251">
          <cell r="E251">
            <v>16</v>
          </cell>
          <cell r="F251" t="str">
            <v xml:space="preserve">Design and construction of boundary wall inluding M.S. </v>
          </cell>
          <cell r="G251" t="str">
            <v xml:space="preserve">Design and construction of boundary wall inluding M.S. </v>
          </cell>
          <cell r="H251" t="str">
            <v>Lot</v>
          </cell>
          <cell r="I251" t="str">
            <v>NA</v>
          </cell>
          <cell r="J251" t="str">
            <v>NA</v>
          </cell>
          <cell r="K251" t="str">
            <v>NA</v>
          </cell>
          <cell r="L251">
            <v>0</v>
          </cell>
          <cell r="M251">
            <v>0</v>
          </cell>
          <cell r="N251">
            <v>0</v>
          </cell>
          <cell r="O251" t="str">
            <v>NA</v>
          </cell>
          <cell r="P251">
            <v>0</v>
          </cell>
          <cell r="Q251">
            <v>0</v>
          </cell>
          <cell r="R251">
            <v>0</v>
          </cell>
          <cell r="S251" t="str">
            <v>NA</v>
          </cell>
          <cell r="V251" t="str">
            <v>NA</v>
          </cell>
          <cell r="W251" t="str">
            <v>NA</v>
          </cell>
          <cell r="X251" t="str">
            <v>NA</v>
          </cell>
        </row>
        <row r="252">
          <cell r="G252" t="str">
            <v xml:space="preserve">gates , security posts , animal obstruction grills etc. of </v>
          </cell>
          <cell r="H252">
            <v>0</v>
          </cell>
          <cell r="I252">
            <v>0</v>
          </cell>
          <cell r="J252">
            <v>0</v>
          </cell>
          <cell r="K252" t="str">
            <v>NA</v>
          </cell>
          <cell r="L252" t="str">
            <v>NA</v>
          </cell>
          <cell r="M252" t="str">
            <v>NA</v>
          </cell>
          <cell r="N252" t="str">
            <v>NA</v>
          </cell>
          <cell r="P252">
            <v>0</v>
          </cell>
          <cell r="Q252">
            <v>0</v>
          </cell>
          <cell r="R252">
            <v>0</v>
          </cell>
          <cell r="S252" t="str">
            <v>NA</v>
          </cell>
          <cell r="V252" t="str">
            <v>NA</v>
          </cell>
          <cell r="W252" t="str">
            <v>NA</v>
          </cell>
          <cell r="X252" t="str">
            <v>NA</v>
          </cell>
        </row>
        <row r="253">
          <cell r="G253" t="str">
            <v>proposed sub-station land complete as per requirement.</v>
          </cell>
          <cell r="H253">
            <v>0</v>
          </cell>
          <cell r="I253">
            <v>0</v>
          </cell>
          <cell r="J253">
            <v>0</v>
          </cell>
          <cell r="K253" t="str">
            <v>NA</v>
          </cell>
          <cell r="L253" t="str">
            <v>NA</v>
          </cell>
          <cell r="M253" t="str">
            <v>NA</v>
          </cell>
          <cell r="N253" t="str">
            <v>NA</v>
          </cell>
          <cell r="P253">
            <v>0</v>
          </cell>
          <cell r="Q253">
            <v>0</v>
          </cell>
          <cell r="R253">
            <v>0</v>
          </cell>
          <cell r="S253" t="str">
            <v>NA</v>
          </cell>
          <cell r="V253" t="str">
            <v>NA</v>
          </cell>
          <cell r="W253" t="str">
            <v>NA</v>
          </cell>
          <cell r="X253" t="str">
            <v>NA</v>
          </cell>
        </row>
        <row r="254">
          <cell r="E254">
            <v>17</v>
          </cell>
          <cell r="F254" t="str">
            <v>Design and construction of switchyard fencing including</v>
          </cell>
          <cell r="G254" t="str">
            <v>Design and construction of switchyard fencing including</v>
          </cell>
          <cell r="H254" t="str">
            <v>Lot</v>
          </cell>
          <cell r="I254" t="str">
            <v>NA</v>
          </cell>
          <cell r="J254" t="str">
            <v>NA</v>
          </cell>
          <cell r="K254" t="str">
            <v>NA</v>
          </cell>
          <cell r="L254">
            <v>0</v>
          </cell>
          <cell r="M254">
            <v>0</v>
          </cell>
          <cell r="N254">
            <v>0</v>
          </cell>
          <cell r="O254" t="str">
            <v>NA</v>
          </cell>
          <cell r="P254">
            <v>0</v>
          </cell>
          <cell r="Q254">
            <v>0</v>
          </cell>
          <cell r="R254">
            <v>0</v>
          </cell>
          <cell r="S254" t="str">
            <v>NA</v>
          </cell>
          <cell r="V254" t="str">
            <v>NA</v>
          </cell>
          <cell r="W254" t="str">
            <v>NA</v>
          </cell>
          <cell r="X254" t="str">
            <v>NA</v>
          </cell>
        </row>
        <row r="255">
          <cell r="G255" t="str">
            <v>M.S. gates etc. complete as per requirement.</v>
          </cell>
          <cell r="H255">
            <v>0</v>
          </cell>
          <cell r="I255">
            <v>0</v>
          </cell>
          <cell r="J255">
            <v>0</v>
          </cell>
          <cell r="K255" t="str">
            <v>NA</v>
          </cell>
          <cell r="L255" t="str">
            <v>NA</v>
          </cell>
          <cell r="M255" t="str">
            <v>NA</v>
          </cell>
          <cell r="N255" t="str">
            <v>NA</v>
          </cell>
          <cell r="P255">
            <v>0</v>
          </cell>
          <cell r="Q255">
            <v>0</v>
          </cell>
          <cell r="R255">
            <v>0</v>
          </cell>
          <cell r="S255" t="str">
            <v>NA</v>
          </cell>
          <cell r="V255" t="str">
            <v>NA</v>
          </cell>
          <cell r="W255" t="str">
            <v>NA</v>
          </cell>
          <cell r="X255" t="str">
            <v>NA</v>
          </cell>
        </row>
        <row r="256">
          <cell r="E256">
            <v>18</v>
          </cell>
          <cell r="F256" t="str">
            <v>Design and construction of storm water drainage and sewage</v>
          </cell>
          <cell r="G256" t="str">
            <v>Design and construction of storm water drainage and sewage</v>
          </cell>
          <cell r="H256" t="str">
            <v>Lot</v>
          </cell>
          <cell r="I256" t="str">
            <v>NA</v>
          </cell>
          <cell r="J256" t="str">
            <v>NA</v>
          </cell>
          <cell r="K256" t="str">
            <v>NA</v>
          </cell>
          <cell r="L256">
            <v>0</v>
          </cell>
          <cell r="M256">
            <v>0</v>
          </cell>
          <cell r="N256">
            <v>0</v>
          </cell>
          <cell r="O256" t="str">
            <v>NA</v>
          </cell>
          <cell r="P256">
            <v>0</v>
          </cell>
          <cell r="Q256">
            <v>0</v>
          </cell>
          <cell r="R256">
            <v>0</v>
          </cell>
          <cell r="S256" t="str">
            <v>NA</v>
          </cell>
          <cell r="V256" t="str">
            <v>NA</v>
          </cell>
          <cell r="W256" t="str">
            <v>NA</v>
          </cell>
          <cell r="X256" t="str">
            <v>NA</v>
          </cell>
        </row>
        <row r="257">
          <cell r="G257" t="str">
            <v xml:space="preserve">disposal system with sump pump and pump house complete </v>
          </cell>
          <cell r="H257">
            <v>0</v>
          </cell>
          <cell r="I257">
            <v>0</v>
          </cell>
          <cell r="J257">
            <v>0</v>
          </cell>
          <cell r="K257" t="str">
            <v>NA</v>
          </cell>
          <cell r="L257" t="str">
            <v>NA</v>
          </cell>
          <cell r="M257" t="str">
            <v>NA</v>
          </cell>
          <cell r="N257" t="str">
            <v>NA</v>
          </cell>
          <cell r="P257">
            <v>0</v>
          </cell>
          <cell r="Q257">
            <v>0</v>
          </cell>
          <cell r="R257">
            <v>0</v>
          </cell>
          <cell r="S257" t="str">
            <v>NA</v>
          </cell>
          <cell r="V257" t="str">
            <v>NA</v>
          </cell>
          <cell r="W257" t="str">
            <v>NA</v>
          </cell>
          <cell r="X257" t="str">
            <v>NA</v>
          </cell>
        </row>
        <row r="258">
          <cell r="G258" t="str">
            <v>for entire area of new/extension portion of existing sub-station</v>
          </cell>
          <cell r="H258">
            <v>0</v>
          </cell>
          <cell r="I258">
            <v>0</v>
          </cell>
          <cell r="J258">
            <v>0</v>
          </cell>
          <cell r="K258" t="str">
            <v>NA</v>
          </cell>
          <cell r="L258" t="str">
            <v>NA</v>
          </cell>
          <cell r="M258" t="str">
            <v>NA</v>
          </cell>
          <cell r="N258" t="str">
            <v>NA</v>
          </cell>
          <cell r="P258">
            <v>0</v>
          </cell>
          <cell r="Q258">
            <v>0</v>
          </cell>
          <cell r="R258">
            <v>0</v>
          </cell>
          <cell r="S258" t="str">
            <v>NA</v>
          </cell>
          <cell r="V258" t="str">
            <v>NA</v>
          </cell>
          <cell r="W258" t="str">
            <v>NA</v>
          </cell>
          <cell r="X258" t="str">
            <v>NA</v>
          </cell>
        </row>
        <row r="259">
          <cell r="G259" t="str">
            <v>complete as per requirement including colony area.</v>
          </cell>
          <cell r="H259">
            <v>0</v>
          </cell>
          <cell r="I259">
            <v>0</v>
          </cell>
          <cell r="J259">
            <v>0</v>
          </cell>
          <cell r="K259" t="str">
            <v>NA</v>
          </cell>
          <cell r="L259" t="str">
            <v>NA</v>
          </cell>
          <cell r="M259" t="str">
            <v>NA</v>
          </cell>
          <cell r="N259" t="str">
            <v>NA</v>
          </cell>
          <cell r="P259">
            <v>0</v>
          </cell>
          <cell r="Q259">
            <v>0</v>
          </cell>
          <cell r="R259">
            <v>0</v>
          </cell>
          <cell r="S259" t="str">
            <v>NA</v>
          </cell>
          <cell r="V259" t="str">
            <v>NA</v>
          </cell>
          <cell r="W259" t="str">
            <v>NA</v>
          </cell>
          <cell r="X259" t="str">
            <v>NA</v>
          </cell>
        </row>
        <row r="260">
          <cell r="P260">
            <v>0</v>
          </cell>
          <cell r="Q260">
            <v>0</v>
          </cell>
          <cell r="R260">
            <v>0</v>
          </cell>
          <cell r="S260" t="str">
            <v>NA</v>
          </cell>
          <cell r="T260" t="str">
            <v>NA</v>
          </cell>
          <cell r="U260" t="str">
            <v>NA</v>
          </cell>
          <cell r="V260" t="str">
            <v>NA</v>
          </cell>
          <cell r="W260" t="str">
            <v>NA</v>
          </cell>
          <cell r="X260" t="str">
            <v>NA</v>
          </cell>
        </row>
        <row r="261">
          <cell r="P261">
            <v>0</v>
          </cell>
          <cell r="Q261">
            <v>0</v>
          </cell>
          <cell r="R261">
            <v>0</v>
          </cell>
          <cell r="S261" t="str">
            <v>NA</v>
          </cell>
          <cell r="T261" t="str">
            <v>NA</v>
          </cell>
          <cell r="U261" t="str">
            <v>NA</v>
          </cell>
          <cell r="V261" t="str">
            <v>NA</v>
          </cell>
          <cell r="W261" t="str">
            <v>NA</v>
          </cell>
          <cell r="X261" t="str">
            <v>NA</v>
          </cell>
        </row>
        <row r="262">
          <cell r="P262">
            <v>0</v>
          </cell>
          <cell r="Q262">
            <v>0</v>
          </cell>
          <cell r="R262">
            <v>0</v>
          </cell>
          <cell r="S262" t="str">
            <v>NA</v>
          </cell>
          <cell r="T262" t="str">
            <v>NA</v>
          </cell>
          <cell r="U262" t="str">
            <v>NA</v>
          </cell>
          <cell r="V262" t="str">
            <v>NA</v>
          </cell>
          <cell r="W262" t="str">
            <v>NA</v>
          </cell>
          <cell r="X262" t="str">
            <v>NA</v>
          </cell>
        </row>
        <row r="263">
          <cell r="P263">
            <v>0</v>
          </cell>
          <cell r="Q263">
            <v>0</v>
          </cell>
          <cell r="R263">
            <v>0</v>
          </cell>
          <cell r="S263" t="str">
            <v>NA</v>
          </cell>
          <cell r="T263" t="str">
            <v>NA</v>
          </cell>
          <cell r="U263" t="str">
            <v>NA</v>
          </cell>
          <cell r="V263" t="str">
            <v>NA</v>
          </cell>
          <cell r="W263" t="str">
            <v>NA</v>
          </cell>
          <cell r="X263" t="str">
            <v>NA</v>
          </cell>
        </row>
        <row r="264">
          <cell r="P264">
            <v>0</v>
          </cell>
          <cell r="Q264">
            <v>0</v>
          </cell>
          <cell r="R264">
            <v>0</v>
          </cell>
          <cell r="S264" t="str">
            <v>NA</v>
          </cell>
          <cell r="T264" t="str">
            <v>NA</v>
          </cell>
          <cell r="U264" t="str">
            <v>NA</v>
          </cell>
          <cell r="V264" t="str">
            <v>NA</v>
          </cell>
          <cell r="W264" t="str">
            <v>NA</v>
          </cell>
          <cell r="X264" t="str">
            <v>NA</v>
          </cell>
        </row>
        <row r="265">
          <cell r="P265">
            <v>0</v>
          </cell>
          <cell r="Q265">
            <v>0</v>
          </cell>
          <cell r="R265">
            <v>0</v>
          </cell>
          <cell r="S265" t="str">
            <v>NA</v>
          </cell>
          <cell r="T265" t="str">
            <v>NA</v>
          </cell>
          <cell r="U265" t="str">
            <v>NA</v>
          </cell>
          <cell r="V265" t="str">
            <v>NA</v>
          </cell>
          <cell r="W265" t="str">
            <v>NA</v>
          </cell>
          <cell r="X265" t="str">
            <v>NA</v>
          </cell>
        </row>
        <row r="266">
          <cell r="P266">
            <v>0</v>
          </cell>
          <cell r="Q266">
            <v>0</v>
          </cell>
          <cell r="R266">
            <v>0</v>
          </cell>
          <cell r="S266" t="str">
            <v>NA</v>
          </cell>
          <cell r="T266" t="str">
            <v>NA</v>
          </cell>
          <cell r="U266" t="str">
            <v>NA</v>
          </cell>
          <cell r="V266" t="str">
            <v>NA</v>
          </cell>
          <cell r="W266" t="str">
            <v>NA</v>
          </cell>
          <cell r="X266" t="str">
            <v>NA</v>
          </cell>
        </row>
        <row r="267">
          <cell r="E267">
            <v>19</v>
          </cell>
          <cell r="F267" t="str">
            <v xml:space="preserve">Erection of various switchyard and equipment structures </v>
          </cell>
          <cell r="G267" t="str">
            <v xml:space="preserve">Erection of various switchyard and equipment structures </v>
          </cell>
          <cell r="H267">
            <v>0</v>
          </cell>
          <cell r="I267">
            <v>0</v>
          </cell>
          <cell r="J267" t="str">
            <v>NA</v>
          </cell>
          <cell r="K267" t="str">
            <v>NA</v>
          </cell>
          <cell r="L267" t="str">
            <v>NA</v>
          </cell>
          <cell r="M267" t="str">
            <v>NA</v>
          </cell>
          <cell r="P267">
            <v>0</v>
          </cell>
          <cell r="Q267">
            <v>0</v>
          </cell>
          <cell r="R267">
            <v>0</v>
          </cell>
          <cell r="S267" t="str">
            <v>NA</v>
          </cell>
          <cell r="V267" t="str">
            <v>NA</v>
          </cell>
          <cell r="W267" t="str">
            <v>NA</v>
          </cell>
          <cell r="X267" t="str">
            <v>NA</v>
          </cell>
        </row>
        <row r="268">
          <cell r="G268" t="str">
            <v>complete as per approved electrical layout drawings and</v>
          </cell>
          <cell r="H268">
            <v>0</v>
          </cell>
          <cell r="I268">
            <v>0</v>
          </cell>
          <cell r="J268">
            <v>0</v>
          </cell>
          <cell r="K268" t="str">
            <v>NA</v>
          </cell>
          <cell r="L268" t="str">
            <v>NA</v>
          </cell>
          <cell r="M268" t="str">
            <v>NA</v>
          </cell>
          <cell r="N268" t="str">
            <v>NA</v>
          </cell>
          <cell r="P268">
            <v>0</v>
          </cell>
          <cell r="Q268">
            <v>0</v>
          </cell>
          <cell r="R268">
            <v>0</v>
          </cell>
          <cell r="S268" t="str">
            <v>NA</v>
          </cell>
          <cell r="V268" t="str">
            <v>NA</v>
          </cell>
          <cell r="W268" t="str">
            <v>NA</v>
          </cell>
          <cell r="X268" t="str">
            <v>NA</v>
          </cell>
        </row>
        <row r="269">
          <cell r="G269" t="str">
            <v>specification.</v>
          </cell>
          <cell r="H269">
            <v>0</v>
          </cell>
          <cell r="I269">
            <v>0</v>
          </cell>
          <cell r="J269">
            <v>0</v>
          </cell>
          <cell r="K269" t="str">
            <v>NA</v>
          </cell>
          <cell r="L269" t="str">
            <v>NA</v>
          </cell>
          <cell r="M269" t="str">
            <v>NA</v>
          </cell>
          <cell r="N269" t="str">
            <v>NA</v>
          </cell>
          <cell r="P269">
            <v>0</v>
          </cell>
          <cell r="Q269">
            <v>0</v>
          </cell>
          <cell r="R269">
            <v>0</v>
          </cell>
          <cell r="S269" t="str">
            <v>NA</v>
          </cell>
          <cell r="V269" t="str">
            <v>NA</v>
          </cell>
          <cell r="W269" t="str">
            <v>NA</v>
          </cell>
          <cell r="X269" t="str">
            <v>NA</v>
          </cell>
        </row>
        <row r="270">
          <cell r="F270" t="str">
            <v>a)</v>
          </cell>
          <cell r="G270" t="str">
            <v>400 KV switchyard portion</v>
          </cell>
          <cell r="H270" t="str">
            <v>Lot</v>
          </cell>
          <cell r="I270" t="str">
            <v>NA</v>
          </cell>
          <cell r="J270" t="str">
            <v>NA</v>
          </cell>
          <cell r="K270" t="str">
            <v>NA</v>
          </cell>
          <cell r="L270">
            <v>0</v>
          </cell>
          <cell r="M270">
            <v>0</v>
          </cell>
          <cell r="N270">
            <v>0</v>
          </cell>
          <cell r="O270">
            <v>0</v>
          </cell>
          <cell r="P270">
            <v>0</v>
          </cell>
          <cell r="Q270">
            <v>0</v>
          </cell>
          <cell r="R270">
            <v>0</v>
          </cell>
          <cell r="S270" t="str">
            <v>NA</v>
          </cell>
          <cell r="V270" t="str">
            <v>NA</v>
          </cell>
          <cell r="W270" t="str">
            <v>NA</v>
          </cell>
          <cell r="X270" t="str">
            <v>NA</v>
          </cell>
        </row>
        <row r="271">
          <cell r="F271" t="str">
            <v>b)</v>
          </cell>
          <cell r="G271" t="str">
            <v>220 KV switchyard portion</v>
          </cell>
          <cell r="H271" t="str">
            <v>Lot</v>
          </cell>
          <cell r="I271" t="str">
            <v>NA</v>
          </cell>
          <cell r="J271" t="str">
            <v>NA</v>
          </cell>
          <cell r="K271" t="str">
            <v>NA</v>
          </cell>
          <cell r="L271">
            <v>0</v>
          </cell>
          <cell r="M271">
            <v>0</v>
          </cell>
          <cell r="N271">
            <v>0</v>
          </cell>
          <cell r="O271">
            <v>0</v>
          </cell>
          <cell r="P271">
            <v>0</v>
          </cell>
          <cell r="Q271">
            <v>0</v>
          </cell>
          <cell r="R271">
            <v>0</v>
          </cell>
          <cell r="S271" t="str">
            <v>NA</v>
          </cell>
          <cell r="V271" t="str">
            <v>NA</v>
          </cell>
          <cell r="W271" t="str">
            <v>NA</v>
          </cell>
          <cell r="X271" t="str">
            <v>NA</v>
          </cell>
        </row>
        <row r="272">
          <cell r="F272" t="str">
            <v>c)</v>
          </cell>
          <cell r="G272" t="str">
            <v>132 KV switchyard portion</v>
          </cell>
          <cell r="H272" t="str">
            <v>Lot</v>
          </cell>
          <cell r="I272">
            <v>1</v>
          </cell>
          <cell r="J272" t="str">
            <v>NA</v>
          </cell>
          <cell r="K272" t="str">
            <v>NA</v>
          </cell>
          <cell r="L272">
            <v>5000</v>
          </cell>
          <cell r="M272">
            <v>5000</v>
          </cell>
          <cell r="N272">
            <v>58265</v>
          </cell>
          <cell r="O272">
            <v>58265</v>
          </cell>
          <cell r="P272">
            <v>58265</v>
          </cell>
          <cell r="Q272">
            <v>58265</v>
          </cell>
          <cell r="R272">
            <v>46854</v>
          </cell>
          <cell r="S272">
            <v>46854</v>
          </cell>
          <cell r="T272" t="str">
            <v>INCLUDED IN COL (8)</v>
          </cell>
          <cell r="U272">
            <v>51854</v>
          </cell>
          <cell r="V272">
            <v>51854</v>
          </cell>
          <cell r="W272" t="str">
            <v>NA</v>
          </cell>
          <cell r="X272">
            <v>51854</v>
          </cell>
        </row>
        <row r="273">
          <cell r="F273" t="str">
            <v>d)</v>
          </cell>
          <cell r="G273" t="str">
            <v xml:space="preserve"> 33 KV switchyard portion</v>
          </cell>
          <cell r="H273" t="str">
            <v>Lot</v>
          </cell>
          <cell r="I273" t="str">
            <v>NA</v>
          </cell>
          <cell r="J273" t="str">
            <v>NA</v>
          </cell>
          <cell r="K273" t="str">
            <v>NA</v>
          </cell>
          <cell r="L273">
            <v>0</v>
          </cell>
          <cell r="M273">
            <v>0</v>
          </cell>
          <cell r="N273">
            <v>0</v>
          </cell>
          <cell r="O273">
            <v>0</v>
          </cell>
          <cell r="P273">
            <v>0</v>
          </cell>
          <cell r="Q273">
            <v>0</v>
          </cell>
          <cell r="R273">
            <v>0</v>
          </cell>
          <cell r="S273" t="str">
            <v>NA</v>
          </cell>
          <cell r="V273" t="str">
            <v>NA</v>
          </cell>
          <cell r="W273" t="str">
            <v>NA</v>
          </cell>
          <cell r="X273" t="str">
            <v>NA</v>
          </cell>
        </row>
        <row r="274">
          <cell r="E274">
            <v>20</v>
          </cell>
          <cell r="F274" t="str">
            <v xml:space="preserve">Design and construction of foundations for various </v>
          </cell>
          <cell r="G274" t="str">
            <v xml:space="preserve">Design and construction of foundations for various </v>
          </cell>
          <cell r="H274">
            <v>0</v>
          </cell>
          <cell r="I274">
            <v>0</v>
          </cell>
          <cell r="J274" t="str">
            <v>NA</v>
          </cell>
          <cell r="K274" t="str">
            <v>NA</v>
          </cell>
          <cell r="L274" t="str">
            <v>NA</v>
          </cell>
          <cell r="M274" t="str">
            <v>NA</v>
          </cell>
          <cell r="P274">
            <v>0</v>
          </cell>
          <cell r="Q274">
            <v>0</v>
          </cell>
          <cell r="R274">
            <v>0</v>
          </cell>
          <cell r="S274" t="str">
            <v>NA</v>
          </cell>
          <cell r="V274" t="str">
            <v>NA</v>
          </cell>
          <cell r="W274" t="str">
            <v>NA</v>
          </cell>
          <cell r="X274" t="str">
            <v>NA</v>
          </cell>
        </row>
        <row r="275">
          <cell r="G275" t="str">
            <v>switchyard and equipment structures including other</v>
          </cell>
          <cell r="H275">
            <v>0</v>
          </cell>
          <cell r="I275">
            <v>0</v>
          </cell>
          <cell r="J275">
            <v>0</v>
          </cell>
          <cell r="K275" t="str">
            <v>NA</v>
          </cell>
          <cell r="L275" t="str">
            <v>NA</v>
          </cell>
          <cell r="M275" t="str">
            <v>NA</v>
          </cell>
          <cell r="N275" t="str">
            <v>NA</v>
          </cell>
          <cell r="P275">
            <v>0</v>
          </cell>
          <cell r="Q275">
            <v>0</v>
          </cell>
          <cell r="R275">
            <v>0</v>
          </cell>
          <cell r="S275" t="str">
            <v>NA</v>
          </cell>
          <cell r="V275" t="str">
            <v>NA</v>
          </cell>
          <cell r="W275" t="str">
            <v>NA</v>
          </cell>
          <cell r="X275" t="str">
            <v>NA</v>
          </cell>
        </row>
        <row r="276">
          <cell r="G276" t="str">
            <v xml:space="preserve">electromechanical equipment as per approved electrical </v>
          </cell>
          <cell r="H276">
            <v>0</v>
          </cell>
          <cell r="I276">
            <v>0</v>
          </cell>
          <cell r="J276">
            <v>0</v>
          </cell>
          <cell r="K276" t="str">
            <v>NA</v>
          </cell>
          <cell r="L276" t="str">
            <v>NA</v>
          </cell>
          <cell r="M276" t="str">
            <v>NA</v>
          </cell>
          <cell r="N276" t="str">
            <v>NA</v>
          </cell>
          <cell r="P276">
            <v>0</v>
          </cell>
          <cell r="Q276">
            <v>0</v>
          </cell>
          <cell r="R276">
            <v>0</v>
          </cell>
          <cell r="S276" t="str">
            <v>NA</v>
          </cell>
          <cell r="V276" t="str">
            <v>NA</v>
          </cell>
          <cell r="W276" t="str">
            <v>NA</v>
          </cell>
          <cell r="X276" t="str">
            <v>NA</v>
          </cell>
        </row>
        <row r="277">
          <cell r="G277" t="str">
            <v xml:space="preserve">foundation layout , foundation drawings and specification </v>
          </cell>
          <cell r="H277">
            <v>0</v>
          </cell>
          <cell r="I277">
            <v>0</v>
          </cell>
          <cell r="J277">
            <v>0</v>
          </cell>
          <cell r="K277" t="str">
            <v>NA</v>
          </cell>
          <cell r="L277" t="str">
            <v>NA</v>
          </cell>
          <cell r="M277" t="str">
            <v>NA</v>
          </cell>
          <cell r="N277" t="str">
            <v>NA</v>
          </cell>
          <cell r="P277">
            <v>0</v>
          </cell>
          <cell r="Q277">
            <v>0</v>
          </cell>
          <cell r="R277">
            <v>0</v>
          </cell>
          <cell r="S277" t="str">
            <v>NA</v>
          </cell>
          <cell r="V277" t="str">
            <v>NA</v>
          </cell>
          <cell r="W277" t="str">
            <v>NA</v>
          </cell>
          <cell r="X277" t="str">
            <v>NA</v>
          </cell>
        </row>
        <row r="278">
          <cell r="G278" t="str">
            <v>complete.</v>
          </cell>
          <cell r="H278">
            <v>0</v>
          </cell>
          <cell r="I278">
            <v>0</v>
          </cell>
          <cell r="J278">
            <v>0</v>
          </cell>
          <cell r="K278" t="str">
            <v>NA</v>
          </cell>
          <cell r="L278" t="str">
            <v>NA</v>
          </cell>
          <cell r="M278" t="str">
            <v>NA</v>
          </cell>
          <cell r="N278" t="str">
            <v>NA</v>
          </cell>
          <cell r="P278">
            <v>0</v>
          </cell>
          <cell r="Q278">
            <v>0</v>
          </cell>
          <cell r="R278">
            <v>0</v>
          </cell>
          <cell r="S278" t="str">
            <v>NA</v>
          </cell>
          <cell r="V278" t="str">
            <v>NA</v>
          </cell>
          <cell r="W278" t="str">
            <v>NA</v>
          </cell>
          <cell r="X278" t="str">
            <v>NA</v>
          </cell>
        </row>
        <row r="279">
          <cell r="F279" t="str">
            <v>a)</v>
          </cell>
          <cell r="G279" t="str">
            <v>400 KV switchyard portion</v>
          </cell>
          <cell r="H279" t="str">
            <v>Lot</v>
          </cell>
          <cell r="I279" t="str">
            <v>NA</v>
          </cell>
          <cell r="J279" t="str">
            <v>NA</v>
          </cell>
          <cell r="K279" t="str">
            <v>NA</v>
          </cell>
          <cell r="L279">
            <v>0</v>
          </cell>
          <cell r="M279">
            <v>0</v>
          </cell>
          <cell r="N279">
            <v>0</v>
          </cell>
          <cell r="O279">
            <v>0</v>
          </cell>
          <cell r="P279">
            <v>0</v>
          </cell>
          <cell r="Q279">
            <v>0</v>
          </cell>
          <cell r="R279">
            <v>0</v>
          </cell>
          <cell r="S279" t="str">
            <v>NA</v>
          </cell>
          <cell r="V279" t="str">
            <v>NA</v>
          </cell>
          <cell r="W279" t="str">
            <v>NA</v>
          </cell>
          <cell r="X279" t="str">
            <v>NA</v>
          </cell>
        </row>
        <row r="280">
          <cell r="F280" t="str">
            <v>b)</v>
          </cell>
          <cell r="G280" t="str">
            <v>220 KV switchyard portion</v>
          </cell>
          <cell r="H280" t="str">
            <v>Lot</v>
          </cell>
          <cell r="I280" t="str">
            <v>NA</v>
          </cell>
          <cell r="J280" t="str">
            <v>NA</v>
          </cell>
          <cell r="K280" t="str">
            <v>NA</v>
          </cell>
          <cell r="L280">
            <v>0</v>
          </cell>
          <cell r="M280">
            <v>0</v>
          </cell>
          <cell r="N280">
            <v>0</v>
          </cell>
          <cell r="O280">
            <v>0</v>
          </cell>
          <cell r="P280">
            <v>0</v>
          </cell>
          <cell r="Q280">
            <v>0</v>
          </cell>
          <cell r="R280">
            <v>0</v>
          </cell>
          <cell r="S280" t="str">
            <v>NA</v>
          </cell>
          <cell r="V280" t="str">
            <v>NA</v>
          </cell>
          <cell r="W280" t="str">
            <v>NA</v>
          </cell>
          <cell r="X280" t="str">
            <v>NA</v>
          </cell>
        </row>
        <row r="281">
          <cell r="F281" t="str">
            <v>c)</v>
          </cell>
          <cell r="G281" t="str">
            <v>132 KV switchyard portion</v>
          </cell>
          <cell r="H281" t="str">
            <v>Lot</v>
          </cell>
          <cell r="I281">
            <v>1</v>
          </cell>
          <cell r="J281" t="str">
            <v>NA</v>
          </cell>
          <cell r="K281" t="str">
            <v>NA</v>
          </cell>
          <cell r="L281">
            <v>0</v>
          </cell>
          <cell r="M281">
            <v>0</v>
          </cell>
          <cell r="N281">
            <v>1416160</v>
          </cell>
          <cell r="O281">
            <v>1416160</v>
          </cell>
          <cell r="P281">
            <v>1416160</v>
          </cell>
          <cell r="Q281">
            <v>1416160</v>
          </cell>
          <cell r="R281">
            <v>1138803</v>
          </cell>
          <cell r="S281">
            <v>1138803</v>
          </cell>
          <cell r="T281">
            <v>1138803</v>
          </cell>
          <cell r="V281">
            <v>1138803</v>
          </cell>
          <cell r="W281" t="str">
            <v>NA</v>
          </cell>
          <cell r="X281">
            <v>1138803</v>
          </cell>
        </row>
        <row r="282">
          <cell r="F282" t="str">
            <v>d)</v>
          </cell>
          <cell r="G282" t="str">
            <v xml:space="preserve"> 33 KV switchyard portion</v>
          </cell>
          <cell r="H282" t="str">
            <v>Lot</v>
          </cell>
          <cell r="I282" t="str">
            <v>NA</v>
          </cell>
          <cell r="J282" t="str">
            <v>NA</v>
          </cell>
          <cell r="K282" t="str">
            <v>NA</v>
          </cell>
          <cell r="L282">
            <v>0</v>
          </cell>
          <cell r="M282">
            <v>0</v>
          </cell>
          <cell r="N282">
            <v>0</v>
          </cell>
          <cell r="O282">
            <v>0</v>
          </cell>
          <cell r="P282">
            <v>0</v>
          </cell>
          <cell r="Q282">
            <v>0</v>
          </cell>
          <cell r="R282">
            <v>0</v>
          </cell>
          <cell r="S282" t="str">
            <v>NA</v>
          </cell>
          <cell r="V282" t="str">
            <v>NA</v>
          </cell>
          <cell r="W282" t="str">
            <v>NA</v>
          </cell>
          <cell r="X282" t="str">
            <v>NA</v>
          </cell>
        </row>
        <row r="283">
          <cell r="E283">
            <v>21</v>
          </cell>
          <cell r="F283" t="str">
            <v xml:space="preserve">Design and construction of cable trench system including trench </v>
          </cell>
          <cell r="G283" t="str">
            <v xml:space="preserve">Design and construction of cable trench system including trench </v>
          </cell>
          <cell r="H283" t="str">
            <v>Lot</v>
          </cell>
          <cell r="I283">
            <v>1</v>
          </cell>
          <cell r="J283" t="str">
            <v>NA</v>
          </cell>
          <cell r="K283" t="str">
            <v>NA</v>
          </cell>
          <cell r="L283">
            <v>0</v>
          </cell>
          <cell r="M283">
            <v>0</v>
          </cell>
          <cell r="N283">
            <v>299579</v>
          </cell>
          <cell r="O283">
            <v>240906</v>
          </cell>
          <cell r="P283">
            <v>299579</v>
          </cell>
          <cell r="Q283">
            <v>299579</v>
          </cell>
          <cell r="R283">
            <v>240906</v>
          </cell>
          <cell r="S283">
            <v>240906</v>
          </cell>
          <cell r="V283">
            <v>240906</v>
          </cell>
          <cell r="W283" t="str">
            <v>NA</v>
          </cell>
          <cell r="X283">
            <v>240906</v>
          </cell>
        </row>
        <row r="284">
          <cell r="E284">
            <v>0</v>
          </cell>
          <cell r="F284" t="str">
            <v xml:space="preserve">cover, cable tray etc.complete as per approved drawing and </v>
          </cell>
          <cell r="G284" t="str">
            <v xml:space="preserve">cover, cable tray etc.complete as per approved drawing and </v>
          </cell>
          <cell r="H284">
            <v>0</v>
          </cell>
          <cell r="I284">
            <v>0</v>
          </cell>
          <cell r="J284" t="str">
            <v>NA</v>
          </cell>
          <cell r="K284" t="str">
            <v>NA</v>
          </cell>
          <cell r="L284" t="str">
            <v>NA</v>
          </cell>
          <cell r="M284" t="str">
            <v>NA</v>
          </cell>
          <cell r="P284">
            <v>0</v>
          </cell>
          <cell r="Q284">
            <v>0</v>
          </cell>
          <cell r="R284">
            <v>0</v>
          </cell>
          <cell r="S284" t="str">
            <v>NA</v>
          </cell>
          <cell r="V284" t="str">
            <v>NA</v>
          </cell>
          <cell r="W284" t="str">
            <v>NA</v>
          </cell>
          <cell r="X284" t="str">
            <v>NA</v>
          </cell>
        </row>
        <row r="285">
          <cell r="G285" t="str">
            <v>specification.</v>
          </cell>
          <cell r="H285">
            <v>0</v>
          </cell>
          <cell r="I285">
            <v>0</v>
          </cell>
          <cell r="J285">
            <v>0</v>
          </cell>
          <cell r="K285" t="str">
            <v>NA</v>
          </cell>
          <cell r="L285" t="str">
            <v>NA</v>
          </cell>
          <cell r="M285" t="str">
            <v>NA</v>
          </cell>
          <cell r="N285" t="str">
            <v>NA</v>
          </cell>
          <cell r="P285">
            <v>0</v>
          </cell>
          <cell r="Q285">
            <v>0</v>
          </cell>
          <cell r="R285">
            <v>0</v>
          </cell>
          <cell r="S285" t="str">
            <v>NA</v>
          </cell>
          <cell r="V285" t="str">
            <v>NA</v>
          </cell>
          <cell r="W285" t="str">
            <v>NA</v>
          </cell>
          <cell r="X285" t="str">
            <v>NA</v>
          </cell>
        </row>
        <row r="286">
          <cell r="E286">
            <v>22</v>
          </cell>
          <cell r="F286" t="str">
            <v>Design and construction of oil soakpits below transformer</v>
          </cell>
          <cell r="G286" t="str">
            <v>Design and construction of oil soakpits below transformer</v>
          </cell>
          <cell r="H286" t="str">
            <v>Lot</v>
          </cell>
          <cell r="I286" t="str">
            <v>NA</v>
          </cell>
          <cell r="J286" t="str">
            <v>NA</v>
          </cell>
          <cell r="K286" t="str">
            <v>NA</v>
          </cell>
          <cell r="L286">
            <v>0</v>
          </cell>
          <cell r="M286">
            <v>0</v>
          </cell>
          <cell r="N286">
            <v>0</v>
          </cell>
          <cell r="O286" t="str">
            <v>NA</v>
          </cell>
          <cell r="P286">
            <v>0</v>
          </cell>
          <cell r="Q286">
            <v>0</v>
          </cell>
          <cell r="R286">
            <v>0</v>
          </cell>
          <cell r="S286" t="str">
            <v>NA</v>
          </cell>
          <cell r="V286" t="str">
            <v>NA</v>
          </cell>
          <cell r="W286" t="str">
            <v>NA</v>
          </cell>
          <cell r="X286" t="str">
            <v>NA</v>
          </cell>
        </row>
        <row r="287">
          <cell r="G287" t="str">
            <v>foundations complete as per approved drawing and specification.</v>
          </cell>
          <cell r="H287">
            <v>0</v>
          </cell>
          <cell r="I287">
            <v>0</v>
          </cell>
          <cell r="J287">
            <v>0</v>
          </cell>
          <cell r="K287" t="str">
            <v>NA</v>
          </cell>
          <cell r="L287" t="str">
            <v>NA</v>
          </cell>
          <cell r="M287" t="str">
            <v>NA</v>
          </cell>
          <cell r="N287" t="str">
            <v>NA</v>
          </cell>
          <cell r="P287">
            <v>0</v>
          </cell>
          <cell r="Q287">
            <v>0</v>
          </cell>
          <cell r="R287">
            <v>0</v>
          </cell>
          <cell r="S287" t="str">
            <v>NA</v>
          </cell>
          <cell r="V287" t="str">
            <v>NA</v>
          </cell>
          <cell r="W287" t="str">
            <v>NA</v>
          </cell>
          <cell r="X287" t="str">
            <v>NA</v>
          </cell>
        </row>
        <row r="288">
          <cell r="E288">
            <v>23</v>
          </cell>
          <cell r="F288" t="str">
            <v>Design and construction of oil/water Sump, Sump pump &amp;</v>
          </cell>
          <cell r="G288" t="str">
            <v>Design and construction of oil/water Sump, Sump pump &amp;</v>
          </cell>
          <cell r="H288" t="str">
            <v>Lot</v>
          </cell>
          <cell r="I288" t="str">
            <v>NA</v>
          </cell>
          <cell r="J288" t="str">
            <v>NA</v>
          </cell>
          <cell r="K288" t="str">
            <v>NA</v>
          </cell>
          <cell r="L288">
            <v>0</v>
          </cell>
          <cell r="M288">
            <v>0</v>
          </cell>
          <cell r="N288">
            <v>0</v>
          </cell>
          <cell r="O288" t="str">
            <v>NA</v>
          </cell>
          <cell r="P288">
            <v>0</v>
          </cell>
          <cell r="Q288">
            <v>0</v>
          </cell>
          <cell r="R288">
            <v>0</v>
          </cell>
          <cell r="S288" t="str">
            <v>NA</v>
          </cell>
          <cell r="V288" t="str">
            <v>NA</v>
          </cell>
          <cell r="W288" t="str">
            <v>NA</v>
          </cell>
          <cell r="X288" t="str">
            <v>NA</v>
          </cell>
        </row>
        <row r="289">
          <cell r="G289" t="str">
            <v xml:space="preserve">pump house complete as per requirement, approved drawing </v>
          </cell>
          <cell r="H289">
            <v>0</v>
          </cell>
          <cell r="I289">
            <v>0</v>
          </cell>
          <cell r="J289">
            <v>0</v>
          </cell>
          <cell r="K289" t="str">
            <v>NA</v>
          </cell>
          <cell r="L289" t="str">
            <v>NA</v>
          </cell>
          <cell r="M289" t="str">
            <v>NA</v>
          </cell>
          <cell r="N289" t="str">
            <v>NA</v>
          </cell>
          <cell r="P289">
            <v>0</v>
          </cell>
          <cell r="Q289">
            <v>0</v>
          </cell>
          <cell r="R289">
            <v>0</v>
          </cell>
          <cell r="S289" t="str">
            <v>NA</v>
          </cell>
          <cell r="V289" t="str">
            <v>NA</v>
          </cell>
          <cell r="W289" t="str">
            <v>NA</v>
          </cell>
          <cell r="X289" t="str">
            <v>NA</v>
          </cell>
        </row>
        <row r="290">
          <cell r="G290" t="str">
            <v>and specification.</v>
          </cell>
          <cell r="H290">
            <v>0</v>
          </cell>
          <cell r="I290">
            <v>0</v>
          </cell>
          <cell r="J290">
            <v>0</v>
          </cell>
          <cell r="K290" t="str">
            <v>NA</v>
          </cell>
          <cell r="L290" t="str">
            <v>NA</v>
          </cell>
          <cell r="M290" t="str">
            <v>NA</v>
          </cell>
          <cell r="N290" t="str">
            <v>NA</v>
          </cell>
          <cell r="P290">
            <v>0</v>
          </cell>
          <cell r="Q290">
            <v>0</v>
          </cell>
          <cell r="R290">
            <v>0</v>
          </cell>
          <cell r="S290" t="str">
            <v>NA</v>
          </cell>
          <cell r="V290" t="str">
            <v>NA</v>
          </cell>
          <cell r="W290" t="str">
            <v>NA</v>
          </cell>
          <cell r="X290" t="str">
            <v>NA</v>
          </cell>
        </row>
        <row r="291">
          <cell r="E291">
            <v>24</v>
          </cell>
          <cell r="F291" t="str">
            <v>Design and construction of fire isolation walls between</v>
          </cell>
          <cell r="G291" t="str">
            <v>Design and construction of fire isolation walls between</v>
          </cell>
          <cell r="H291" t="str">
            <v>Lot</v>
          </cell>
          <cell r="I291" t="str">
            <v>NA</v>
          </cell>
          <cell r="J291" t="str">
            <v>NA</v>
          </cell>
          <cell r="K291" t="str">
            <v>NA</v>
          </cell>
          <cell r="L291">
            <v>0</v>
          </cell>
          <cell r="M291">
            <v>0</v>
          </cell>
          <cell r="N291">
            <v>0</v>
          </cell>
          <cell r="O291" t="str">
            <v>NA</v>
          </cell>
          <cell r="P291">
            <v>0</v>
          </cell>
          <cell r="Q291">
            <v>0</v>
          </cell>
          <cell r="R291">
            <v>0</v>
          </cell>
          <cell r="S291" t="str">
            <v>NA</v>
          </cell>
          <cell r="V291" t="str">
            <v>NA</v>
          </cell>
          <cell r="W291" t="str">
            <v>NA</v>
          </cell>
          <cell r="X291" t="str">
            <v>NA</v>
          </cell>
        </row>
        <row r="292">
          <cell r="G292" t="str">
            <v>transformers as per specification complete.</v>
          </cell>
          <cell r="H292">
            <v>0</v>
          </cell>
          <cell r="I292">
            <v>0</v>
          </cell>
          <cell r="J292">
            <v>0</v>
          </cell>
          <cell r="K292" t="str">
            <v>NA</v>
          </cell>
          <cell r="L292" t="str">
            <v>NA</v>
          </cell>
          <cell r="M292" t="str">
            <v>NA</v>
          </cell>
          <cell r="N292" t="str">
            <v>NA</v>
          </cell>
          <cell r="P292">
            <v>0</v>
          </cell>
          <cell r="Q292">
            <v>0</v>
          </cell>
          <cell r="R292">
            <v>0</v>
          </cell>
          <cell r="S292" t="str">
            <v>NA</v>
          </cell>
          <cell r="V292" t="str">
            <v>NA</v>
          </cell>
          <cell r="W292" t="str">
            <v>NA</v>
          </cell>
          <cell r="X292" t="str">
            <v>NA</v>
          </cell>
        </row>
        <row r="293">
          <cell r="E293">
            <v>25</v>
          </cell>
          <cell r="F293" t="str">
            <v>Materials and labour for spreading of gravel in switchyard</v>
          </cell>
          <cell r="G293" t="str">
            <v>Materials and labour for spreading of gravel in switchyard</v>
          </cell>
          <cell r="H293" t="str">
            <v>Lot</v>
          </cell>
          <cell r="I293" t="str">
            <v>NA</v>
          </cell>
          <cell r="J293" t="str">
            <v>NA</v>
          </cell>
          <cell r="K293" t="str">
            <v>NA</v>
          </cell>
          <cell r="L293">
            <v>0</v>
          </cell>
          <cell r="M293">
            <v>0</v>
          </cell>
          <cell r="N293">
            <v>0</v>
          </cell>
          <cell r="O293" t="str">
            <v>NA</v>
          </cell>
          <cell r="P293">
            <v>0</v>
          </cell>
          <cell r="Q293">
            <v>0</v>
          </cell>
          <cell r="R293">
            <v>0</v>
          </cell>
          <cell r="S293" t="str">
            <v>NA</v>
          </cell>
          <cell r="V293" t="str">
            <v>NA</v>
          </cell>
          <cell r="W293" t="str">
            <v>NA</v>
          </cell>
          <cell r="X293" t="str">
            <v>NA</v>
          </cell>
        </row>
        <row r="294">
          <cell r="G294" t="str">
            <v>complete as per requirement including chemical deweeding.</v>
          </cell>
          <cell r="H294">
            <v>0</v>
          </cell>
          <cell r="I294">
            <v>0</v>
          </cell>
          <cell r="J294">
            <v>0</v>
          </cell>
          <cell r="K294" t="str">
            <v>NA</v>
          </cell>
          <cell r="L294" t="str">
            <v>NA</v>
          </cell>
          <cell r="M294" t="str">
            <v>NA</v>
          </cell>
          <cell r="N294" t="str">
            <v>NA</v>
          </cell>
          <cell r="P294">
            <v>0</v>
          </cell>
          <cell r="Q294">
            <v>0</v>
          </cell>
          <cell r="R294">
            <v>0</v>
          </cell>
          <cell r="S294" t="str">
            <v>NA</v>
          </cell>
          <cell r="V294" t="str">
            <v>NA</v>
          </cell>
          <cell r="W294" t="str">
            <v>NA</v>
          </cell>
          <cell r="X294" t="str">
            <v>NA</v>
          </cell>
        </row>
        <row r="295">
          <cell r="E295">
            <v>26</v>
          </cell>
          <cell r="F295" t="str">
            <v>Any other miscellaneous item of civil works not specifically</v>
          </cell>
          <cell r="G295" t="str">
            <v>Any other miscellaneous item of civil works not specifically</v>
          </cell>
          <cell r="H295" t="str">
            <v>Lot</v>
          </cell>
          <cell r="I295" t="str">
            <v>NA</v>
          </cell>
          <cell r="J295" t="str">
            <v>NA</v>
          </cell>
          <cell r="K295" t="str">
            <v>NA</v>
          </cell>
          <cell r="L295">
            <v>0</v>
          </cell>
          <cell r="M295">
            <v>0</v>
          </cell>
          <cell r="N295">
            <v>0</v>
          </cell>
          <cell r="O295" t="str">
            <v>NA</v>
          </cell>
          <cell r="P295">
            <v>0</v>
          </cell>
          <cell r="Q295">
            <v>0</v>
          </cell>
          <cell r="R295">
            <v>0</v>
          </cell>
          <cell r="S295" t="str">
            <v>NA</v>
          </cell>
          <cell r="V295" t="str">
            <v>NA</v>
          </cell>
          <cell r="W295" t="str">
            <v>NA</v>
          </cell>
          <cell r="X295" t="str">
            <v>NA</v>
          </cell>
        </row>
        <row r="296">
          <cell r="G296" t="str">
            <v>covered above but required for successful commissioning</v>
          </cell>
          <cell r="H296">
            <v>0</v>
          </cell>
          <cell r="I296">
            <v>0</v>
          </cell>
          <cell r="J296">
            <v>0</v>
          </cell>
          <cell r="K296" t="str">
            <v>NA</v>
          </cell>
          <cell r="L296" t="str">
            <v>NA</v>
          </cell>
          <cell r="M296" t="str">
            <v>NA</v>
          </cell>
          <cell r="N296" t="str">
            <v>NA</v>
          </cell>
          <cell r="P296">
            <v>0</v>
          </cell>
          <cell r="Q296">
            <v>0</v>
          </cell>
          <cell r="R296">
            <v>0</v>
          </cell>
          <cell r="S296" t="str">
            <v>NA</v>
          </cell>
          <cell r="V296" t="str">
            <v>NA</v>
          </cell>
          <cell r="W296" t="str">
            <v>NA</v>
          </cell>
          <cell r="X296" t="str">
            <v>NA</v>
          </cell>
        </row>
        <row r="297">
          <cell r="G297" t="str">
            <v>of the propoed sub-station.</v>
          </cell>
          <cell r="H297">
            <v>0</v>
          </cell>
          <cell r="I297">
            <v>0</v>
          </cell>
          <cell r="J297">
            <v>0</v>
          </cell>
          <cell r="K297" t="str">
            <v>NA</v>
          </cell>
          <cell r="L297" t="str">
            <v>NA</v>
          </cell>
          <cell r="M297" t="str">
            <v>NA</v>
          </cell>
          <cell r="N297" t="str">
            <v>NA</v>
          </cell>
          <cell r="P297">
            <v>0</v>
          </cell>
          <cell r="Q297">
            <v>0</v>
          </cell>
          <cell r="R297">
            <v>0</v>
          </cell>
          <cell r="S297" t="str">
            <v>NA</v>
          </cell>
          <cell r="V297" t="str">
            <v>NA</v>
          </cell>
          <cell r="W297" t="str">
            <v>NA</v>
          </cell>
          <cell r="X297" t="str">
            <v>NA</v>
          </cell>
        </row>
        <row r="298">
          <cell r="G298" t="str">
            <v>(Contractor to furnish complete details of items , if any,</v>
          </cell>
          <cell r="H298">
            <v>0</v>
          </cell>
          <cell r="I298">
            <v>0</v>
          </cell>
          <cell r="J298">
            <v>0</v>
          </cell>
          <cell r="K298" t="str">
            <v>NA</v>
          </cell>
          <cell r="L298" t="str">
            <v>NA</v>
          </cell>
          <cell r="M298" t="str">
            <v>NA</v>
          </cell>
          <cell r="N298" t="str">
            <v>NA</v>
          </cell>
          <cell r="P298">
            <v>0</v>
          </cell>
          <cell r="Q298">
            <v>0</v>
          </cell>
          <cell r="R298">
            <v>0</v>
          </cell>
          <cell r="S298" t="str">
            <v>NA</v>
          </cell>
          <cell r="V298" t="str">
            <v>NA</v>
          </cell>
          <cell r="W298" t="str">
            <v>NA</v>
          </cell>
          <cell r="X298" t="str">
            <v>NA</v>
          </cell>
        </row>
        <row r="299">
          <cell r="G299" t="str">
            <v>considered by him.)</v>
          </cell>
        </row>
        <row r="301">
          <cell r="G301" t="str">
            <v>Sub-Total (Civil Part) :</v>
          </cell>
          <cell r="H301">
            <v>0</v>
          </cell>
          <cell r="I301">
            <v>5000</v>
          </cell>
          <cell r="J301" t="e">
            <v>#VALUE!</v>
          </cell>
          <cell r="K301">
            <v>0</v>
          </cell>
          <cell r="L301">
            <v>0</v>
          </cell>
          <cell r="M301">
            <v>5000</v>
          </cell>
          <cell r="N301">
            <v>1697122</v>
          </cell>
          <cell r="Q301" t="e">
            <v>#VALUE!</v>
          </cell>
          <cell r="S301">
            <v>1692122</v>
          </cell>
          <cell r="U301">
            <v>0</v>
          </cell>
          <cell r="V301">
            <v>1697122</v>
          </cell>
          <cell r="X301">
            <v>1697122</v>
          </cell>
        </row>
        <row r="303">
          <cell r="G303" t="str">
            <v>Total (Electrical Part + Civil Part) :</v>
          </cell>
          <cell r="H303">
            <v>0</v>
          </cell>
          <cell r="I303">
            <v>290781</v>
          </cell>
          <cell r="J303">
            <v>285781</v>
          </cell>
          <cell r="K303">
            <v>0</v>
          </cell>
          <cell r="L303">
            <v>2054541</v>
          </cell>
          <cell r="M303">
            <v>290781</v>
          </cell>
          <cell r="N303">
            <v>2345322</v>
          </cell>
          <cell r="O303">
            <v>285781</v>
          </cell>
          <cell r="Q303" t="e">
            <v>#VALUE!</v>
          </cell>
          <cell r="S303">
            <v>2054541</v>
          </cell>
          <cell r="U303">
            <v>0</v>
          </cell>
          <cell r="V303">
            <v>2345322</v>
          </cell>
          <cell r="X303">
            <v>2345322</v>
          </cell>
        </row>
      </sheetData>
      <sheetData sheetId="1" refreshError="1">
        <row r="9">
          <cell r="J9" t="str">
            <v>Port handling and</v>
          </cell>
          <cell r="K9" t="str">
            <v>Inland</v>
          </cell>
          <cell r="L9" t="str">
            <v>Inland</v>
          </cell>
          <cell r="M9" t="str">
            <v>Testing &amp;</v>
          </cell>
          <cell r="N9" t="str">
            <v>Total</v>
          </cell>
          <cell r="O9" t="str">
            <v xml:space="preserve"> Expatriate</v>
          </cell>
          <cell r="P9" t="str">
            <v>Erection Charges</v>
          </cell>
          <cell r="R9" t="str">
            <v>Testing &amp;</v>
          </cell>
          <cell r="T9" t="str">
            <v>Total</v>
          </cell>
          <cell r="U9" t="str">
            <v xml:space="preserve"> Expatriate</v>
          </cell>
          <cell r="V9" t="str">
            <v>Total</v>
          </cell>
        </row>
        <row r="10">
          <cell r="J10" t="str">
            <v>clearing charges</v>
          </cell>
          <cell r="K10" t="str">
            <v>Transportation</v>
          </cell>
          <cell r="L10" t="str">
            <v>Transportation</v>
          </cell>
          <cell r="M10" t="str">
            <v>Commissioning</v>
          </cell>
          <cell r="N10" t="str">
            <v>Charges</v>
          </cell>
          <cell r="O10" t="str">
            <v>Personnel</v>
          </cell>
          <cell r="P10" t="str">
            <v>inclusive of Unloading,</v>
          </cell>
          <cell r="R10" t="str">
            <v>Commissioning</v>
          </cell>
          <cell r="T10" t="str">
            <v>Charges</v>
          </cell>
          <cell r="U10" t="str">
            <v>Personnel</v>
          </cell>
          <cell r="V10" t="str">
            <v>Charges</v>
          </cell>
        </row>
        <row r="11">
          <cell r="E11" t="str">
            <v>Sl.No.</v>
          </cell>
          <cell r="F11" t="str">
            <v>Description of Item</v>
          </cell>
          <cell r="G11" t="str">
            <v>Description of Item</v>
          </cell>
          <cell r="H11" t="str">
            <v>Unit</v>
          </cell>
          <cell r="I11" t="str">
            <v>Quantity</v>
          </cell>
          <cell r="J11" t="str">
            <v>(applicable only for</v>
          </cell>
          <cell r="K11" t="str">
            <v>Insurance till</v>
          </cell>
          <cell r="L11" t="str">
            <v>&amp; Insurance Charges</v>
          </cell>
          <cell r="M11" t="str">
            <v>Charges</v>
          </cell>
          <cell r="P11" t="str">
            <v>Insurance till</v>
          </cell>
          <cell r="R11" t="str">
            <v>Charges</v>
          </cell>
          <cell r="U11" t="str">
            <v>Charges</v>
          </cell>
        </row>
        <row r="12">
          <cell r="J12" t="str">
            <v>Imported Equipments</v>
          </cell>
          <cell r="K12" t="str">
            <v>Commissioning</v>
          </cell>
          <cell r="P12" t="str">
            <v>Commissioning</v>
          </cell>
        </row>
        <row r="13">
          <cell r="J13" t="str">
            <v>INR</v>
          </cell>
          <cell r="K13" t="str">
            <v>INR</v>
          </cell>
          <cell r="L13" t="str">
            <v>INR</v>
          </cell>
          <cell r="M13" t="str">
            <v>INR</v>
          </cell>
          <cell r="N13" t="str">
            <v>INR</v>
          </cell>
          <cell r="O13" t="str">
            <v>US $ / YEN</v>
          </cell>
          <cell r="P13" t="str">
            <v>INR</v>
          </cell>
          <cell r="Q13" t="str">
            <v>US $ /</v>
          </cell>
          <cell r="R13" t="str">
            <v>INR</v>
          </cell>
          <cell r="T13" t="str">
            <v>INR</v>
          </cell>
          <cell r="U13" t="str">
            <v>US $ / YEN</v>
          </cell>
          <cell r="V13" t="str">
            <v>INR</v>
          </cell>
          <cell r="W13" t="str">
            <v>US $ /</v>
          </cell>
        </row>
        <row r="14">
          <cell r="J14" t="str">
            <v>Unit</v>
          </cell>
          <cell r="K14" t="str">
            <v>Total</v>
          </cell>
          <cell r="L14" t="str">
            <v>Unit</v>
          </cell>
          <cell r="M14" t="str">
            <v>Total</v>
          </cell>
          <cell r="N14" t="str">
            <v>Unit</v>
          </cell>
          <cell r="O14" t="str">
            <v>Total</v>
          </cell>
          <cell r="P14" t="str">
            <v>Unit</v>
          </cell>
          <cell r="Q14" t="str">
            <v>Total</v>
          </cell>
          <cell r="R14" t="str">
            <v>Unit</v>
          </cell>
          <cell r="S14" t="str">
            <v>Total</v>
          </cell>
          <cell r="T14" t="str">
            <v>YEN</v>
          </cell>
          <cell r="W14" t="str">
            <v>YEN</v>
          </cell>
        </row>
        <row r="15">
          <cell r="E15" t="str">
            <v>(1)</v>
          </cell>
          <cell r="F15" t="str">
            <v>(2)</v>
          </cell>
          <cell r="G15" t="str">
            <v>(2)</v>
          </cell>
          <cell r="H15" t="str">
            <v>(3)</v>
          </cell>
          <cell r="I15" t="str">
            <v>(4)</v>
          </cell>
          <cell r="J15" t="str">
            <v>(5)</v>
          </cell>
          <cell r="K15" t="str">
            <v>(6)</v>
          </cell>
          <cell r="L15" t="str">
            <v>(5)</v>
          </cell>
          <cell r="M15" t="str">
            <v>(6)</v>
          </cell>
          <cell r="N15" t="str">
            <v>(9)</v>
          </cell>
          <cell r="O15" t="str">
            <v>(10)</v>
          </cell>
          <cell r="P15" t="str">
            <v>(7)</v>
          </cell>
          <cell r="Q15" t="str">
            <v>(8)</v>
          </cell>
          <cell r="R15" t="str">
            <v>(9)</v>
          </cell>
          <cell r="S15" t="str">
            <v>(10)</v>
          </cell>
          <cell r="T15" t="str">
            <v>(11)</v>
          </cell>
          <cell r="U15" t="str">
            <v>(14)</v>
          </cell>
          <cell r="V15" t="str">
            <v>(15)</v>
          </cell>
          <cell r="W15" t="str">
            <v>(16)</v>
          </cell>
        </row>
        <row r="16">
          <cell r="G16" t="str">
            <v>ELECTRICAL  PART :</v>
          </cell>
        </row>
        <row r="18">
          <cell r="E18">
            <v>1</v>
          </cell>
          <cell r="F18" t="str">
            <v>.</v>
          </cell>
          <cell r="G18" t="str">
            <v>POWER TRANSFORMER</v>
          </cell>
        </row>
        <row r="19">
          <cell r="F19" t="str">
            <v>a)</v>
          </cell>
          <cell r="G19" t="str">
            <v xml:space="preserve">315 MVA, 400/220/33 KV, 3-ph, Auto </v>
          </cell>
          <cell r="H19" t="str">
            <v>Nos</v>
          </cell>
          <cell r="I19">
            <v>0</v>
          </cell>
          <cell r="J19" t="str">
            <v>NA</v>
          </cell>
          <cell r="K19" t="str">
            <v>NA</v>
          </cell>
          <cell r="L19" t="str">
            <v>NA</v>
          </cell>
          <cell r="M19" t="str">
            <v>NA</v>
          </cell>
          <cell r="N19">
            <v>0</v>
          </cell>
          <cell r="O19" t="str">
            <v>NA</v>
          </cell>
          <cell r="P19">
            <v>0</v>
          </cell>
          <cell r="Q19" t="str">
            <v>NA</v>
          </cell>
          <cell r="R19" t="str">
            <v>NA</v>
          </cell>
          <cell r="S19" t="str">
            <v>NA</v>
          </cell>
          <cell r="T19" t="str">
            <v>NA</v>
          </cell>
          <cell r="U19" t="str">
            <v>NA</v>
          </cell>
          <cell r="V19" t="str">
            <v>NA</v>
          </cell>
          <cell r="W19" t="str">
            <v>NA</v>
          </cell>
        </row>
        <row r="20">
          <cell r="F20" t="str">
            <v>b)</v>
          </cell>
          <cell r="G20" t="str">
            <v xml:space="preserve">160 MVA, 220/132/33 KV, 3-ph,  Auto </v>
          </cell>
          <cell r="H20" t="str">
            <v>Nos</v>
          </cell>
          <cell r="I20">
            <v>2</v>
          </cell>
          <cell r="J20" t="str">
            <v>NA</v>
          </cell>
          <cell r="K20" t="str">
            <v>NA</v>
          </cell>
          <cell r="L20">
            <v>1155000</v>
          </cell>
          <cell r="M20">
            <v>2310000</v>
          </cell>
          <cell r="N20">
            <v>467837</v>
          </cell>
          <cell r="O20">
            <v>935674</v>
          </cell>
          <cell r="P20">
            <v>376210</v>
          </cell>
          <cell r="Q20">
            <v>752420</v>
          </cell>
          <cell r="R20" t="str">
            <v>INCLUDED IN COL(8)</v>
          </cell>
          <cell r="S20">
            <v>3062420</v>
          </cell>
          <cell r="T20">
            <v>3062420</v>
          </cell>
          <cell r="U20" t="str">
            <v>NA</v>
          </cell>
          <cell r="V20">
            <v>3062420</v>
          </cell>
          <cell r="W20" t="str">
            <v>NA</v>
          </cell>
        </row>
        <row r="21">
          <cell r="F21" t="str">
            <v>c)</v>
          </cell>
          <cell r="G21" t="str">
            <v>31.5 MVA, 132/33 KV, 3-ph, 2-Winding</v>
          </cell>
          <cell r="H21" t="str">
            <v>Nos</v>
          </cell>
          <cell r="I21">
            <v>2</v>
          </cell>
          <cell r="J21" t="str">
            <v>NA</v>
          </cell>
          <cell r="K21" t="str">
            <v>NA</v>
          </cell>
          <cell r="L21">
            <v>300000</v>
          </cell>
          <cell r="M21">
            <v>600000</v>
          </cell>
          <cell r="N21">
            <v>350877</v>
          </cell>
          <cell r="O21">
            <v>701754</v>
          </cell>
          <cell r="P21">
            <v>282157</v>
          </cell>
          <cell r="Q21">
            <v>564314</v>
          </cell>
          <cell r="R21" t="str">
            <v>INCLUDED IN COL(8)</v>
          </cell>
          <cell r="S21">
            <v>1164314</v>
          </cell>
          <cell r="T21">
            <v>1164314</v>
          </cell>
          <cell r="U21" t="str">
            <v>NA</v>
          </cell>
          <cell r="V21">
            <v>1164314</v>
          </cell>
          <cell r="W21" t="str">
            <v>NA</v>
          </cell>
        </row>
        <row r="22">
          <cell r="F22" t="str">
            <v>d)</v>
          </cell>
          <cell r="G22" t="str">
            <v>20 MVA, 132/33 KV, 3-ph, 2-Winding</v>
          </cell>
          <cell r="H22" t="str">
            <v>Nos</v>
          </cell>
          <cell r="I22">
            <v>0</v>
          </cell>
          <cell r="J22" t="str">
            <v>NA</v>
          </cell>
          <cell r="K22" t="str">
            <v>NA</v>
          </cell>
          <cell r="L22" t="str">
            <v>NA</v>
          </cell>
          <cell r="M22" t="str">
            <v>NA</v>
          </cell>
          <cell r="N22">
            <v>0</v>
          </cell>
          <cell r="O22" t="str">
            <v>NA</v>
          </cell>
          <cell r="P22">
            <v>0</v>
          </cell>
          <cell r="Q22" t="str">
            <v>NA</v>
          </cell>
          <cell r="R22" t="str">
            <v>NA</v>
          </cell>
          <cell r="S22" t="str">
            <v>NA</v>
          </cell>
          <cell r="T22" t="str">
            <v>NA</v>
          </cell>
          <cell r="U22" t="str">
            <v>NA</v>
          </cell>
          <cell r="V22" t="str">
            <v>NA</v>
          </cell>
          <cell r="W22" t="str">
            <v>NA</v>
          </cell>
        </row>
        <row r="23">
          <cell r="F23" t="str">
            <v>e)</v>
          </cell>
          <cell r="G23" t="str">
            <v>12.5 MVA, 132/33 KV, 3-ph, 2-Winding</v>
          </cell>
          <cell r="H23" t="str">
            <v>Nos</v>
          </cell>
          <cell r="I23">
            <v>0</v>
          </cell>
          <cell r="J23" t="str">
            <v>NA</v>
          </cell>
          <cell r="K23" t="str">
            <v>NA</v>
          </cell>
          <cell r="L23" t="str">
            <v>NA</v>
          </cell>
          <cell r="M23" t="str">
            <v>NA</v>
          </cell>
          <cell r="N23">
            <v>0</v>
          </cell>
          <cell r="O23" t="str">
            <v>NA</v>
          </cell>
          <cell r="P23">
            <v>0</v>
          </cell>
          <cell r="Q23" t="str">
            <v>NA</v>
          </cell>
          <cell r="R23" t="str">
            <v>NA</v>
          </cell>
          <cell r="S23" t="str">
            <v>NA</v>
          </cell>
          <cell r="T23" t="str">
            <v>NA</v>
          </cell>
          <cell r="U23" t="str">
            <v>NA</v>
          </cell>
          <cell r="V23" t="str">
            <v>NA</v>
          </cell>
          <cell r="W23" t="str">
            <v>NA</v>
          </cell>
        </row>
        <row r="24">
          <cell r="F24" t="str">
            <v>f)</v>
          </cell>
          <cell r="G24" t="str">
            <v>6.3 MVA,  33/11 KV, 3-ph,  2-Winding</v>
          </cell>
          <cell r="H24" t="str">
            <v>Nos</v>
          </cell>
          <cell r="I24">
            <v>2</v>
          </cell>
          <cell r="J24" t="str">
            <v>NA</v>
          </cell>
          <cell r="K24" t="str">
            <v>NA</v>
          </cell>
          <cell r="L24">
            <v>41845</v>
          </cell>
          <cell r="M24">
            <v>83690</v>
          </cell>
          <cell r="N24">
            <v>146199</v>
          </cell>
          <cell r="O24">
            <v>292398</v>
          </cell>
          <cell r="P24">
            <v>117566</v>
          </cell>
          <cell r="Q24">
            <v>235132</v>
          </cell>
          <cell r="R24" t="str">
            <v>INCLUDED IN COL(8)</v>
          </cell>
          <cell r="S24">
            <v>318822</v>
          </cell>
          <cell r="T24">
            <v>318822</v>
          </cell>
          <cell r="U24" t="str">
            <v>NA</v>
          </cell>
          <cell r="V24">
            <v>318822</v>
          </cell>
          <cell r="W24" t="str">
            <v>NA</v>
          </cell>
        </row>
        <row r="25">
          <cell r="E25">
            <v>2</v>
          </cell>
          <cell r="F25" t="str">
            <v>.</v>
          </cell>
          <cell r="G25" t="str">
            <v>STATION SERVICE TRANSFORMER</v>
          </cell>
          <cell r="H25">
            <v>0</v>
          </cell>
          <cell r="I25">
            <v>0</v>
          </cell>
          <cell r="J25">
            <v>0</v>
          </cell>
          <cell r="K25" t="str">
            <v>NA</v>
          </cell>
          <cell r="L25" t="str">
            <v>NA</v>
          </cell>
          <cell r="M25" t="str">
            <v>NA</v>
          </cell>
          <cell r="P25">
            <v>0</v>
          </cell>
          <cell r="Q25" t="str">
            <v>NA</v>
          </cell>
          <cell r="R25" t="str">
            <v>NA</v>
          </cell>
          <cell r="T25" t="str">
            <v>NA</v>
          </cell>
        </row>
        <row r="26">
          <cell r="F26" t="str">
            <v>a)</v>
          </cell>
          <cell r="G26" t="str">
            <v>1500 KVA, 33/0.4 KV, 3-ph, 2-Winding</v>
          </cell>
          <cell r="H26" t="str">
            <v>Nos</v>
          </cell>
          <cell r="I26">
            <v>0</v>
          </cell>
          <cell r="J26" t="str">
            <v>NA</v>
          </cell>
          <cell r="K26" t="str">
            <v>NA</v>
          </cell>
          <cell r="L26" t="str">
            <v>NA</v>
          </cell>
          <cell r="M26" t="str">
            <v>NA</v>
          </cell>
          <cell r="N26">
            <v>0</v>
          </cell>
          <cell r="O26" t="str">
            <v>NA</v>
          </cell>
          <cell r="P26">
            <v>0</v>
          </cell>
          <cell r="Q26" t="str">
            <v>NA</v>
          </cell>
          <cell r="R26" t="str">
            <v>NA</v>
          </cell>
          <cell r="S26" t="str">
            <v>NA</v>
          </cell>
          <cell r="T26" t="str">
            <v>NA</v>
          </cell>
          <cell r="U26" t="str">
            <v>NA</v>
          </cell>
          <cell r="V26" t="str">
            <v>NA</v>
          </cell>
          <cell r="W26" t="str">
            <v>NA</v>
          </cell>
        </row>
        <row r="27">
          <cell r="F27" t="str">
            <v>b)</v>
          </cell>
          <cell r="G27" t="str">
            <v>630 KVA, 33/0.4 KV, 3-ph, 2-Winding</v>
          </cell>
          <cell r="H27" t="str">
            <v>Nos</v>
          </cell>
          <cell r="I27">
            <v>2</v>
          </cell>
          <cell r="J27" t="str">
            <v>NA</v>
          </cell>
          <cell r="K27" t="str">
            <v>NA</v>
          </cell>
          <cell r="L27">
            <v>8443</v>
          </cell>
          <cell r="M27">
            <v>16886</v>
          </cell>
          <cell r="N27">
            <v>7018</v>
          </cell>
          <cell r="O27">
            <v>14036</v>
          </cell>
          <cell r="P27">
            <v>5644</v>
          </cell>
          <cell r="Q27">
            <v>11288</v>
          </cell>
          <cell r="R27" t="str">
            <v>INCLUDED IN COL(8)</v>
          </cell>
          <cell r="S27">
            <v>28174</v>
          </cell>
          <cell r="T27">
            <v>28174</v>
          </cell>
          <cell r="U27" t="str">
            <v>NA</v>
          </cell>
          <cell r="V27">
            <v>28174</v>
          </cell>
          <cell r="W27" t="str">
            <v>NA</v>
          </cell>
        </row>
        <row r="28">
          <cell r="E28">
            <v>3</v>
          </cell>
          <cell r="F28" t="str">
            <v>.</v>
          </cell>
          <cell r="G28" t="str">
            <v>EARTHING / EARTHING-CUM-STN-SERVICE TR.</v>
          </cell>
          <cell r="H28">
            <v>0</v>
          </cell>
          <cell r="I28">
            <v>0</v>
          </cell>
          <cell r="J28">
            <v>0</v>
          </cell>
          <cell r="K28" t="str">
            <v>NA</v>
          </cell>
          <cell r="L28" t="str">
            <v>NA</v>
          </cell>
          <cell r="M28" t="str">
            <v>NA</v>
          </cell>
          <cell r="P28">
            <v>0</v>
          </cell>
          <cell r="Q28" t="str">
            <v>NA</v>
          </cell>
          <cell r="R28" t="str">
            <v>NA</v>
          </cell>
          <cell r="T28" t="str">
            <v>NA</v>
          </cell>
        </row>
        <row r="29">
          <cell r="F29" t="str">
            <v>a)</v>
          </cell>
          <cell r="G29" t="str">
            <v>100 KVA, 33/0.4 KV, 3-ph, 2-Winding</v>
          </cell>
          <cell r="H29" t="str">
            <v>Nos</v>
          </cell>
          <cell r="I29">
            <v>2</v>
          </cell>
          <cell r="J29" t="str">
            <v>NA</v>
          </cell>
          <cell r="K29" t="str">
            <v>NA</v>
          </cell>
          <cell r="L29">
            <v>10278</v>
          </cell>
          <cell r="M29">
            <v>20556</v>
          </cell>
          <cell r="N29">
            <v>3509</v>
          </cell>
          <cell r="O29">
            <v>7018</v>
          </cell>
          <cell r="P29">
            <v>2822</v>
          </cell>
          <cell r="Q29">
            <v>5644</v>
          </cell>
          <cell r="R29" t="str">
            <v>INCLUDED IN COL(8)</v>
          </cell>
          <cell r="S29">
            <v>26200</v>
          </cell>
          <cell r="T29">
            <v>26200</v>
          </cell>
          <cell r="U29" t="str">
            <v>NA</v>
          </cell>
          <cell r="V29">
            <v>26200</v>
          </cell>
          <cell r="W29" t="str">
            <v>NA</v>
          </cell>
        </row>
        <row r="30">
          <cell r="E30">
            <v>4</v>
          </cell>
          <cell r="F30" t="str">
            <v>.</v>
          </cell>
          <cell r="G30" t="str">
            <v>BUS REACTOR :</v>
          </cell>
          <cell r="H30">
            <v>0</v>
          </cell>
          <cell r="I30">
            <v>0</v>
          </cell>
          <cell r="J30">
            <v>0</v>
          </cell>
          <cell r="K30" t="str">
            <v>NA</v>
          </cell>
          <cell r="L30" t="str">
            <v>NA</v>
          </cell>
          <cell r="M30" t="str">
            <v>NA</v>
          </cell>
          <cell r="P30">
            <v>0</v>
          </cell>
          <cell r="Q30" t="str">
            <v>NA</v>
          </cell>
          <cell r="R30" t="str">
            <v>NA</v>
          </cell>
          <cell r="T30" t="str">
            <v>NA</v>
          </cell>
        </row>
        <row r="31">
          <cell r="F31" t="str">
            <v>a)</v>
          </cell>
          <cell r="G31" t="str">
            <v>50 MVAR , 420 KV REACTOR</v>
          </cell>
          <cell r="H31" t="str">
            <v>Nos</v>
          </cell>
          <cell r="I31">
            <v>0</v>
          </cell>
          <cell r="J31" t="str">
            <v>NA</v>
          </cell>
          <cell r="K31" t="str">
            <v>NA</v>
          </cell>
          <cell r="L31" t="str">
            <v>NA</v>
          </cell>
          <cell r="M31" t="str">
            <v>NA</v>
          </cell>
          <cell r="N31">
            <v>0</v>
          </cell>
          <cell r="O31" t="str">
            <v>NA</v>
          </cell>
          <cell r="P31">
            <v>0</v>
          </cell>
          <cell r="Q31" t="str">
            <v>NA</v>
          </cell>
          <cell r="R31" t="str">
            <v>NA</v>
          </cell>
          <cell r="S31" t="str">
            <v>NA</v>
          </cell>
          <cell r="T31" t="str">
            <v>NA</v>
          </cell>
          <cell r="U31" t="str">
            <v>NA</v>
          </cell>
          <cell r="V31" t="str">
            <v>NA</v>
          </cell>
          <cell r="W31" t="str">
            <v>NA</v>
          </cell>
        </row>
        <row r="32">
          <cell r="E32">
            <v>5</v>
          </cell>
          <cell r="F32" t="str">
            <v>.</v>
          </cell>
          <cell r="G32" t="str">
            <v>CIRCUIT BREAKER :</v>
          </cell>
          <cell r="H32">
            <v>0</v>
          </cell>
          <cell r="I32">
            <v>0</v>
          </cell>
          <cell r="J32">
            <v>0</v>
          </cell>
          <cell r="K32" t="str">
            <v>NA</v>
          </cell>
          <cell r="L32" t="str">
            <v>NA</v>
          </cell>
          <cell r="M32" t="str">
            <v>NA</v>
          </cell>
          <cell r="P32">
            <v>0</v>
          </cell>
          <cell r="Q32" t="str">
            <v>NA</v>
          </cell>
          <cell r="R32" t="str">
            <v>NA</v>
          </cell>
          <cell r="T32" t="str">
            <v>NA</v>
          </cell>
        </row>
        <row r="33">
          <cell r="F33" t="str">
            <v>a)</v>
          </cell>
          <cell r="G33" t="str">
            <v>400 KV, 2000A, 40 KA, SF6, with PIR, 3-ph Assembly</v>
          </cell>
          <cell r="H33" t="str">
            <v>Nos</v>
          </cell>
          <cell r="I33">
            <v>0</v>
          </cell>
          <cell r="J33" t="str">
            <v>NA</v>
          </cell>
          <cell r="K33" t="str">
            <v>NA</v>
          </cell>
          <cell r="L33" t="str">
            <v>NA</v>
          </cell>
          <cell r="M33" t="str">
            <v>NA</v>
          </cell>
          <cell r="N33">
            <v>0</v>
          </cell>
          <cell r="O33" t="str">
            <v>NA</v>
          </cell>
          <cell r="P33">
            <v>0</v>
          </cell>
          <cell r="Q33" t="str">
            <v>NA</v>
          </cell>
          <cell r="R33" t="str">
            <v>NA</v>
          </cell>
          <cell r="S33" t="str">
            <v>NA</v>
          </cell>
          <cell r="T33" t="str">
            <v>NA</v>
          </cell>
          <cell r="U33" t="str">
            <v>NA</v>
          </cell>
          <cell r="V33" t="str">
            <v>NA</v>
          </cell>
          <cell r="W33" t="str">
            <v>NA</v>
          </cell>
        </row>
        <row r="34">
          <cell r="F34" t="str">
            <v>b)</v>
          </cell>
          <cell r="G34" t="str">
            <v>400 KV, 2000A, 40 KA, SF6, without PIR, 3-ph Assembly</v>
          </cell>
          <cell r="H34" t="str">
            <v>Nos</v>
          </cell>
          <cell r="I34">
            <v>0</v>
          </cell>
          <cell r="J34" t="str">
            <v>NA</v>
          </cell>
          <cell r="K34" t="str">
            <v>NA</v>
          </cell>
          <cell r="L34" t="str">
            <v>NA</v>
          </cell>
          <cell r="M34" t="str">
            <v>NA</v>
          </cell>
          <cell r="N34">
            <v>0</v>
          </cell>
          <cell r="O34" t="str">
            <v>NA</v>
          </cell>
          <cell r="P34">
            <v>0</v>
          </cell>
          <cell r="Q34" t="str">
            <v>NA</v>
          </cell>
          <cell r="R34" t="str">
            <v>NA</v>
          </cell>
          <cell r="S34" t="str">
            <v>NA</v>
          </cell>
          <cell r="T34" t="str">
            <v>NA</v>
          </cell>
          <cell r="U34" t="str">
            <v>NA</v>
          </cell>
          <cell r="V34" t="str">
            <v>NA</v>
          </cell>
          <cell r="W34" t="str">
            <v>NA</v>
          </cell>
        </row>
        <row r="35">
          <cell r="F35" t="str">
            <v>c)</v>
          </cell>
          <cell r="G35" t="str">
            <v>220 KV, 1600A,  40 KA, SF6, 3-ph Assembly</v>
          </cell>
          <cell r="H35" t="str">
            <v>Nos</v>
          </cell>
          <cell r="I35">
            <v>6</v>
          </cell>
          <cell r="J35" t="str">
            <v>NA</v>
          </cell>
          <cell r="K35" t="str">
            <v>NA</v>
          </cell>
          <cell r="L35">
            <v>35400</v>
          </cell>
          <cell r="M35">
            <v>212400</v>
          </cell>
          <cell r="N35">
            <v>18714</v>
          </cell>
          <cell r="O35">
            <v>112284</v>
          </cell>
          <cell r="P35">
            <v>15049</v>
          </cell>
          <cell r="Q35">
            <v>90294</v>
          </cell>
          <cell r="R35" t="str">
            <v>INCLUDED IN COL(8)</v>
          </cell>
          <cell r="S35">
            <v>302694</v>
          </cell>
          <cell r="T35">
            <v>302694</v>
          </cell>
          <cell r="U35" t="str">
            <v>NA</v>
          </cell>
          <cell r="V35">
            <v>302694</v>
          </cell>
          <cell r="W35" t="str">
            <v>NA</v>
          </cell>
        </row>
        <row r="36">
          <cell r="F36" t="str">
            <v>d)</v>
          </cell>
          <cell r="G36" t="str">
            <v>132 KV, 1600A,  31.5 KA, SF6, 3-ph Assembly</v>
          </cell>
          <cell r="H36" t="str">
            <v>Nos</v>
          </cell>
          <cell r="I36">
            <v>13</v>
          </cell>
          <cell r="J36" t="str">
            <v>NA</v>
          </cell>
          <cell r="K36" t="str">
            <v>NA</v>
          </cell>
          <cell r="L36">
            <v>19500</v>
          </cell>
          <cell r="M36">
            <v>253500</v>
          </cell>
          <cell r="N36">
            <v>14035</v>
          </cell>
          <cell r="O36">
            <v>182455</v>
          </cell>
          <cell r="P36">
            <v>11286</v>
          </cell>
          <cell r="Q36">
            <v>146718</v>
          </cell>
          <cell r="R36" t="str">
            <v>INCLUDED IN COL(8)</v>
          </cell>
          <cell r="S36">
            <v>400218</v>
          </cell>
          <cell r="T36">
            <v>400218</v>
          </cell>
          <cell r="U36" t="str">
            <v>NA</v>
          </cell>
          <cell r="V36">
            <v>400218</v>
          </cell>
          <cell r="W36" t="str">
            <v>NA</v>
          </cell>
        </row>
        <row r="37">
          <cell r="F37" t="str">
            <v>e)</v>
          </cell>
          <cell r="G37" t="str">
            <v>33 KV,  1250 A,  20 KA, SF6 / VCB, 3-ph  Assembly</v>
          </cell>
          <cell r="H37" t="str">
            <v>Nos</v>
          </cell>
          <cell r="I37">
            <v>9</v>
          </cell>
          <cell r="J37" t="str">
            <v>NA</v>
          </cell>
          <cell r="K37" t="str">
            <v>NA</v>
          </cell>
          <cell r="L37">
            <v>6450</v>
          </cell>
          <cell r="M37">
            <v>58050</v>
          </cell>
          <cell r="N37">
            <v>7018</v>
          </cell>
          <cell r="O37">
            <v>63162</v>
          </cell>
          <cell r="P37">
            <v>5644</v>
          </cell>
          <cell r="Q37">
            <v>50796</v>
          </cell>
          <cell r="R37" t="str">
            <v>INCLUDED IN COL(8)</v>
          </cell>
          <cell r="S37">
            <v>108846</v>
          </cell>
          <cell r="T37">
            <v>108846</v>
          </cell>
          <cell r="U37" t="str">
            <v>NA</v>
          </cell>
          <cell r="V37">
            <v>108846</v>
          </cell>
          <cell r="W37" t="str">
            <v>NA</v>
          </cell>
        </row>
        <row r="38">
          <cell r="F38" t="str">
            <v>f)</v>
          </cell>
          <cell r="G38" t="str">
            <v>11 KV, 630 A,  16 KA, Bulk Oil/Vacuum, Indoor</v>
          </cell>
          <cell r="H38" t="str">
            <v>Nos</v>
          </cell>
          <cell r="I38">
            <v>1</v>
          </cell>
          <cell r="J38" t="str">
            <v>NA</v>
          </cell>
          <cell r="K38" t="str">
            <v>NA</v>
          </cell>
          <cell r="L38">
            <v>27300</v>
          </cell>
          <cell r="M38">
            <v>27300</v>
          </cell>
          <cell r="N38">
            <v>40936</v>
          </cell>
          <cell r="O38">
            <v>40936</v>
          </cell>
          <cell r="P38">
            <v>32919</v>
          </cell>
          <cell r="Q38">
            <v>32919</v>
          </cell>
          <cell r="R38" t="str">
            <v>INCLUDED IN COL(8)</v>
          </cell>
          <cell r="S38">
            <v>60219</v>
          </cell>
          <cell r="T38">
            <v>60219</v>
          </cell>
          <cell r="U38" t="str">
            <v>NA</v>
          </cell>
          <cell r="V38">
            <v>60219</v>
          </cell>
          <cell r="W38" t="str">
            <v>NA</v>
          </cell>
        </row>
        <row r="39">
          <cell r="G39" t="str">
            <v>7 Panel complete Assembly</v>
          </cell>
          <cell r="H39">
            <v>0</v>
          </cell>
          <cell r="I39">
            <v>0</v>
          </cell>
          <cell r="J39">
            <v>0</v>
          </cell>
          <cell r="K39" t="str">
            <v>NA</v>
          </cell>
          <cell r="L39" t="str">
            <v>NA</v>
          </cell>
          <cell r="M39" t="str">
            <v>NA</v>
          </cell>
          <cell r="P39">
            <v>0</v>
          </cell>
          <cell r="Q39" t="str">
            <v>NA</v>
          </cell>
          <cell r="R39" t="str">
            <v>NA</v>
          </cell>
          <cell r="T39" t="str">
            <v>NA</v>
          </cell>
        </row>
        <row r="40">
          <cell r="E40">
            <v>6</v>
          </cell>
          <cell r="F40" t="str">
            <v>.</v>
          </cell>
          <cell r="G40" t="str">
            <v>ISOLATORS WITH  EARTHING SWITCH</v>
          </cell>
          <cell r="H40">
            <v>0</v>
          </cell>
          <cell r="I40">
            <v>0</v>
          </cell>
          <cell r="J40">
            <v>0</v>
          </cell>
          <cell r="K40" t="str">
            <v>NA</v>
          </cell>
          <cell r="L40" t="str">
            <v>NA</v>
          </cell>
          <cell r="M40" t="str">
            <v>NA</v>
          </cell>
          <cell r="P40">
            <v>0</v>
          </cell>
          <cell r="Q40" t="str">
            <v>NA</v>
          </cell>
          <cell r="R40" t="str">
            <v>NA</v>
          </cell>
          <cell r="T40" t="str">
            <v>NA</v>
          </cell>
        </row>
        <row r="41">
          <cell r="F41" t="str">
            <v>a)</v>
          </cell>
          <cell r="G41" t="str">
            <v>400 KV, 2000A, 40 KA, Pantograph, 3-ph Assembly</v>
          </cell>
          <cell r="H41" t="str">
            <v>Nos</v>
          </cell>
          <cell r="I41">
            <v>0</v>
          </cell>
          <cell r="J41" t="str">
            <v>NA</v>
          </cell>
          <cell r="K41" t="str">
            <v>NA</v>
          </cell>
          <cell r="L41" t="str">
            <v>NA</v>
          </cell>
          <cell r="M41" t="str">
            <v>NA</v>
          </cell>
          <cell r="N41">
            <v>0</v>
          </cell>
          <cell r="O41" t="str">
            <v>NA</v>
          </cell>
          <cell r="P41">
            <v>0</v>
          </cell>
          <cell r="Q41" t="str">
            <v>NA</v>
          </cell>
          <cell r="R41" t="str">
            <v>NA</v>
          </cell>
          <cell r="S41" t="str">
            <v>NA</v>
          </cell>
          <cell r="T41" t="str">
            <v>NA</v>
          </cell>
          <cell r="U41" t="str">
            <v>NA</v>
          </cell>
          <cell r="V41" t="str">
            <v>NA</v>
          </cell>
          <cell r="W41" t="str">
            <v>NA</v>
          </cell>
        </row>
        <row r="42">
          <cell r="F42" t="str">
            <v>b)</v>
          </cell>
          <cell r="G42" t="str">
            <v>400 KV, 2000A,  40 KA,  HCB, 3-ph Assembly with double E/S</v>
          </cell>
          <cell r="H42" t="str">
            <v>Nos</v>
          </cell>
          <cell r="I42">
            <v>0</v>
          </cell>
          <cell r="J42" t="str">
            <v>NA</v>
          </cell>
          <cell r="K42" t="str">
            <v>NA</v>
          </cell>
          <cell r="L42" t="str">
            <v>NA</v>
          </cell>
          <cell r="M42" t="str">
            <v>NA</v>
          </cell>
          <cell r="N42">
            <v>0</v>
          </cell>
          <cell r="O42" t="str">
            <v>NA</v>
          </cell>
          <cell r="P42">
            <v>0</v>
          </cell>
          <cell r="Q42" t="str">
            <v>NA</v>
          </cell>
          <cell r="R42" t="str">
            <v>NA</v>
          </cell>
          <cell r="S42" t="str">
            <v>NA</v>
          </cell>
          <cell r="T42" t="str">
            <v>NA</v>
          </cell>
          <cell r="U42" t="str">
            <v>NA</v>
          </cell>
          <cell r="V42" t="str">
            <v>NA</v>
          </cell>
          <cell r="W42" t="str">
            <v>NA</v>
          </cell>
        </row>
        <row r="43">
          <cell r="F43" t="str">
            <v>c)</v>
          </cell>
          <cell r="G43" t="str">
            <v>220 KV, 1600A, 40 KA, HCB, 3-ph  Assembly</v>
          </cell>
          <cell r="H43" t="str">
            <v>Nos</v>
          </cell>
          <cell r="I43">
            <v>2</v>
          </cell>
          <cell r="J43" t="str">
            <v>NA</v>
          </cell>
          <cell r="K43" t="str">
            <v>NA</v>
          </cell>
          <cell r="L43">
            <v>6815</v>
          </cell>
          <cell r="M43">
            <v>13630</v>
          </cell>
          <cell r="N43">
            <v>14035</v>
          </cell>
          <cell r="O43">
            <v>28070</v>
          </cell>
          <cell r="P43">
            <v>11286</v>
          </cell>
          <cell r="Q43">
            <v>22572</v>
          </cell>
          <cell r="R43" t="str">
            <v>INCLUDED IN COL(8)</v>
          </cell>
          <cell r="S43">
            <v>36202</v>
          </cell>
          <cell r="T43">
            <v>36202</v>
          </cell>
          <cell r="U43" t="str">
            <v>NA</v>
          </cell>
          <cell r="V43">
            <v>36202</v>
          </cell>
          <cell r="W43" t="str">
            <v>NA</v>
          </cell>
        </row>
        <row r="44">
          <cell r="F44" t="str">
            <v>d)</v>
          </cell>
          <cell r="G44" t="str">
            <v>132 KV, 1600A, 31.5 KA, HCB/DB, 3-ph Assembly</v>
          </cell>
          <cell r="H44" t="str">
            <v>Nos</v>
          </cell>
          <cell r="I44">
            <v>8</v>
          </cell>
          <cell r="J44" t="str">
            <v>NA</v>
          </cell>
          <cell r="K44" t="str">
            <v>NA</v>
          </cell>
          <cell r="L44">
            <v>4882</v>
          </cell>
          <cell r="M44">
            <v>39056</v>
          </cell>
          <cell r="N44">
            <v>9357</v>
          </cell>
          <cell r="O44">
            <v>74856</v>
          </cell>
          <cell r="P44">
            <v>7524</v>
          </cell>
          <cell r="Q44">
            <v>60192</v>
          </cell>
          <cell r="R44" t="str">
            <v>INCLUDED IN COL(8)</v>
          </cell>
          <cell r="S44">
            <v>99248</v>
          </cell>
          <cell r="T44">
            <v>99248</v>
          </cell>
          <cell r="U44" t="str">
            <v>NA</v>
          </cell>
          <cell r="V44">
            <v>99248</v>
          </cell>
          <cell r="W44" t="str">
            <v>NA</v>
          </cell>
        </row>
        <row r="45">
          <cell r="F45" t="str">
            <v>e)</v>
          </cell>
          <cell r="G45" t="str">
            <v>33  KV, 1250A,  20 KA, DB, 3-ph Assembly</v>
          </cell>
          <cell r="H45" t="str">
            <v>Nos</v>
          </cell>
          <cell r="I45">
            <v>4</v>
          </cell>
          <cell r="J45" t="str">
            <v>NA</v>
          </cell>
          <cell r="K45" t="str">
            <v>NA</v>
          </cell>
          <cell r="L45">
            <v>1909</v>
          </cell>
          <cell r="M45">
            <v>7636</v>
          </cell>
          <cell r="N45">
            <v>5848</v>
          </cell>
          <cell r="O45">
            <v>23392</v>
          </cell>
          <cell r="P45">
            <v>4703</v>
          </cell>
          <cell r="Q45">
            <v>18812</v>
          </cell>
          <cell r="R45" t="str">
            <v>INCLUDED IN COL(8)</v>
          </cell>
          <cell r="S45">
            <v>26448</v>
          </cell>
          <cell r="T45">
            <v>26448</v>
          </cell>
          <cell r="U45" t="str">
            <v>NA</v>
          </cell>
          <cell r="V45">
            <v>26448</v>
          </cell>
          <cell r="W45" t="str">
            <v>NA</v>
          </cell>
        </row>
        <row r="46">
          <cell r="E46">
            <v>7</v>
          </cell>
          <cell r="F46" t="str">
            <v>.</v>
          </cell>
          <cell r="G46" t="str">
            <v>ISOLATORS  WITHOUT EARTHING SWITCH</v>
          </cell>
          <cell r="H46">
            <v>0</v>
          </cell>
          <cell r="I46">
            <v>0</v>
          </cell>
          <cell r="J46">
            <v>0</v>
          </cell>
          <cell r="K46" t="str">
            <v>NA</v>
          </cell>
          <cell r="L46" t="str">
            <v>NA</v>
          </cell>
          <cell r="M46" t="str">
            <v>NA</v>
          </cell>
          <cell r="P46">
            <v>0</v>
          </cell>
          <cell r="Q46" t="str">
            <v>NA</v>
          </cell>
          <cell r="R46" t="str">
            <v>NA</v>
          </cell>
          <cell r="T46" t="str">
            <v>NA</v>
          </cell>
        </row>
        <row r="47">
          <cell r="F47" t="str">
            <v>a)</v>
          </cell>
          <cell r="G47" t="str">
            <v>400 KV, 2000A, 40 KA, Pantograph, 3-ph Assembly</v>
          </cell>
          <cell r="H47" t="str">
            <v>Nos</v>
          </cell>
          <cell r="I47">
            <v>0</v>
          </cell>
          <cell r="J47" t="str">
            <v>NA</v>
          </cell>
          <cell r="K47" t="str">
            <v>NA</v>
          </cell>
          <cell r="L47" t="str">
            <v>NA</v>
          </cell>
          <cell r="M47" t="str">
            <v>NA</v>
          </cell>
          <cell r="N47">
            <v>0</v>
          </cell>
          <cell r="O47" t="str">
            <v>NA</v>
          </cell>
          <cell r="P47">
            <v>0</v>
          </cell>
          <cell r="Q47" t="str">
            <v>NA</v>
          </cell>
          <cell r="R47" t="str">
            <v>NA</v>
          </cell>
          <cell r="S47" t="str">
            <v>NA</v>
          </cell>
          <cell r="T47" t="str">
            <v>NA</v>
          </cell>
          <cell r="U47" t="str">
            <v>NA</v>
          </cell>
          <cell r="V47" t="str">
            <v>NA</v>
          </cell>
          <cell r="W47" t="str">
            <v>NA</v>
          </cell>
        </row>
        <row r="48">
          <cell r="F48" t="str">
            <v>b)</v>
          </cell>
          <cell r="G48" t="str">
            <v>220 KV, 1600A,  40 KA,  Staggered type, 3-ph  Assembly</v>
          </cell>
          <cell r="H48" t="str">
            <v>Nos</v>
          </cell>
          <cell r="I48">
            <v>10</v>
          </cell>
          <cell r="J48" t="str">
            <v>NA</v>
          </cell>
          <cell r="K48" t="str">
            <v>NA</v>
          </cell>
          <cell r="L48">
            <v>6681</v>
          </cell>
          <cell r="M48">
            <v>66810</v>
          </cell>
          <cell r="N48">
            <v>15205</v>
          </cell>
          <cell r="O48">
            <v>152050</v>
          </cell>
          <cell r="P48">
            <v>12227</v>
          </cell>
          <cell r="Q48">
            <v>122270</v>
          </cell>
          <cell r="R48" t="str">
            <v>INCLUDED IN COL(8)</v>
          </cell>
          <cell r="S48">
            <v>189080</v>
          </cell>
          <cell r="T48">
            <v>189080</v>
          </cell>
          <cell r="U48" t="str">
            <v>NA</v>
          </cell>
          <cell r="V48">
            <v>189080</v>
          </cell>
          <cell r="W48" t="str">
            <v>NA</v>
          </cell>
        </row>
        <row r="49">
          <cell r="F49" t="str">
            <v>c)</v>
          </cell>
          <cell r="G49" t="str">
            <v>220 KV, 1600A, 40 KA, HCB, 3-ph  Assembly</v>
          </cell>
          <cell r="H49" t="str">
            <v>Nos</v>
          </cell>
          <cell r="I49">
            <v>12</v>
          </cell>
          <cell r="J49" t="str">
            <v>NA</v>
          </cell>
          <cell r="K49" t="str">
            <v>NA</v>
          </cell>
          <cell r="L49">
            <v>6387</v>
          </cell>
          <cell r="M49">
            <v>76644</v>
          </cell>
          <cell r="N49">
            <v>15205</v>
          </cell>
          <cell r="O49">
            <v>182460</v>
          </cell>
          <cell r="P49">
            <v>12227</v>
          </cell>
          <cell r="Q49">
            <v>146724</v>
          </cell>
          <cell r="R49" t="str">
            <v>INCLUDED IN COL(8)</v>
          </cell>
          <cell r="S49">
            <v>223368</v>
          </cell>
          <cell r="T49">
            <v>223368</v>
          </cell>
          <cell r="U49" t="str">
            <v>NA</v>
          </cell>
          <cell r="V49">
            <v>223368</v>
          </cell>
          <cell r="W49" t="str">
            <v>NA</v>
          </cell>
        </row>
        <row r="50">
          <cell r="F50" t="str">
            <v>d)</v>
          </cell>
          <cell r="G50" t="str">
            <v>220 KV, 1600A,  40 KA, HCB, 1-ph Assembly</v>
          </cell>
          <cell r="H50" t="str">
            <v>Nos</v>
          </cell>
          <cell r="I50">
            <v>1</v>
          </cell>
          <cell r="J50" t="str">
            <v>NA</v>
          </cell>
          <cell r="K50" t="str">
            <v>NA</v>
          </cell>
          <cell r="L50">
            <v>2643</v>
          </cell>
          <cell r="M50">
            <v>2643</v>
          </cell>
          <cell r="N50">
            <v>5848</v>
          </cell>
          <cell r="O50">
            <v>5848</v>
          </cell>
          <cell r="P50">
            <v>4703</v>
          </cell>
          <cell r="Q50">
            <v>4703</v>
          </cell>
          <cell r="R50" t="str">
            <v>INCLUDED IN COL(8)</v>
          </cell>
          <cell r="S50">
            <v>7346</v>
          </cell>
          <cell r="T50">
            <v>7346</v>
          </cell>
          <cell r="U50" t="str">
            <v>NA</v>
          </cell>
          <cell r="V50">
            <v>7346</v>
          </cell>
          <cell r="W50" t="str">
            <v>NA</v>
          </cell>
        </row>
        <row r="51">
          <cell r="F51" t="str">
            <v>e)</v>
          </cell>
          <cell r="G51" t="str">
            <v>132 KV, 1600A, 31.5 KA, HCB/DB, 3-ph Assembly</v>
          </cell>
          <cell r="H51" t="str">
            <v>Nos</v>
          </cell>
          <cell r="I51">
            <v>33</v>
          </cell>
          <cell r="J51" t="str">
            <v>NA</v>
          </cell>
          <cell r="K51" t="str">
            <v>NA</v>
          </cell>
          <cell r="L51">
            <v>4405</v>
          </cell>
          <cell r="M51">
            <v>145365</v>
          </cell>
          <cell r="N51">
            <v>7018</v>
          </cell>
          <cell r="O51">
            <v>231594</v>
          </cell>
          <cell r="P51">
            <v>5644</v>
          </cell>
          <cell r="Q51">
            <v>186252</v>
          </cell>
          <cell r="R51" t="str">
            <v>INCLUDED IN COL(8)</v>
          </cell>
          <cell r="S51">
            <v>331617</v>
          </cell>
          <cell r="T51">
            <v>331617</v>
          </cell>
          <cell r="U51" t="str">
            <v>NA</v>
          </cell>
          <cell r="V51">
            <v>331617</v>
          </cell>
          <cell r="W51" t="str">
            <v>NA</v>
          </cell>
        </row>
        <row r="52">
          <cell r="F52" t="str">
            <v>f)</v>
          </cell>
          <cell r="G52" t="str">
            <v>132 KV, 1600A, 31.5 KA, Staggered type, 3-ph Assembly</v>
          </cell>
          <cell r="H52" t="str">
            <v>Nos</v>
          </cell>
          <cell r="I52">
            <v>0</v>
          </cell>
          <cell r="J52" t="str">
            <v>NA</v>
          </cell>
          <cell r="K52" t="str">
            <v>NA</v>
          </cell>
          <cell r="L52" t="str">
            <v>NA</v>
          </cell>
          <cell r="M52" t="str">
            <v>NA</v>
          </cell>
          <cell r="N52">
            <v>0</v>
          </cell>
          <cell r="O52" t="str">
            <v>NA</v>
          </cell>
          <cell r="P52">
            <v>0</v>
          </cell>
          <cell r="Q52" t="str">
            <v>NA</v>
          </cell>
          <cell r="R52" t="str">
            <v>NA</v>
          </cell>
          <cell r="S52" t="str">
            <v>NA</v>
          </cell>
          <cell r="T52" t="str">
            <v>NA</v>
          </cell>
          <cell r="U52" t="str">
            <v>NA</v>
          </cell>
          <cell r="V52" t="str">
            <v>NA</v>
          </cell>
          <cell r="W52" t="str">
            <v>NA</v>
          </cell>
        </row>
        <row r="53">
          <cell r="F53" t="str">
            <v>g)</v>
          </cell>
          <cell r="G53" t="str">
            <v>132 KV, 1600A,  31.5 KA, HCB/DB, 1-ph Assembly</v>
          </cell>
          <cell r="H53" t="str">
            <v>Nos</v>
          </cell>
          <cell r="I53">
            <v>1</v>
          </cell>
          <cell r="J53" t="str">
            <v>NA</v>
          </cell>
          <cell r="K53" t="str">
            <v>NA</v>
          </cell>
          <cell r="L53">
            <v>1615</v>
          </cell>
          <cell r="M53">
            <v>1615</v>
          </cell>
          <cell r="N53">
            <v>4094</v>
          </cell>
          <cell r="O53">
            <v>4094</v>
          </cell>
          <cell r="P53">
            <v>3292</v>
          </cell>
          <cell r="Q53">
            <v>3292</v>
          </cell>
          <cell r="R53" t="str">
            <v>INCLUDED IN COL(8)</v>
          </cell>
          <cell r="S53">
            <v>4907</v>
          </cell>
          <cell r="T53">
            <v>4907</v>
          </cell>
          <cell r="U53" t="str">
            <v>NA</v>
          </cell>
          <cell r="V53">
            <v>4907</v>
          </cell>
          <cell r="W53" t="str">
            <v>NA</v>
          </cell>
        </row>
        <row r="54">
          <cell r="F54" t="str">
            <v>h)</v>
          </cell>
          <cell r="G54" t="str">
            <v>33  KV, 1250A,  20 KA,  DB, 3-ph Assembly</v>
          </cell>
          <cell r="H54" t="str">
            <v>Nos</v>
          </cell>
          <cell r="I54">
            <v>29</v>
          </cell>
          <cell r="J54" t="str">
            <v>NA</v>
          </cell>
          <cell r="K54" t="str">
            <v>NA</v>
          </cell>
          <cell r="L54">
            <v>1762</v>
          </cell>
          <cell r="M54">
            <v>51098</v>
          </cell>
          <cell r="N54">
            <v>2339</v>
          </cell>
          <cell r="O54">
            <v>67831</v>
          </cell>
          <cell r="P54">
            <v>1881</v>
          </cell>
          <cell r="Q54">
            <v>54549</v>
          </cell>
          <cell r="R54" t="str">
            <v>INCLUDED IN COL(8)</v>
          </cell>
          <cell r="S54">
            <v>105647</v>
          </cell>
          <cell r="T54">
            <v>105647</v>
          </cell>
          <cell r="U54" t="str">
            <v>NA</v>
          </cell>
          <cell r="V54">
            <v>105647</v>
          </cell>
          <cell r="W54" t="str">
            <v>NA</v>
          </cell>
        </row>
        <row r="55">
          <cell r="F55" t="str">
            <v>i)</v>
          </cell>
          <cell r="G55" t="str">
            <v>33  KV,  1250A, 20 KA,  DB, 1-ph Assembly</v>
          </cell>
          <cell r="H55" t="str">
            <v>Nos</v>
          </cell>
          <cell r="I55">
            <v>1</v>
          </cell>
          <cell r="J55" t="str">
            <v>NA</v>
          </cell>
          <cell r="K55" t="str">
            <v>NA</v>
          </cell>
          <cell r="L55">
            <v>661</v>
          </cell>
          <cell r="M55">
            <v>661</v>
          </cell>
          <cell r="N55">
            <v>2339</v>
          </cell>
          <cell r="O55">
            <v>2339</v>
          </cell>
          <cell r="P55">
            <v>1881</v>
          </cell>
          <cell r="Q55">
            <v>1881</v>
          </cell>
          <cell r="R55" t="str">
            <v>INCLUDED IN COL(8)</v>
          </cell>
          <cell r="S55">
            <v>2542</v>
          </cell>
          <cell r="T55">
            <v>2542</v>
          </cell>
          <cell r="U55" t="str">
            <v>NA</v>
          </cell>
          <cell r="V55">
            <v>2542</v>
          </cell>
          <cell r="W55" t="str">
            <v>NA</v>
          </cell>
        </row>
        <row r="56">
          <cell r="E56">
            <v>8</v>
          </cell>
          <cell r="F56" t="str">
            <v>.</v>
          </cell>
          <cell r="G56" t="str">
            <v xml:space="preserve">LIGHTNING  ARRESTOR  (1-ph) </v>
          </cell>
          <cell r="H56">
            <v>0</v>
          </cell>
          <cell r="I56">
            <v>0</v>
          </cell>
          <cell r="J56">
            <v>0</v>
          </cell>
          <cell r="K56" t="str">
            <v>NA</v>
          </cell>
          <cell r="L56" t="str">
            <v>NA</v>
          </cell>
          <cell r="M56" t="str">
            <v>NA</v>
          </cell>
          <cell r="P56">
            <v>0</v>
          </cell>
          <cell r="Q56" t="str">
            <v>NA</v>
          </cell>
          <cell r="R56" t="str">
            <v>NA</v>
          </cell>
          <cell r="T56" t="str">
            <v>NA</v>
          </cell>
        </row>
        <row r="57">
          <cell r="F57" t="str">
            <v>a)</v>
          </cell>
          <cell r="G57" t="str">
            <v>360 KV, 10 KA, Heavy Duty, Station Class, Gapless</v>
          </cell>
          <cell r="H57" t="str">
            <v>Nos</v>
          </cell>
          <cell r="I57">
            <v>0</v>
          </cell>
          <cell r="J57" t="str">
            <v>NA</v>
          </cell>
          <cell r="K57" t="str">
            <v>NA</v>
          </cell>
          <cell r="L57" t="str">
            <v>NA</v>
          </cell>
          <cell r="M57" t="str">
            <v>NA</v>
          </cell>
          <cell r="N57">
            <v>0</v>
          </cell>
          <cell r="O57" t="str">
            <v>NA</v>
          </cell>
          <cell r="P57">
            <v>0</v>
          </cell>
          <cell r="Q57" t="str">
            <v>NA</v>
          </cell>
          <cell r="R57" t="str">
            <v>NA</v>
          </cell>
          <cell r="S57" t="str">
            <v>NA</v>
          </cell>
          <cell r="T57" t="str">
            <v>NA</v>
          </cell>
          <cell r="U57" t="str">
            <v>NA</v>
          </cell>
          <cell r="V57" t="str">
            <v>NA</v>
          </cell>
          <cell r="W57" t="str">
            <v>NA</v>
          </cell>
        </row>
        <row r="58">
          <cell r="F58" t="str">
            <v>b)</v>
          </cell>
          <cell r="G58" t="str">
            <v>198 KV, 10 KA, Heavy Duty, Station Class, Gapless</v>
          </cell>
          <cell r="H58" t="str">
            <v>Nos</v>
          </cell>
          <cell r="I58">
            <v>12</v>
          </cell>
          <cell r="J58" t="str">
            <v>NA</v>
          </cell>
          <cell r="K58" t="str">
            <v>NA</v>
          </cell>
          <cell r="L58">
            <v>1860</v>
          </cell>
          <cell r="M58">
            <v>22320</v>
          </cell>
          <cell r="N58">
            <v>2924</v>
          </cell>
          <cell r="O58">
            <v>35088</v>
          </cell>
          <cell r="P58">
            <v>2351</v>
          </cell>
          <cell r="Q58">
            <v>28212</v>
          </cell>
          <cell r="R58" t="str">
            <v>INCLUDED IN COL(8)</v>
          </cell>
          <cell r="S58">
            <v>50532</v>
          </cell>
          <cell r="T58">
            <v>50532</v>
          </cell>
          <cell r="U58" t="str">
            <v>NA</v>
          </cell>
          <cell r="V58">
            <v>50532</v>
          </cell>
          <cell r="W58" t="str">
            <v>NA</v>
          </cell>
        </row>
        <row r="59">
          <cell r="F59" t="str">
            <v>c)</v>
          </cell>
          <cell r="G59" t="str">
            <v>120 KV, 10 KA, Heavy Duty, Station Class, Gapless</v>
          </cell>
          <cell r="H59" t="str">
            <v>Nos</v>
          </cell>
          <cell r="I59">
            <v>36</v>
          </cell>
          <cell r="J59" t="str">
            <v>NA</v>
          </cell>
          <cell r="K59" t="str">
            <v>NA</v>
          </cell>
          <cell r="L59">
            <v>1005</v>
          </cell>
          <cell r="M59">
            <v>36180</v>
          </cell>
          <cell r="N59">
            <v>1404</v>
          </cell>
          <cell r="O59">
            <v>50544</v>
          </cell>
          <cell r="P59">
            <v>1129</v>
          </cell>
          <cell r="Q59">
            <v>40644</v>
          </cell>
          <cell r="R59" t="str">
            <v>INCLUDED IN COL(8)</v>
          </cell>
          <cell r="S59">
            <v>76824</v>
          </cell>
          <cell r="T59">
            <v>76824</v>
          </cell>
          <cell r="U59" t="str">
            <v>NA</v>
          </cell>
          <cell r="V59">
            <v>76824</v>
          </cell>
          <cell r="W59" t="str">
            <v>NA</v>
          </cell>
        </row>
        <row r="60">
          <cell r="F60" t="str">
            <v>d)</v>
          </cell>
          <cell r="G60" t="str">
            <v>42 KV, 10 KA, Heavy Duty, Station Class, Gapless</v>
          </cell>
          <cell r="H60" t="str">
            <v>Nos</v>
          </cell>
          <cell r="I60">
            <v>24</v>
          </cell>
          <cell r="J60" t="str">
            <v>NA</v>
          </cell>
          <cell r="K60" t="str">
            <v>NA</v>
          </cell>
          <cell r="L60">
            <v>258</v>
          </cell>
          <cell r="M60">
            <v>6192</v>
          </cell>
          <cell r="N60">
            <v>936</v>
          </cell>
          <cell r="O60">
            <v>22464</v>
          </cell>
          <cell r="P60">
            <v>753</v>
          </cell>
          <cell r="Q60">
            <v>18072</v>
          </cell>
          <cell r="R60" t="str">
            <v>INCLUDED IN COL(8)</v>
          </cell>
          <cell r="S60">
            <v>24264</v>
          </cell>
          <cell r="T60">
            <v>24264</v>
          </cell>
          <cell r="U60" t="str">
            <v>NA</v>
          </cell>
          <cell r="V60">
            <v>24264</v>
          </cell>
          <cell r="W60" t="str">
            <v>NA</v>
          </cell>
        </row>
        <row r="61">
          <cell r="F61" t="str">
            <v>e)</v>
          </cell>
          <cell r="G61" t="str">
            <v>10 KV, 10 KA, Heavy Duty, Station Class, Gapless</v>
          </cell>
          <cell r="H61" t="str">
            <v>Nos</v>
          </cell>
          <cell r="I61">
            <v>6</v>
          </cell>
          <cell r="J61" t="str">
            <v>NA</v>
          </cell>
          <cell r="K61" t="str">
            <v>NA</v>
          </cell>
          <cell r="L61">
            <v>117</v>
          </cell>
          <cell r="M61">
            <v>702</v>
          </cell>
          <cell r="N61">
            <v>702</v>
          </cell>
          <cell r="O61">
            <v>4212</v>
          </cell>
          <cell r="P61">
            <v>565</v>
          </cell>
          <cell r="Q61">
            <v>3390</v>
          </cell>
          <cell r="R61" t="str">
            <v>INCLUDED IN COL(8)</v>
          </cell>
          <cell r="S61">
            <v>4092</v>
          </cell>
          <cell r="T61">
            <v>4092</v>
          </cell>
          <cell r="U61" t="str">
            <v>NA</v>
          </cell>
          <cell r="V61">
            <v>4092</v>
          </cell>
          <cell r="W61" t="str">
            <v>NA</v>
          </cell>
        </row>
        <row r="62">
          <cell r="E62">
            <v>9</v>
          </cell>
          <cell r="F62" t="str">
            <v>.</v>
          </cell>
          <cell r="G62" t="str">
            <v>CURRENT TRANSFORMER (1-ph)</v>
          </cell>
          <cell r="H62">
            <v>0</v>
          </cell>
          <cell r="I62">
            <v>0</v>
          </cell>
          <cell r="J62">
            <v>0</v>
          </cell>
          <cell r="K62" t="str">
            <v>NA</v>
          </cell>
          <cell r="L62" t="str">
            <v>NA</v>
          </cell>
          <cell r="M62" t="str">
            <v>NA</v>
          </cell>
          <cell r="P62">
            <v>0</v>
          </cell>
          <cell r="Q62" t="str">
            <v>NA</v>
          </cell>
          <cell r="R62" t="str">
            <v>NA</v>
          </cell>
          <cell r="T62" t="str">
            <v>NA</v>
          </cell>
        </row>
        <row r="63">
          <cell r="F63" t="str">
            <v>a)</v>
          </cell>
          <cell r="G63" t="str">
            <v>400KV</v>
          </cell>
          <cell r="H63" t="str">
            <v>Nos</v>
          </cell>
          <cell r="I63">
            <v>0</v>
          </cell>
          <cell r="J63" t="str">
            <v>NA</v>
          </cell>
          <cell r="K63" t="str">
            <v>NA</v>
          </cell>
          <cell r="L63" t="str">
            <v>NA</v>
          </cell>
          <cell r="M63" t="str">
            <v>NA</v>
          </cell>
          <cell r="N63">
            <v>0</v>
          </cell>
          <cell r="O63" t="str">
            <v>NA</v>
          </cell>
          <cell r="P63">
            <v>0</v>
          </cell>
          <cell r="Q63" t="str">
            <v>NA</v>
          </cell>
          <cell r="R63" t="str">
            <v>NA</v>
          </cell>
          <cell r="S63" t="str">
            <v>NA</v>
          </cell>
          <cell r="T63" t="str">
            <v>NA</v>
          </cell>
          <cell r="U63" t="str">
            <v>NA</v>
          </cell>
          <cell r="V63" t="str">
            <v>NA</v>
          </cell>
          <cell r="W63" t="str">
            <v>NA</v>
          </cell>
        </row>
        <row r="64">
          <cell r="F64" t="str">
            <v>b)</v>
          </cell>
          <cell r="G64" t="str">
            <v>220KV</v>
          </cell>
          <cell r="H64" t="str">
            <v>Nos</v>
          </cell>
          <cell r="I64">
            <v>21</v>
          </cell>
          <cell r="J64" t="str">
            <v>NA</v>
          </cell>
          <cell r="K64" t="str">
            <v>NA</v>
          </cell>
          <cell r="L64">
            <v>6300</v>
          </cell>
          <cell r="M64">
            <v>132300</v>
          </cell>
          <cell r="N64">
            <v>4094</v>
          </cell>
          <cell r="O64">
            <v>85974</v>
          </cell>
          <cell r="P64">
            <v>3292</v>
          </cell>
          <cell r="Q64">
            <v>69132</v>
          </cell>
          <cell r="R64" t="str">
            <v>INCLUDED IN COL(8)</v>
          </cell>
          <cell r="S64">
            <v>201432</v>
          </cell>
          <cell r="T64">
            <v>201432</v>
          </cell>
          <cell r="U64" t="str">
            <v>NA</v>
          </cell>
          <cell r="V64">
            <v>201432</v>
          </cell>
          <cell r="W64" t="str">
            <v>NA</v>
          </cell>
        </row>
        <row r="65">
          <cell r="F65" t="str">
            <v>c)</v>
          </cell>
          <cell r="G65" t="str">
            <v>132KV</v>
          </cell>
          <cell r="H65" t="str">
            <v>Nos</v>
          </cell>
          <cell r="I65">
            <v>39</v>
          </cell>
          <cell r="J65" t="str">
            <v>NA</v>
          </cell>
          <cell r="K65" t="str">
            <v>NA</v>
          </cell>
          <cell r="L65">
            <v>2550</v>
          </cell>
          <cell r="M65">
            <v>99450</v>
          </cell>
          <cell r="N65">
            <v>2924</v>
          </cell>
          <cell r="O65">
            <v>114036</v>
          </cell>
          <cell r="P65">
            <v>2351</v>
          </cell>
          <cell r="Q65">
            <v>91689</v>
          </cell>
          <cell r="R65" t="str">
            <v>INCLUDED IN COL(8)</v>
          </cell>
          <cell r="S65">
            <v>191139</v>
          </cell>
          <cell r="T65">
            <v>191139</v>
          </cell>
          <cell r="U65" t="str">
            <v>NA</v>
          </cell>
          <cell r="V65">
            <v>191139</v>
          </cell>
          <cell r="W65" t="str">
            <v>NA</v>
          </cell>
        </row>
        <row r="66">
          <cell r="F66" t="str">
            <v>d)</v>
          </cell>
          <cell r="G66" t="str">
            <v xml:space="preserve"> 33KV </v>
          </cell>
          <cell r="H66" t="str">
            <v>Nos</v>
          </cell>
          <cell r="I66">
            <v>27</v>
          </cell>
          <cell r="J66" t="str">
            <v>NA</v>
          </cell>
          <cell r="K66" t="str">
            <v>NA</v>
          </cell>
          <cell r="L66">
            <v>465</v>
          </cell>
          <cell r="M66">
            <v>12555</v>
          </cell>
          <cell r="N66">
            <v>936</v>
          </cell>
          <cell r="O66">
            <v>25272</v>
          </cell>
          <cell r="P66">
            <v>753</v>
          </cell>
          <cell r="Q66">
            <v>20331</v>
          </cell>
          <cell r="R66" t="str">
            <v>INCLUDED IN COL(8)</v>
          </cell>
          <cell r="S66">
            <v>32886</v>
          </cell>
          <cell r="T66">
            <v>32886</v>
          </cell>
          <cell r="U66" t="str">
            <v>NA</v>
          </cell>
          <cell r="V66">
            <v>32886</v>
          </cell>
          <cell r="W66" t="str">
            <v>NA</v>
          </cell>
        </row>
        <row r="67">
          <cell r="E67">
            <v>10</v>
          </cell>
          <cell r="F67" t="str">
            <v>.</v>
          </cell>
          <cell r="G67" t="str">
            <v>POTENTIAL TRANSFORMER/CVT (1-ph )</v>
          </cell>
          <cell r="H67">
            <v>0</v>
          </cell>
          <cell r="I67">
            <v>0</v>
          </cell>
          <cell r="J67">
            <v>0</v>
          </cell>
          <cell r="K67" t="str">
            <v>NA</v>
          </cell>
          <cell r="L67" t="str">
            <v>NA</v>
          </cell>
          <cell r="M67" t="str">
            <v>NA</v>
          </cell>
          <cell r="P67">
            <v>0</v>
          </cell>
          <cell r="Q67" t="str">
            <v>NA</v>
          </cell>
          <cell r="R67" t="str">
            <v>NA</v>
          </cell>
          <cell r="T67" t="str">
            <v>NA</v>
          </cell>
        </row>
        <row r="68">
          <cell r="F68" t="str">
            <v>a)</v>
          </cell>
          <cell r="G68" t="str">
            <v>400KV CVT</v>
          </cell>
          <cell r="H68" t="str">
            <v>Nos</v>
          </cell>
          <cell r="I68">
            <v>0</v>
          </cell>
          <cell r="J68" t="str">
            <v>NA</v>
          </cell>
          <cell r="K68" t="str">
            <v>NA</v>
          </cell>
          <cell r="L68" t="str">
            <v>NA</v>
          </cell>
          <cell r="M68" t="str">
            <v>NA</v>
          </cell>
          <cell r="N68">
            <v>0</v>
          </cell>
          <cell r="O68" t="str">
            <v>NA</v>
          </cell>
          <cell r="P68">
            <v>0</v>
          </cell>
          <cell r="Q68" t="str">
            <v>NA</v>
          </cell>
          <cell r="R68" t="str">
            <v>NA</v>
          </cell>
          <cell r="S68" t="str">
            <v>NA</v>
          </cell>
          <cell r="T68" t="str">
            <v>NA</v>
          </cell>
          <cell r="U68" t="str">
            <v>NA</v>
          </cell>
          <cell r="V68" t="str">
            <v>NA</v>
          </cell>
          <cell r="W68" t="str">
            <v>NA</v>
          </cell>
        </row>
        <row r="69">
          <cell r="F69" t="str">
            <v>b)</v>
          </cell>
          <cell r="G69" t="str">
            <v>220KV PT</v>
          </cell>
          <cell r="H69" t="str">
            <v>Nos</v>
          </cell>
          <cell r="I69">
            <v>7</v>
          </cell>
          <cell r="J69" t="str">
            <v>NA</v>
          </cell>
          <cell r="K69" t="str">
            <v>NA</v>
          </cell>
          <cell r="L69">
            <v>5700</v>
          </cell>
          <cell r="M69">
            <v>39900</v>
          </cell>
          <cell r="N69">
            <v>3743</v>
          </cell>
          <cell r="O69">
            <v>26201</v>
          </cell>
          <cell r="P69">
            <v>3010</v>
          </cell>
          <cell r="Q69">
            <v>21070</v>
          </cell>
          <cell r="R69" t="str">
            <v>INCLUDED IN COL(8)</v>
          </cell>
          <cell r="S69">
            <v>60970</v>
          </cell>
          <cell r="T69">
            <v>60970</v>
          </cell>
          <cell r="U69" t="str">
            <v>NA</v>
          </cell>
          <cell r="V69">
            <v>60970</v>
          </cell>
          <cell r="W69" t="str">
            <v>NA</v>
          </cell>
        </row>
        <row r="70">
          <cell r="F70" t="str">
            <v>c)</v>
          </cell>
          <cell r="G70" t="str">
            <v>132KV PT</v>
          </cell>
          <cell r="H70" t="str">
            <v>Nos</v>
          </cell>
          <cell r="I70">
            <v>4</v>
          </cell>
          <cell r="J70" t="str">
            <v>NA</v>
          </cell>
          <cell r="K70" t="str">
            <v>NA</v>
          </cell>
          <cell r="L70">
            <v>2400</v>
          </cell>
          <cell r="M70">
            <v>9600</v>
          </cell>
          <cell r="N70">
            <v>1404</v>
          </cell>
          <cell r="O70">
            <v>5616</v>
          </cell>
          <cell r="P70">
            <v>1129</v>
          </cell>
          <cell r="Q70">
            <v>4516</v>
          </cell>
          <cell r="R70" t="str">
            <v>INCLUDED IN COL(8)</v>
          </cell>
          <cell r="S70">
            <v>14116</v>
          </cell>
          <cell r="T70">
            <v>14116</v>
          </cell>
          <cell r="U70" t="str">
            <v>NA</v>
          </cell>
          <cell r="V70">
            <v>14116</v>
          </cell>
          <cell r="W70" t="str">
            <v>NA</v>
          </cell>
        </row>
        <row r="71">
          <cell r="F71" t="str">
            <v>d)</v>
          </cell>
          <cell r="G71" t="str">
            <v xml:space="preserve">  33KV PT</v>
          </cell>
          <cell r="H71" t="str">
            <v>Nos</v>
          </cell>
          <cell r="I71">
            <v>4</v>
          </cell>
          <cell r="J71" t="str">
            <v>NA</v>
          </cell>
          <cell r="K71" t="str">
            <v>NA</v>
          </cell>
          <cell r="L71">
            <v>465</v>
          </cell>
          <cell r="M71">
            <v>1860</v>
          </cell>
          <cell r="N71">
            <v>702</v>
          </cell>
          <cell r="O71">
            <v>2808</v>
          </cell>
          <cell r="P71">
            <v>565</v>
          </cell>
          <cell r="Q71">
            <v>2260</v>
          </cell>
          <cell r="R71" t="str">
            <v>INCLUDED IN COL(8)</v>
          </cell>
          <cell r="S71">
            <v>4120</v>
          </cell>
          <cell r="T71">
            <v>4120</v>
          </cell>
          <cell r="U71" t="str">
            <v>NA</v>
          </cell>
          <cell r="V71">
            <v>4120</v>
          </cell>
          <cell r="W71" t="str">
            <v>NA</v>
          </cell>
        </row>
        <row r="72">
          <cell r="E72">
            <v>11</v>
          </cell>
          <cell r="F72" t="str">
            <v>.</v>
          </cell>
          <cell r="G72" t="str">
            <v>CONTROL AND RELAY PANEL</v>
          </cell>
          <cell r="H72">
            <v>0</v>
          </cell>
          <cell r="I72">
            <v>0</v>
          </cell>
          <cell r="J72">
            <v>0</v>
          </cell>
          <cell r="K72" t="str">
            <v>NA</v>
          </cell>
          <cell r="L72" t="str">
            <v>NA</v>
          </cell>
          <cell r="M72" t="str">
            <v>NA</v>
          </cell>
          <cell r="P72">
            <v>0</v>
          </cell>
          <cell r="Q72" t="str">
            <v>NA</v>
          </cell>
          <cell r="R72" t="str">
            <v>NA</v>
          </cell>
          <cell r="T72" t="str">
            <v>NA</v>
          </cell>
        </row>
        <row r="73">
          <cell r="F73" t="str">
            <v>a)</v>
          </cell>
          <cell r="G73" t="str">
            <v>400KV :</v>
          </cell>
          <cell r="H73">
            <v>0</v>
          </cell>
          <cell r="I73">
            <v>0</v>
          </cell>
          <cell r="J73">
            <v>0</v>
          </cell>
          <cell r="K73" t="str">
            <v>NA</v>
          </cell>
          <cell r="L73" t="str">
            <v>NA</v>
          </cell>
          <cell r="M73" t="str">
            <v>NA</v>
          </cell>
          <cell r="P73">
            <v>0</v>
          </cell>
          <cell r="Q73" t="str">
            <v>NA</v>
          </cell>
          <cell r="R73" t="str">
            <v>NA</v>
          </cell>
          <cell r="T73" t="str">
            <v>NA</v>
          </cell>
        </row>
        <row r="74">
          <cell r="F74" t="str">
            <v>i)</v>
          </cell>
          <cell r="G74" t="str">
            <v>Feeder Panel - Type 1</v>
          </cell>
          <cell r="H74" t="str">
            <v>Nos</v>
          </cell>
          <cell r="I74">
            <v>0</v>
          </cell>
          <cell r="J74" t="str">
            <v>NA</v>
          </cell>
          <cell r="K74" t="str">
            <v>NA</v>
          </cell>
          <cell r="L74" t="str">
            <v>NA</v>
          </cell>
          <cell r="M74" t="str">
            <v>NA</v>
          </cell>
          <cell r="N74">
            <v>0</v>
          </cell>
          <cell r="O74" t="str">
            <v>NA</v>
          </cell>
          <cell r="P74">
            <v>0</v>
          </cell>
          <cell r="Q74" t="str">
            <v>NA</v>
          </cell>
          <cell r="R74" t="str">
            <v>NA</v>
          </cell>
          <cell r="S74" t="str">
            <v>NA</v>
          </cell>
          <cell r="T74" t="str">
            <v>NA</v>
          </cell>
          <cell r="U74" t="str">
            <v>NA</v>
          </cell>
          <cell r="V74" t="str">
            <v>NA</v>
          </cell>
          <cell r="W74" t="str">
            <v>NA</v>
          </cell>
        </row>
        <row r="75">
          <cell r="P75">
            <v>0</v>
          </cell>
          <cell r="Q75" t="str">
            <v>NA</v>
          </cell>
          <cell r="R75" t="str">
            <v>NA</v>
          </cell>
          <cell r="S75" t="str">
            <v>NA</v>
          </cell>
          <cell r="T75" t="str">
            <v>NA</v>
          </cell>
        </row>
        <row r="76">
          <cell r="F76" t="str">
            <v>ii)</v>
          </cell>
          <cell r="G76" t="str">
            <v>Bus Reactor Panel</v>
          </cell>
          <cell r="H76" t="str">
            <v>Nos</v>
          </cell>
          <cell r="I76">
            <v>0</v>
          </cell>
          <cell r="J76" t="str">
            <v>NA</v>
          </cell>
          <cell r="K76" t="str">
            <v>NA</v>
          </cell>
          <cell r="L76" t="str">
            <v>NA</v>
          </cell>
          <cell r="M76" t="str">
            <v>NA</v>
          </cell>
          <cell r="N76">
            <v>0</v>
          </cell>
          <cell r="O76" t="str">
            <v>NA</v>
          </cell>
          <cell r="P76">
            <v>0</v>
          </cell>
          <cell r="Q76" t="str">
            <v>NA</v>
          </cell>
          <cell r="R76" t="str">
            <v>NA</v>
          </cell>
          <cell r="S76" t="str">
            <v>NA</v>
          </cell>
          <cell r="T76" t="str">
            <v>NA</v>
          </cell>
          <cell r="U76" t="str">
            <v>NA</v>
          </cell>
          <cell r="V76" t="str">
            <v>NA</v>
          </cell>
          <cell r="W76" t="str">
            <v>NA</v>
          </cell>
        </row>
        <row r="77">
          <cell r="F77" t="str">
            <v>iii)</v>
          </cell>
          <cell r="G77" t="str">
            <v>Transformer Panel</v>
          </cell>
          <cell r="H77" t="str">
            <v>Nos</v>
          </cell>
          <cell r="I77">
            <v>0</v>
          </cell>
          <cell r="J77" t="str">
            <v>NA</v>
          </cell>
          <cell r="K77" t="str">
            <v>NA</v>
          </cell>
          <cell r="L77" t="str">
            <v>NA</v>
          </cell>
          <cell r="M77" t="str">
            <v>NA</v>
          </cell>
          <cell r="N77">
            <v>0</v>
          </cell>
          <cell r="O77" t="str">
            <v>NA</v>
          </cell>
          <cell r="P77">
            <v>0</v>
          </cell>
          <cell r="Q77" t="str">
            <v>NA</v>
          </cell>
          <cell r="R77" t="str">
            <v>NA</v>
          </cell>
          <cell r="S77" t="str">
            <v>NA</v>
          </cell>
          <cell r="T77" t="str">
            <v>NA</v>
          </cell>
          <cell r="U77" t="str">
            <v>NA</v>
          </cell>
          <cell r="V77" t="str">
            <v>NA</v>
          </cell>
          <cell r="W77" t="str">
            <v>NA</v>
          </cell>
        </row>
        <row r="78">
          <cell r="F78" t="str">
            <v>iv)</v>
          </cell>
          <cell r="G78" t="str">
            <v>Bus Coupler Panel</v>
          </cell>
          <cell r="H78" t="str">
            <v>Nos</v>
          </cell>
          <cell r="I78">
            <v>0</v>
          </cell>
          <cell r="J78" t="str">
            <v>NA</v>
          </cell>
          <cell r="K78" t="str">
            <v>NA</v>
          </cell>
          <cell r="L78" t="str">
            <v>NA</v>
          </cell>
          <cell r="M78" t="str">
            <v>NA</v>
          </cell>
          <cell r="N78">
            <v>0</v>
          </cell>
          <cell r="O78" t="str">
            <v>NA</v>
          </cell>
          <cell r="P78">
            <v>0</v>
          </cell>
          <cell r="Q78" t="str">
            <v>NA</v>
          </cell>
          <cell r="R78" t="str">
            <v>NA</v>
          </cell>
          <cell r="S78" t="str">
            <v>NA</v>
          </cell>
          <cell r="T78" t="str">
            <v>NA</v>
          </cell>
          <cell r="U78" t="str">
            <v>NA</v>
          </cell>
          <cell r="V78" t="str">
            <v>NA</v>
          </cell>
          <cell r="W78" t="str">
            <v>NA</v>
          </cell>
        </row>
        <row r="79">
          <cell r="F79" t="str">
            <v>v)</v>
          </cell>
          <cell r="G79" t="str">
            <v>Bus Transfer Panel</v>
          </cell>
          <cell r="H79" t="str">
            <v>Nos</v>
          </cell>
          <cell r="I79">
            <v>0</v>
          </cell>
          <cell r="J79" t="str">
            <v>NA</v>
          </cell>
          <cell r="K79" t="str">
            <v>NA</v>
          </cell>
          <cell r="L79" t="str">
            <v>NA</v>
          </cell>
          <cell r="M79" t="str">
            <v>NA</v>
          </cell>
          <cell r="N79">
            <v>0</v>
          </cell>
          <cell r="O79" t="str">
            <v>NA</v>
          </cell>
          <cell r="P79">
            <v>0</v>
          </cell>
          <cell r="Q79" t="str">
            <v>NA</v>
          </cell>
          <cell r="R79" t="str">
            <v>NA</v>
          </cell>
          <cell r="S79" t="str">
            <v>NA</v>
          </cell>
          <cell r="T79" t="str">
            <v>NA</v>
          </cell>
          <cell r="U79" t="str">
            <v>NA</v>
          </cell>
          <cell r="V79" t="str">
            <v>NA</v>
          </cell>
          <cell r="W79" t="str">
            <v>NA</v>
          </cell>
        </row>
        <row r="80">
          <cell r="F80" t="str">
            <v>b)</v>
          </cell>
          <cell r="G80" t="str">
            <v>220KV :</v>
          </cell>
          <cell r="H80">
            <v>0</v>
          </cell>
          <cell r="I80">
            <v>0</v>
          </cell>
          <cell r="J80">
            <v>0</v>
          </cell>
          <cell r="K80" t="str">
            <v>NA</v>
          </cell>
          <cell r="L80" t="str">
            <v>NA</v>
          </cell>
          <cell r="M80" t="str">
            <v>NA</v>
          </cell>
          <cell r="P80">
            <v>0</v>
          </cell>
          <cell r="Q80" t="str">
            <v>NA</v>
          </cell>
          <cell r="R80" t="str">
            <v>NA</v>
          </cell>
          <cell r="T80" t="str">
            <v>NA</v>
          </cell>
        </row>
        <row r="81">
          <cell r="F81" t="str">
            <v>i)</v>
          </cell>
          <cell r="G81" t="str">
            <v>Feeder Panel - Type A1</v>
          </cell>
          <cell r="H81" t="str">
            <v>Nos</v>
          </cell>
          <cell r="I81">
            <v>0</v>
          </cell>
          <cell r="J81" t="str">
            <v>NA</v>
          </cell>
          <cell r="K81" t="str">
            <v>NA</v>
          </cell>
          <cell r="L81" t="str">
            <v>NA</v>
          </cell>
          <cell r="M81" t="str">
            <v>NA</v>
          </cell>
          <cell r="N81">
            <v>0</v>
          </cell>
          <cell r="O81" t="str">
            <v>NA</v>
          </cell>
          <cell r="P81">
            <v>0</v>
          </cell>
          <cell r="Q81" t="str">
            <v>NA</v>
          </cell>
          <cell r="R81" t="str">
            <v>NA</v>
          </cell>
          <cell r="S81" t="str">
            <v>NA</v>
          </cell>
          <cell r="T81" t="str">
            <v>NA</v>
          </cell>
          <cell r="U81" t="str">
            <v>NA</v>
          </cell>
          <cell r="V81" t="str">
            <v>NA</v>
          </cell>
          <cell r="W81" t="str">
            <v>NA</v>
          </cell>
        </row>
        <row r="82">
          <cell r="G82" t="str">
            <v>Feeder Panel - Type A2</v>
          </cell>
          <cell r="H82" t="str">
            <v>Nos</v>
          </cell>
          <cell r="I82">
            <v>2</v>
          </cell>
          <cell r="J82">
            <v>1000</v>
          </cell>
          <cell r="K82">
            <v>2000</v>
          </cell>
          <cell r="L82">
            <v>1000</v>
          </cell>
          <cell r="M82">
            <v>2000</v>
          </cell>
          <cell r="N82" t="str">
            <v>INCLUDED IN COL(8)</v>
          </cell>
          <cell r="O82">
            <v>12000</v>
          </cell>
          <cell r="P82">
            <v>5000</v>
          </cell>
          <cell r="Q82">
            <v>10000</v>
          </cell>
          <cell r="R82" t="str">
            <v>INCLUDED IN COL(8)</v>
          </cell>
          <cell r="T82">
            <v>12000</v>
          </cell>
        </row>
        <row r="83">
          <cell r="F83" t="str">
            <v>ii)</v>
          </cell>
          <cell r="G83" t="str">
            <v>Transformer Panel</v>
          </cell>
          <cell r="H83" t="str">
            <v>Nos</v>
          </cell>
          <cell r="I83">
            <v>0</v>
          </cell>
          <cell r="J83" t="str">
            <v>NA</v>
          </cell>
          <cell r="K83" t="str">
            <v>NA</v>
          </cell>
          <cell r="L83" t="str">
            <v>NA</v>
          </cell>
          <cell r="M83" t="str">
            <v>NA</v>
          </cell>
          <cell r="N83">
            <v>0</v>
          </cell>
          <cell r="O83" t="str">
            <v>NA</v>
          </cell>
          <cell r="P83">
            <v>0</v>
          </cell>
          <cell r="Q83" t="str">
            <v>NA</v>
          </cell>
          <cell r="R83" t="str">
            <v>NA</v>
          </cell>
          <cell r="S83" t="str">
            <v>NA</v>
          </cell>
          <cell r="T83" t="str">
            <v>NA</v>
          </cell>
          <cell r="U83" t="str">
            <v>NA</v>
          </cell>
          <cell r="V83" t="str">
            <v>NA</v>
          </cell>
          <cell r="W83" t="str">
            <v>NA</v>
          </cell>
        </row>
        <row r="84">
          <cell r="F84" t="str">
            <v>1)</v>
          </cell>
          <cell r="G84" t="str">
            <v>400/220 KV (220 KV side)</v>
          </cell>
          <cell r="H84" t="str">
            <v>Nos</v>
          </cell>
          <cell r="I84">
            <v>0</v>
          </cell>
          <cell r="J84" t="str">
            <v>NA</v>
          </cell>
          <cell r="K84" t="str">
            <v>NA</v>
          </cell>
          <cell r="L84" t="str">
            <v>NA</v>
          </cell>
          <cell r="M84" t="str">
            <v>NA</v>
          </cell>
          <cell r="N84">
            <v>0</v>
          </cell>
          <cell r="O84" t="str">
            <v>NA</v>
          </cell>
          <cell r="P84">
            <v>0</v>
          </cell>
          <cell r="Q84" t="str">
            <v>NA</v>
          </cell>
          <cell r="R84" t="str">
            <v>NA</v>
          </cell>
          <cell r="S84" t="str">
            <v>NA</v>
          </cell>
          <cell r="T84" t="str">
            <v>NA</v>
          </cell>
          <cell r="U84" t="str">
            <v>NA</v>
          </cell>
          <cell r="V84" t="str">
            <v>NA</v>
          </cell>
          <cell r="W84" t="str">
            <v>NA</v>
          </cell>
        </row>
        <row r="85">
          <cell r="F85" t="str">
            <v>2)</v>
          </cell>
          <cell r="G85" t="str">
            <v>220/132 KV  - Type B1</v>
          </cell>
          <cell r="H85" t="str">
            <v>Nos</v>
          </cell>
          <cell r="I85">
            <v>2</v>
          </cell>
          <cell r="J85" t="str">
            <v>NA</v>
          </cell>
          <cell r="K85" t="str">
            <v>NA</v>
          </cell>
          <cell r="L85">
            <v>9780</v>
          </cell>
          <cell r="M85">
            <v>19560</v>
          </cell>
          <cell r="N85">
            <v>5848</v>
          </cell>
          <cell r="O85">
            <v>11696</v>
          </cell>
          <cell r="P85">
            <v>4703</v>
          </cell>
          <cell r="Q85">
            <v>9406</v>
          </cell>
          <cell r="R85" t="str">
            <v>INCLUDED IN COL(8)</v>
          </cell>
          <cell r="S85">
            <v>28966</v>
          </cell>
          <cell r="T85">
            <v>28966</v>
          </cell>
          <cell r="U85" t="str">
            <v>NA</v>
          </cell>
          <cell r="V85">
            <v>28966</v>
          </cell>
          <cell r="W85" t="str">
            <v>NA</v>
          </cell>
        </row>
        <row r="86">
          <cell r="F86" t="str">
            <v>iii)</v>
          </cell>
          <cell r="G86" t="str">
            <v>Bus Coupler Panel - Type C</v>
          </cell>
          <cell r="H86" t="str">
            <v>Nos</v>
          </cell>
          <cell r="I86">
            <v>1</v>
          </cell>
          <cell r="J86" t="str">
            <v>NA</v>
          </cell>
          <cell r="K86" t="str">
            <v>NA</v>
          </cell>
          <cell r="L86">
            <v>12270</v>
          </cell>
          <cell r="M86">
            <v>12270</v>
          </cell>
          <cell r="N86">
            <v>5848</v>
          </cell>
          <cell r="O86">
            <v>5848</v>
          </cell>
          <cell r="P86">
            <v>4703</v>
          </cell>
          <cell r="Q86">
            <v>4703</v>
          </cell>
          <cell r="R86" t="str">
            <v>INCLUDED IN COL(8)</v>
          </cell>
          <cell r="S86">
            <v>16973</v>
          </cell>
          <cell r="T86">
            <v>16973</v>
          </cell>
          <cell r="U86" t="str">
            <v>NA</v>
          </cell>
          <cell r="V86">
            <v>16973</v>
          </cell>
          <cell r="W86" t="str">
            <v>NA</v>
          </cell>
        </row>
        <row r="87">
          <cell r="F87" t="str">
            <v>iv)</v>
          </cell>
          <cell r="G87" t="str">
            <v>Bus Transfer Panel - Type D</v>
          </cell>
          <cell r="H87" t="str">
            <v>Nos</v>
          </cell>
          <cell r="I87">
            <v>1</v>
          </cell>
          <cell r="J87" t="str">
            <v>NA</v>
          </cell>
          <cell r="K87" t="str">
            <v>NA</v>
          </cell>
          <cell r="L87">
            <v>10740</v>
          </cell>
          <cell r="M87">
            <v>10740</v>
          </cell>
          <cell r="N87">
            <v>5848</v>
          </cell>
          <cell r="O87">
            <v>5848</v>
          </cell>
          <cell r="P87">
            <v>4703</v>
          </cell>
          <cell r="Q87">
            <v>4703</v>
          </cell>
          <cell r="R87" t="str">
            <v>INCLUDED IN COL(8)</v>
          </cell>
          <cell r="S87">
            <v>15443</v>
          </cell>
          <cell r="T87">
            <v>15443</v>
          </cell>
          <cell r="U87" t="str">
            <v>NA</v>
          </cell>
          <cell r="V87">
            <v>15443</v>
          </cell>
          <cell r="W87" t="str">
            <v>NA</v>
          </cell>
        </row>
        <row r="88">
          <cell r="F88" t="str">
            <v>v)</v>
          </cell>
          <cell r="G88" t="str">
            <v>Synchronising Trolley - Type N</v>
          </cell>
          <cell r="H88" t="str">
            <v>Nos</v>
          </cell>
          <cell r="I88">
            <v>1</v>
          </cell>
          <cell r="J88" t="str">
            <v>NA</v>
          </cell>
          <cell r="K88" t="str">
            <v>NA</v>
          </cell>
          <cell r="L88">
            <v>1050</v>
          </cell>
          <cell r="M88">
            <v>1050</v>
          </cell>
          <cell r="N88">
            <v>5848</v>
          </cell>
          <cell r="O88">
            <v>5848</v>
          </cell>
          <cell r="P88">
            <v>4703</v>
          </cell>
          <cell r="Q88">
            <v>4703</v>
          </cell>
          <cell r="R88" t="str">
            <v>INCLUDED IN COL(8)</v>
          </cell>
          <cell r="S88">
            <v>5753</v>
          </cell>
          <cell r="T88">
            <v>5753</v>
          </cell>
          <cell r="U88" t="str">
            <v>NA</v>
          </cell>
          <cell r="V88">
            <v>5753</v>
          </cell>
          <cell r="W88" t="str">
            <v>NA</v>
          </cell>
        </row>
        <row r="89">
          <cell r="F89" t="str">
            <v>c)</v>
          </cell>
          <cell r="G89" t="str">
            <v>132KV :</v>
          </cell>
          <cell r="H89">
            <v>0</v>
          </cell>
          <cell r="I89">
            <v>0</v>
          </cell>
          <cell r="J89">
            <v>0</v>
          </cell>
          <cell r="K89" t="str">
            <v>NA</v>
          </cell>
          <cell r="L89" t="str">
            <v>NA</v>
          </cell>
          <cell r="M89" t="str">
            <v>NA</v>
          </cell>
          <cell r="P89">
            <v>0</v>
          </cell>
          <cell r="Q89" t="str">
            <v>NA</v>
          </cell>
          <cell r="R89" t="str">
            <v>NA</v>
          </cell>
          <cell r="T89" t="str">
            <v>NA</v>
          </cell>
        </row>
        <row r="90">
          <cell r="F90" t="str">
            <v>i)</v>
          </cell>
          <cell r="G90" t="str">
            <v>Feeder Panel - Type F</v>
          </cell>
          <cell r="H90" t="str">
            <v>Nos</v>
          </cell>
          <cell r="I90">
            <v>8</v>
          </cell>
          <cell r="J90" t="str">
            <v>NA</v>
          </cell>
          <cell r="K90" t="str">
            <v>NA</v>
          </cell>
          <cell r="L90">
            <v>10830</v>
          </cell>
          <cell r="M90">
            <v>86640</v>
          </cell>
          <cell r="N90">
            <v>4912</v>
          </cell>
          <cell r="O90">
            <v>39296</v>
          </cell>
          <cell r="P90">
            <v>3950</v>
          </cell>
          <cell r="Q90">
            <v>31600</v>
          </cell>
          <cell r="R90" t="str">
            <v>INCLUDED IN COL(8)</v>
          </cell>
          <cell r="S90">
            <v>118240</v>
          </cell>
          <cell r="T90">
            <v>118240</v>
          </cell>
          <cell r="U90" t="str">
            <v>NA</v>
          </cell>
          <cell r="V90">
            <v>118240</v>
          </cell>
          <cell r="W90" t="str">
            <v>NA</v>
          </cell>
        </row>
        <row r="91">
          <cell r="F91" t="str">
            <v>ii)</v>
          </cell>
          <cell r="G91" t="str">
            <v>Transformer Panel</v>
          </cell>
          <cell r="H91" t="str">
            <v>Nos</v>
          </cell>
          <cell r="I91">
            <v>0</v>
          </cell>
          <cell r="J91" t="str">
            <v>NA</v>
          </cell>
          <cell r="K91" t="str">
            <v>NA</v>
          </cell>
          <cell r="L91" t="str">
            <v>NA</v>
          </cell>
          <cell r="M91" t="str">
            <v>NA</v>
          </cell>
          <cell r="N91">
            <v>0</v>
          </cell>
          <cell r="O91" t="str">
            <v>NA</v>
          </cell>
          <cell r="P91">
            <v>0</v>
          </cell>
          <cell r="Q91" t="str">
            <v>NA</v>
          </cell>
          <cell r="R91" t="str">
            <v>NA</v>
          </cell>
          <cell r="S91" t="str">
            <v>NA</v>
          </cell>
          <cell r="T91" t="str">
            <v>NA</v>
          </cell>
          <cell r="U91" t="str">
            <v>NA</v>
          </cell>
          <cell r="V91" t="str">
            <v>NA</v>
          </cell>
          <cell r="W91" t="str">
            <v>NA</v>
          </cell>
        </row>
        <row r="92">
          <cell r="F92" t="str">
            <v>1)</v>
          </cell>
          <cell r="G92" t="str">
            <v>220/132 KV (132 KV side) - Type B2</v>
          </cell>
          <cell r="H92" t="str">
            <v>Nos</v>
          </cell>
          <cell r="I92">
            <v>2</v>
          </cell>
          <cell r="J92" t="str">
            <v>NA</v>
          </cell>
          <cell r="K92" t="str">
            <v>NA</v>
          </cell>
          <cell r="L92">
            <v>5250</v>
          </cell>
          <cell r="M92">
            <v>10500</v>
          </cell>
          <cell r="N92">
            <v>4913</v>
          </cell>
          <cell r="O92">
            <v>9826</v>
          </cell>
          <cell r="P92">
            <v>3951</v>
          </cell>
          <cell r="Q92">
            <v>7902</v>
          </cell>
          <cell r="R92" t="str">
            <v>INCLUDED IN COL(8)</v>
          </cell>
          <cell r="S92">
            <v>18402</v>
          </cell>
          <cell r="T92">
            <v>18402</v>
          </cell>
          <cell r="U92" t="str">
            <v>NA</v>
          </cell>
          <cell r="V92">
            <v>18402</v>
          </cell>
          <cell r="W92" t="str">
            <v>NA</v>
          </cell>
        </row>
        <row r="93">
          <cell r="F93" t="str">
            <v>2)</v>
          </cell>
          <cell r="G93" t="str">
            <v>132/33 KV - Type G1</v>
          </cell>
          <cell r="H93" t="str">
            <v>Nos</v>
          </cell>
          <cell r="I93">
            <v>2</v>
          </cell>
          <cell r="J93" t="str">
            <v>NA</v>
          </cell>
          <cell r="K93" t="str">
            <v>NA</v>
          </cell>
          <cell r="L93">
            <v>5115</v>
          </cell>
          <cell r="M93">
            <v>10230</v>
          </cell>
          <cell r="N93">
            <v>4913</v>
          </cell>
          <cell r="O93">
            <v>9826</v>
          </cell>
          <cell r="P93">
            <v>3951</v>
          </cell>
          <cell r="Q93">
            <v>7902</v>
          </cell>
          <cell r="R93" t="str">
            <v>INCLUDED IN COL(8)</v>
          </cell>
          <cell r="S93">
            <v>18132</v>
          </cell>
          <cell r="T93">
            <v>18132</v>
          </cell>
          <cell r="U93" t="str">
            <v>NA</v>
          </cell>
          <cell r="V93">
            <v>18132</v>
          </cell>
          <cell r="W93" t="str">
            <v>NA</v>
          </cell>
        </row>
        <row r="94">
          <cell r="F94" t="str">
            <v>3)</v>
          </cell>
          <cell r="G94" t="str">
            <v>132/66 KV</v>
          </cell>
          <cell r="H94" t="str">
            <v>Nos</v>
          </cell>
          <cell r="I94">
            <v>0</v>
          </cell>
          <cell r="J94" t="str">
            <v>NA</v>
          </cell>
          <cell r="K94" t="str">
            <v>NA</v>
          </cell>
          <cell r="L94" t="str">
            <v>NA</v>
          </cell>
          <cell r="M94" t="str">
            <v>NA</v>
          </cell>
          <cell r="N94">
            <v>0</v>
          </cell>
          <cell r="O94" t="str">
            <v>NA</v>
          </cell>
          <cell r="P94">
            <v>0</v>
          </cell>
          <cell r="Q94" t="str">
            <v>NA</v>
          </cell>
          <cell r="R94" t="str">
            <v>NA</v>
          </cell>
          <cell r="S94" t="str">
            <v>NA</v>
          </cell>
          <cell r="T94" t="str">
            <v>NA</v>
          </cell>
          <cell r="U94" t="str">
            <v>NA</v>
          </cell>
          <cell r="V94" t="str">
            <v>NA</v>
          </cell>
          <cell r="W94" t="str">
            <v>NA</v>
          </cell>
        </row>
        <row r="95">
          <cell r="F95" t="str">
            <v>iii)</v>
          </cell>
          <cell r="G95" t="str">
            <v>Bus Transfer Panel - Type H</v>
          </cell>
          <cell r="H95" t="str">
            <v>Nos</v>
          </cell>
          <cell r="I95">
            <v>1</v>
          </cell>
          <cell r="J95" t="str">
            <v>NA</v>
          </cell>
          <cell r="K95" t="str">
            <v>NA</v>
          </cell>
          <cell r="L95">
            <v>9780</v>
          </cell>
          <cell r="M95">
            <v>9780</v>
          </cell>
          <cell r="N95">
            <v>4912</v>
          </cell>
          <cell r="O95">
            <v>4912</v>
          </cell>
          <cell r="P95">
            <v>3950</v>
          </cell>
          <cell r="Q95">
            <v>3950</v>
          </cell>
          <cell r="R95" t="str">
            <v>INCLUDED IN COL(8)</v>
          </cell>
          <cell r="S95">
            <v>13730</v>
          </cell>
          <cell r="T95">
            <v>13730</v>
          </cell>
          <cell r="U95" t="str">
            <v>NA</v>
          </cell>
          <cell r="V95">
            <v>13730</v>
          </cell>
          <cell r="W95" t="str">
            <v>NA</v>
          </cell>
        </row>
        <row r="96">
          <cell r="F96" t="str">
            <v>d)</v>
          </cell>
          <cell r="G96" t="str">
            <v xml:space="preserve"> 33 KV :</v>
          </cell>
          <cell r="H96">
            <v>0</v>
          </cell>
          <cell r="I96">
            <v>0</v>
          </cell>
          <cell r="J96">
            <v>0</v>
          </cell>
          <cell r="K96" t="str">
            <v>NA</v>
          </cell>
          <cell r="L96" t="str">
            <v>NA</v>
          </cell>
          <cell r="M96" t="str">
            <v>NA</v>
          </cell>
          <cell r="P96">
            <v>0</v>
          </cell>
          <cell r="Q96" t="str">
            <v>NA</v>
          </cell>
          <cell r="R96" t="str">
            <v>NA</v>
          </cell>
          <cell r="T96" t="str">
            <v>NA</v>
          </cell>
        </row>
        <row r="97">
          <cell r="F97" t="str">
            <v>i)</v>
          </cell>
          <cell r="G97" t="str">
            <v>Feeder Panel - Type I</v>
          </cell>
          <cell r="H97" t="str">
            <v>Nos</v>
          </cell>
          <cell r="I97">
            <v>4</v>
          </cell>
          <cell r="J97" t="str">
            <v>NA</v>
          </cell>
          <cell r="K97" t="str">
            <v>NA</v>
          </cell>
          <cell r="L97">
            <v>2910</v>
          </cell>
          <cell r="M97">
            <v>11640</v>
          </cell>
          <cell r="N97">
            <v>4445</v>
          </cell>
          <cell r="O97">
            <v>17780</v>
          </cell>
          <cell r="P97">
            <v>3574</v>
          </cell>
          <cell r="Q97">
            <v>14296</v>
          </cell>
          <cell r="R97" t="str">
            <v>INCLUDED IN COL(8)</v>
          </cell>
          <cell r="S97">
            <v>25936</v>
          </cell>
          <cell r="T97">
            <v>25936</v>
          </cell>
          <cell r="U97" t="str">
            <v>NA</v>
          </cell>
          <cell r="V97">
            <v>25936</v>
          </cell>
          <cell r="W97" t="str">
            <v>NA</v>
          </cell>
        </row>
        <row r="98">
          <cell r="F98" t="str">
            <v>ii)</v>
          </cell>
          <cell r="G98" t="str">
            <v>Transformer Panel</v>
          </cell>
          <cell r="H98">
            <v>0</v>
          </cell>
          <cell r="I98">
            <v>0</v>
          </cell>
          <cell r="J98" t="str">
            <v>NA</v>
          </cell>
          <cell r="K98" t="str">
            <v>NA</v>
          </cell>
          <cell r="L98" t="str">
            <v>NA</v>
          </cell>
          <cell r="M98" t="str">
            <v>NA</v>
          </cell>
          <cell r="N98">
            <v>0</v>
          </cell>
          <cell r="O98" t="str">
            <v>NA</v>
          </cell>
          <cell r="P98">
            <v>0</v>
          </cell>
          <cell r="Q98" t="str">
            <v>NA</v>
          </cell>
          <cell r="R98" t="str">
            <v>NA</v>
          </cell>
          <cell r="S98" t="str">
            <v>NA</v>
          </cell>
          <cell r="T98" t="str">
            <v>NA</v>
          </cell>
          <cell r="U98" t="str">
            <v>NA</v>
          </cell>
          <cell r="V98" t="str">
            <v>NA</v>
          </cell>
          <cell r="W98" t="str">
            <v>NA</v>
          </cell>
        </row>
        <row r="99">
          <cell r="F99" t="str">
            <v>1)</v>
          </cell>
          <cell r="G99" t="str">
            <v>132/33 KV (33 KV side) - Type G2</v>
          </cell>
          <cell r="H99" t="str">
            <v>Nos</v>
          </cell>
          <cell r="I99">
            <v>2</v>
          </cell>
          <cell r="J99" t="str">
            <v>NA</v>
          </cell>
          <cell r="K99" t="str">
            <v>NA</v>
          </cell>
          <cell r="L99">
            <v>2805</v>
          </cell>
          <cell r="M99">
            <v>5610</v>
          </cell>
          <cell r="N99">
            <v>4445</v>
          </cell>
          <cell r="O99">
            <v>8890</v>
          </cell>
          <cell r="P99">
            <v>3574</v>
          </cell>
          <cell r="Q99">
            <v>7148</v>
          </cell>
          <cell r="R99" t="str">
            <v>INCLUDED IN COL(8)</v>
          </cell>
          <cell r="S99">
            <v>12758</v>
          </cell>
          <cell r="T99">
            <v>12758</v>
          </cell>
          <cell r="U99" t="str">
            <v>NA</v>
          </cell>
          <cell r="V99">
            <v>12758</v>
          </cell>
          <cell r="W99" t="str">
            <v>NA</v>
          </cell>
        </row>
        <row r="100">
          <cell r="F100" t="str">
            <v>2)</v>
          </cell>
          <cell r="G100" t="str">
            <v>33/11 KV - Type J</v>
          </cell>
          <cell r="H100" t="str">
            <v>Nos</v>
          </cell>
          <cell r="I100">
            <v>2</v>
          </cell>
          <cell r="J100" t="str">
            <v>NA</v>
          </cell>
          <cell r="K100" t="str">
            <v>NA</v>
          </cell>
          <cell r="L100">
            <v>3510</v>
          </cell>
          <cell r="M100">
            <v>7020</v>
          </cell>
          <cell r="N100">
            <v>4445</v>
          </cell>
          <cell r="O100">
            <v>8890</v>
          </cell>
          <cell r="P100">
            <v>3574</v>
          </cell>
          <cell r="Q100">
            <v>7148</v>
          </cell>
          <cell r="R100" t="str">
            <v>INCLUDED IN COL(8)</v>
          </cell>
          <cell r="S100">
            <v>14168</v>
          </cell>
          <cell r="T100">
            <v>14168</v>
          </cell>
          <cell r="U100" t="str">
            <v>NA</v>
          </cell>
          <cell r="V100">
            <v>14168</v>
          </cell>
          <cell r="W100" t="str">
            <v>NA</v>
          </cell>
        </row>
        <row r="101">
          <cell r="F101" t="str">
            <v>iii)</v>
          </cell>
          <cell r="G101" t="str">
            <v>Bus Transfer Panel - Type K</v>
          </cell>
          <cell r="H101" t="str">
            <v>Nos</v>
          </cell>
          <cell r="I101">
            <v>1</v>
          </cell>
          <cell r="J101" t="str">
            <v>NA</v>
          </cell>
          <cell r="K101" t="str">
            <v>NA</v>
          </cell>
          <cell r="L101">
            <v>2940</v>
          </cell>
          <cell r="M101">
            <v>2940</v>
          </cell>
          <cell r="N101">
            <v>4444</v>
          </cell>
          <cell r="O101">
            <v>4444</v>
          </cell>
          <cell r="P101">
            <v>3574</v>
          </cell>
          <cell r="Q101">
            <v>3574</v>
          </cell>
          <cell r="R101" t="str">
            <v>INCLUDED IN COL(8)</v>
          </cell>
          <cell r="S101">
            <v>6514</v>
          </cell>
          <cell r="T101">
            <v>6514</v>
          </cell>
          <cell r="U101" t="str">
            <v>NA</v>
          </cell>
          <cell r="V101">
            <v>6514</v>
          </cell>
          <cell r="W101" t="str">
            <v>NA</v>
          </cell>
        </row>
        <row r="102">
          <cell r="E102">
            <v>12</v>
          </cell>
          <cell r="F102" t="str">
            <v>a)</v>
          </cell>
          <cell r="G102" t="str">
            <v>AC  DISTRIBUTION BOARD</v>
          </cell>
          <cell r="H102" t="str">
            <v>Lot</v>
          </cell>
          <cell r="I102">
            <v>1</v>
          </cell>
          <cell r="J102" t="str">
            <v>NA</v>
          </cell>
          <cell r="K102" t="str">
            <v>NA</v>
          </cell>
          <cell r="L102">
            <v>34364</v>
          </cell>
          <cell r="M102">
            <v>34364</v>
          </cell>
          <cell r="N102">
            <v>11696</v>
          </cell>
          <cell r="O102">
            <v>11696</v>
          </cell>
          <cell r="P102">
            <v>9405</v>
          </cell>
          <cell r="Q102">
            <v>9405</v>
          </cell>
          <cell r="R102" t="str">
            <v>INCLUDED IN COL(8)</v>
          </cell>
          <cell r="S102">
            <v>43769</v>
          </cell>
          <cell r="T102">
            <v>43769</v>
          </cell>
          <cell r="U102" t="str">
            <v>NA</v>
          </cell>
          <cell r="V102">
            <v>43769</v>
          </cell>
          <cell r="W102" t="str">
            <v>NA</v>
          </cell>
        </row>
        <row r="103">
          <cell r="F103" t="str">
            <v>b)</v>
          </cell>
          <cell r="G103" t="str">
            <v>DC  DISTRIBUTION BOARD</v>
          </cell>
          <cell r="H103" t="str">
            <v>Lot</v>
          </cell>
          <cell r="I103">
            <v>1</v>
          </cell>
          <cell r="J103" t="str">
            <v>NA</v>
          </cell>
          <cell r="K103" t="str">
            <v>NA</v>
          </cell>
          <cell r="L103">
            <v>4772</v>
          </cell>
          <cell r="M103">
            <v>4772</v>
          </cell>
          <cell r="N103">
            <v>7018</v>
          </cell>
          <cell r="O103">
            <v>7018</v>
          </cell>
          <cell r="P103">
            <v>5644</v>
          </cell>
          <cell r="Q103">
            <v>5644</v>
          </cell>
          <cell r="R103" t="str">
            <v>INCLUDED IN COL(8)</v>
          </cell>
          <cell r="S103">
            <v>10416</v>
          </cell>
          <cell r="T103">
            <v>10416</v>
          </cell>
          <cell r="U103" t="str">
            <v>NA</v>
          </cell>
          <cell r="V103">
            <v>10416</v>
          </cell>
          <cell r="W103" t="str">
            <v>NA</v>
          </cell>
        </row>
        <row r="104">
          <cell r="E104">
            <v>13</v>
          </cell>
          <cell r="F104" t="str">
            <v>.</v>
          </cell>
          <cell r="G104" t="str">
            <v>BATTERY &amp; BATTERY CHARGER</v>
          </cell>
          <cell r="H104" t="str">
            <v>NA</v>
          </cell>
          <cell r="I104">
            <v>0</v>
          </cell>
          <cell r="U104" t="str">
            <v>NA</v>
          </cell>
          <cell r="V104">
            <v>0</v>
          </cell>
        </row>
        <row r="105">
          <cell r="G105" t="str">
            <v>Battery</v>
          </cell>
          <cell r="H105">
            <v>0</v>
          </cell>
          <cell r="I105">
            <v>0</v>
          </cell>
          <cell r="J105">
            <v>0</v>
          </cell>
          <cell r="K105" t="str">
            <v>NA</v>
          </cell>
          <cell r="L105" t="str">
            <v>NA</v>
          </cell>
          <cell r="M105" t="str">
            <v>NA</v>
          </cell>
          <cell r="P105">
            <v>0</v>
          </cell>
          <cell r="Q105" t="str">
            <v>NA</v>
          </cell>
          <cell r="R105" t="str">
            <v>NA</v>
          </cell>
          <cell r="T105" t="str">
            <v>NA</v>
          </cell>
        </row>
        <row r="106">
          <cell r="F106" t="str">
            <v>a)</v>
          </cell>
          <cell r="G106" t="str">
            <v>220  Volt</v>
          </cell>
          <cell r="H106" t="str">
            <v>Nos</v>
          </cell>
          <cell r="I106">
            <v>1</v>
          </cell>
          <cell r="J106" t="str">
            <v>NA</v>
          </cell>
          <cell r="K106" t="str">
            <v>NA</v>
          </cell>
          <cell r="L106">
            <v>11265</v>
          </cell>
          <cell r="M106">
            <v>11265</v>
          </cell>
          <cell r="N106">
            <v>4678</v>
          </cell>
          <cell r="O106">
            <v>4678</v>
          </cell>
          <cell r="P106">
            <v>3762</v>
          </cell>
          <cell r="Q106">
            <v>3762</v>
          </cell>
          <cell r="R106" t="str">
            <v>INCLUDED IN COL(8)</v>
          </cell>
          <cell r="S106">
            <v>15027</v>
          </cell>
          <cell r="T106">
            <v>15027</v>
          </cell>
          <cell r="U106" t="str">
            <v>NA</v>
          </cell>
          <cell r="V106">
            <v>15027</v>
          </cell>
          <cell r="W106" t="str">
            <v>NA</v>
          </cell>
        </row>
        <row r="107">
          <cell r="F107" t="str">
            <v>b)</v>
          </cell>
          <cell r="G107" t="str">
            <v xml:space="preserve">  30  Volt</v>
          </cell>
          <cell r="H107" t="str">
            <v>Nos</v>
          </cell>
          <cell r="I107">
            <v>1</v>
          </cell>
          <cell r="J107" t="str">
            <v>NA</v>
          </cell>
          <cell r="K107" t="str">
            <v>NA</v>
          </cell>
          <cell r="L107">
            <v>489</v>
          </cell>
          <cell r="M107">
            <v>489</v>
          </cell>
          <cell r="N107">
            <v>2339</v>
          </cell>
          <cell r="O107">
            <v>2339</v>
          </cell>
          <cell r="P107">
            <v>1881</v>
          </cell>
          <cell r="Q107">
            <v>1881</v>
          </cell>
          <cell r="R107" t="str">
            <v>INCLUDED IN COL(8)</v>
          </cell>
          <cell r="S107">
            <v>2370</v>
          </cell>
          <cell r="T107">
            <v>2370</v>
          </cell>
          <cell r="U107" t="str">
            <v>NA</v>
          </cell>
          <cell r="V107">
            <v>2370</v>
          </cell>
          <cell r="W107" t="str">
            <v>NA</v>
          </cell>
        </row>
        <row r="108">
          <cell r="G108" t="str">
            <v>Battery Charger</v>
          </cell>
          <cell r="H108">
            <v>0</v>
          </cell>
          <cell r="I108">
            <v>0</v>
          </cell>
          <cell r="J108">
            <v>0</v>
          </cell>
          <cell r="K108" t="str">
            <v>NA</v>
          </cell>
          <cell r="L108" t="str">
            <v>NA</v>
          </cell>
          <cell r="M108" t="str">
            <v>NA</v>
          </cell>
          <cell r="P108">
            <v>0</v>
          </cell>
          <cell r="Q108" t="str">
            <v>NA</v>
          </cell>
          <cell r="R108" t="str">
            <v>NA</v>
          </cell>
          <cell r="T108" t="str">
            <v>NA</v>
          </cell>
        </row>
        <row r="109">
          <cell r="E109">
            <v>0</v>
          </cell>
          <cell r="F109" t="str">
            <v>a)</v>
          </cell>
          <cell r="G109" t="str">
            <v>220  Volt</v>
          </cell>
          <cell r="H109" t="str">
            <v>Nos</v>
          </cell>
          <cell r="I109">
            <v>1</v>
          </cell>
          <cell r="J109" t="str">
            <v>NA</v>
          </cell>
          <cell r="K109" t="str">
            <v>NA</v>
          </cell>
          <cell r="L109">
            <v>6486</v>
          </cell>
          <cell r="M109">
            <v>6486</v>
          </cell>
          <cell r="N109">
            <v>4678</v>
          </cell>
          <cell r="O109">
            <v>4678</v>
          </cell>
          <cell r="P109">
            <v>3762</v>
          </cell>
          <cell r="Q109">
            <v>3762</v>
          </cell>
          <cell r="R109" t="str">
            <v>INCLUDED IN COL(8)</v>
          </cell>
          <cell r="S109">
            <v>10248</v>
          </cell>
          <cell r="T109">
            <v>10248</v>
          </cell>
          <cell r="U109" t="str">
            <v>NA</v>
          </cell>
          <cell r="V109">
            <v>10248</v>
          </cell>
          <cell r="W109" t="str">
            <v>NA</v>
          </cell>
        </row>
        <row r="110">
          <cell r="F110" t="str">
            <v>b)</v>
          </cell>
          <cell r="G110" t="str">
            <v xml:space="preserve">  30  Volt</v>
          </cell>
          <cell r="H110" t="str">
            <v>Nos</v>
          </cell>
          <cell r="I110">
            <v>1</v>
          </cell>
          <cell r="J110" t="str">
            <v>NA</v>
          </cell>
          <cell r="K110" t="str">
            <v>NA</v>
          </cell>
          <cell r="L110">
            <v>1883</v>
          </cell>
          <cell r="M110">
            <v>1883</v>
          </cell>
          <cell r="N110">
            <v>2339</v>
          </cell>
          <cell r="O110">
            <v>2339</v>
          </cell>
          <cell r="P110">
            <v>1881</v>
          </cell>
          <cell r="Q110">
            <v>1881</v>
          </cell>
          <cell r="R110" t="str">
            <v>INCLUDED IN COL(8)</v>
          </cell>
          <cell r="S110">
            <v>3764</v>
          </cell>
          <cell r="T110">
            <v>3764</v>
          </cell>
          <cell r="U110" t="str">
            <v>NA</v>
          </cell>
          <cell r="V110">
            <v>3764</v>
          </cell>
          <cell r="W110" t="str">
            <v>NA</v>
          </cell>
        </row>
        <row r="112">
          <cell r="E112">
            <v>14</v>
          </cell>
          <cell r="F112" t="str">
            <v>.</v>
          </cell>
          <cell r="G112" t="str">
            <v>33 KV  CAPACITOR BANK COMPLETE WITH  CB, CT,</v>
          </cell>
          <cell r="H112" t="str">
            <v>Nos</v>
          </cell>
          <cell r="I112">
            <v>0</v>
          </cell>
          <cell r="J112" t="str">
            <v>NA</v>
          </cell>
          <cell r="K112" t="str">
            <v>NA</v>
          </cell>
          <cell r="L112" t="str">
            <v>NA</v>
          </cell>
          <cell r="M112" t="str">
            <v>NA</v>
          </cell>
          <cell r="N112">
            <v>0</v>
          </cell>
          <cell r="O112" t="str">
            <v>NA</v>
          </cell>
          <cell r="P112">
            <v>0</v>
          </cell>
          <cell r="Q112" t="str">
            <v>NA</v>
          </cell>
          <cell r="R112" t="str">
            <v>NA</v>
          </cell>
          <cell r="S112" t="str">
            <v>NA</v>
          </cell>
          <cell r="T112" t="str">
            <v>NA</v>
          </cell>
          <cell r="U112" t="str">
            <v>NA</v>
          </cell>
          <cell r="V112" t="str">
            <v>NA</v>
          </cell>
          <cell r="W112" t="str">
            <v>NA</v>
          </cell>
        </row>
        <row r="113">
          <cell r="G113" t="str">
            <v>LA  AND  C&amp;R PANEL</v>
          </cell>
          <cell r="H113">
            <v>0</v>
          </cell>
          <cell r="I113">
            <v>0</v>
          </cell>
          <cell r="J113">
            <v>0</v>
          </cell>
          <cell r="K113" t="str">
            <v>NA</v>
          </cell>
          <cell r="L113" t="str">
            <v>NA</v>
          </cell>
          <cell r="M113" t="str">
            <v>NA</v>
          </cell>
          <cell r="P113">
            <v>0</v>
          </cell>
          <cell r="Q113" t="str">
            <v>NA</v>
          </cell>
          <cell r="R113" t="str">
            <v>NA</v>
          </cell>
          <cell r="T113" t="str">
            <v>NA</v>
          </cell>
        </row>
        <row r="114">
          <cell r="H114">
            <v>0</v>
          </cell>
          <cell r="I114">
            <v>0</v>
          </cell>
          <cell r="J114">
            <v>0</v>
          </cell>
          <cell r="K114" t="str">
            <v>NA</v>
          </cell>
          <cell r="L114" t="str">
            <v>NA</v>
          </cell>
          <cell r="M114" t="str">
            <v>NA</v>
          </cell>
          <cell r="P114">
            <v>0</v>
          </cell>
          <cell r="Q114" t="str">
            <v>NA</v>
          </cell>
          <cell r="R114" t="str">
            <v>NA</v>
          </cell>
          <cell r="T114" t="str">
            <v>NA</v>
          </cell>
        </row>
        <row r="115">
          <cell r="E115">
            <v>15</v>
          </cell>
          <cell r="F115" t="str">
            <v>.</v>
          </cell>
          <cell r="G115" t="str">
            <v>POST  INSULATORS</v>
          </cell>
          <cell r="H115">
            <v>0</v>
          </cell>
          <cell r="I115">
            <v>0</v>
          </cell>
          <cell r="J115">
            <v>0</v>
          </cell>
          <cell r="K115" t="str">
            <v>NA</v>
          </cell>
          <cell r="L115" t="str">
            <v>NA</v>
          </cell>
          <cell r="M115" t="str">
            <v>NA</v>
          </cell>
          <cell r="P115">
            <v>0</v>
          </cell>
          <cell r="Q115" t="str">
            <v>NA</v>
          </cell>
          <cell r="R115" t="str">
            <v>NA</v>
          </cell>
          <cell r="T115" t="str">
            <v>NA</v>
          </cell>
        </row>
        <row r="116">
          <cell r="F116" t="str">
            <v>a)</v>
          </cell>
          <cell r="G116" t="str">
            <v>400 KV Solid Core with hardware fittings &amp; accessories</v>
          </cell>
          <cell r="H116" t="str">
            <v>Lot</v>
          </cell>
          <cell r="I116">
            <v>0</v>
          </cell>
          <cell r="J116" t="str">
            <v>NA</v>
          </cell>
          <cell r="K116" t="str">
            <v>NA</v>
          </cell>
          <cell r="L116" t="str">
            <v>NA</v>
          </cell>
          <cell r="M116" t="str">
            <v>NA</v>
          </cell>
          <cell r="N116">
            <v>0</v>
          </cell>
          <cell r="O116" t="str">
            <v>NA</v>
          </cell>
          <cell r="P116">
            <v>0</v>
          </cell>
          <cell r="Q116" t="str">
            <v>NA</v>
          </cell>
          <cell r="R116" t="str">
            <v>NA</v>
          </cell>
          <cell r="S116" t="str">
            <v>NA</v>
          </cell>
          <cell r="T116" t="str">
            <v>NA</v>
          </cell>
          <cell r="U116" t="str">
            <v>NA</v>
          </cell>
          <cell r="V116" t="str">
            <v>NA</v>
          </cell>
          <cell r="W116" t="str">
            <v>NA</v>
          </cell>
        </row>
        <row r="117">
          <cell r="F117" t="str">
            <v>b)</v>
          </cell>
          <cell r="G117" t="str">
            <v>220 KV Solid Core with hardware fittings &amp; accessories</v>
          </cell>
          <cell r="H117" t="str">
            <v>Lot</v>
          </cell>
          <cell r="I117">
            <v>1</v>
          </cell>
          <cell r="J117" t="str">
            <v>NA</v>
          </cell>
          <cell r="K117" t="str">
            <v>NA</v>
          </cell>
          <cell r="L117">
            <v>17575</v>
          </cell>
          <cell r="M117">
            <v>17575</v>
          </cell>
          <cell r="N117">
            <v>27407</v>
          </cell>
          <cell r="O117">
            <v>27407</v>
          </cell>
          <cell r="P117">
            <v>22039</v>
          </cell>
          <cell r="Q117">
            <v>22039</v>
          </cell>
          <cell r="R117" t="str">
            <v>INCLUDED IN COL(8)</v>
          </cell>
          <cell r="S117">
            <v>39614</v>
          </cell>
          <cell r="T117">
            <v>39614</v>
          </cell>
          <cell r="U117" t="str">
            <v>NA</v>
          </cell>
          <cell r="V117">
            <v>39614</v>
          </cell>
          <cell r="W117" t="str">
            <v>NA</v>
          </cell>
        </row>
        <row r="118">
          <cell r="F118" t="str">
            <v>c)</v>
          </cell>
          <cell r="G118" t="str">
            <v>132 KV Solid Core with hardware fittings &amp; accessories</v>
          </cell>
          <cell r="H118" t="str">
            <v>Lot</v>
          </cell>
          <cell r="I118">
            <v>1</v>
          </cell>
          <cell r="J118" t="str">
            <v>NA</v>
          </cell>
          <cell r="K118" t="str">
            <v>NA</v>
          </cell>
          <cell r="L118">
            <v>9085</v>
          </cell>
          <cell r="M118">
            <v>9085</v>
          </cell>
          <cell r="N118">
            <v>14167</v>
          </cell>
          <cell r="O118">
            <v>14167</v>
          </cell>
          <cell r="P118">
            <v>11392</v>
          </cell>
          <cell r="Q118">
            <v>11392</v>
          </cell>
          <cell r="R118" t="str">
            <v>INCLUDED IN COL(8)</v>
          </cell>
          <cell r="S118">
            <v>20477</v>
          </cell>
          <cell r="T118">
            <v>20477</v>
          </cell>
          <cell r="U118" t="str">
            <v>NA</v>
          </cell>
          <cell r="V118">
            <v>20477</v>
          </cell>
          <cell r="W118" t="str">
            <v>NA</v>
          </cell>
        </row>
        <row r="119">
          <cell r="F119" t="str">
            <v>d)</v>
          </cell>
          <cell r="G119" t="str">
            <v>33 KV Solid Core with hardware fittings &amp; accessories</v>
          </cell>
          <cell r="H119" t="str">
            <v>Lot</v>
          </cell>
          <cell r="I119">
            <v>1</v>
          </cell>
          <cell r="J119" t="str">
            <v>NA</v>
          </cell>
          <cell r="K119" t="str">
            <v>NA</v>
          </cell>
          <cell r="L119">
            <v>888</v>
          </cell>
          <cell r="M119">
            <v>888</v>
          </cell>
          <cell r="N119">
            <v>1385</v>
          </cell>
          <cell r="O119">
            <v>1385</v>
          </cell>
          <cell r="P119">
            <v>1114</v>
          </cell>
          <cell r="Q119">
            <v>1114</v>
          </cell>
          <cell r="R119" t="str">
            <v>INCLUDED IN COL(8)</v>
          </cell>
          <cell r="S119">
            <v>2002</v>
          </cell>
          <cell r="T119">
            <v>2002</v>
          </cell>
          <cell r="U119" t="str">
            <v>NA</v>
          </cell>
          <cell r="V119">
            <v>2002</v>
          </cell>
          <cell r="W119" t="str">
            <v>NA</v>
          </cell>
        </row>
        <row r="120">
          <cell r="E120">
            <v>16</v>
          </cell>
          <cell r="F120" t="str">
            <v>.</v>
          </cell>
          <cell r="G120" t="str">
            <v>TENSION INSULATOR WITH FITTINGS &amp; ACCESSORIES</v>
          </cell>
          <cell r="H120">
            <v>0</v>
          </cell>
          <cell r="I120">
            <v>0</v>
          </cell>
          <cell r="J120">
            <v>0</v>
          </cell>
          <cell r="K120" t="str">
            <v>NA</v>
          </cell>
          <cell r="L120" t="str">
            <v>NA</v>
          </cell>
          <cell r="M120" t="str">
            <v>NA</v>
          </cell>
          <cell r="P120">
            <v>0</v>
          </cell>
          <cell r="Q120" t="str">
            <v>NA</v>
          </cell>
          <cell r="R120" t="str">
            <v>NA</v>
          </cell>
          <cell r="T120" t="str">
            <v>NA</v>
          </cell>
        </row>
        <row r="121">
          <cell r="F121" t="str">
            <v>a)</v>
          </cell>
          <cell r="G121" t="str">
            <v>400 KV</v>
          </cell>
          <cell r="H121" t="str">
            <v>Lot</v>
          </cell>
          <cell r="I121">
            <v>0</v>
          </cell>
          <cell r="J121" t="str">
            <v>NA</v>
          </cell>
          <cell r="K121" t="str">
            <v>NA</v>
          </cell>
          <cell r="L121" t="str">
            <v>NA</v>
          </cell>
          <cell r="M121" t="str">
            <v>NA</v>
          </cell>
          <cell r="N121">
            <v>0</v>
          </cell>
          <cell r="O121" t="str">
            <v>NA</v>
          </cell>
          <cell r="P121">
            <v>0</v>
          </cell>
          <cell r="Q121" t="str">
            <v>NA</v>
          </cell>
          <cell r="R121" t="str">
            <v>NA</v>
          </cell>
          <cell r="S121" t="str">
            <v>NA</v>
          </cell>
          <cell r="T121" t="str">
            <v>NA</v>
          </cell>
          <cell r="U121" t="str">
            <v>NA</v>
          </cell>
          <cell r="V121" t="str">
            <v>NA</v>
          </cell>
          <cell r="W121" t="str">
            <v>NA</v>
          </cell>
        </row>
        <row r="122">
          <cell r="F122" t="str">
            <v>b)</v>
          </cell>
          <cell r="G122" t="str">
            <v xml:space="preserve">220 KV  </v>
          </cell>
          <cell r="H122" t="str">
            <v>Lot</v>
          </cell>
          <cell r="I122">
            <v>1</v>
          </cell>
          <cell r="J122" t="str">
            <v>NA</v>
          </cell>
          <cell r="K122" t="str">
            <v>NA</v>
          </cell>
          <cell r="L122">
            <v>6802</v>
          </cell>
          <cell r="M122">
            <v>6802</v>
          </cell>
          <cell r="N122">
            <v>10608</v>
          </cell>
          <cell r="O122">
            <v>10608</v>
          </cell>
          <cell r="P122">
            <v>8530</v>
          </cell>
          <cell r="Q122">
            <v>8530</v>
          </cell>
          <cell r="R122" t="str">
            <v>INCLUDED IN COL(8)</v>
          </cell>
          <cell r="S122">
            <v>15332</v>
          </cell>
          <cell r="T122">
            <v>15332</v>
          </cell>
          <cell r="U122" t="str">
            <v>NA</v>
          </cell>
          <cell r="V122">
            <v>15332</v>
          </cell>
          <cell r="W122" t="str">
            <v>NA</v>
          </cell>
        </row>
        <row r="123">
          <cell r="F123" t="str">
            <v>c)</v>
          </cell>
          <cell r="G123" t="str">
            <v xml:space="preserve">132 KV  </v>
          </cell>
          <cell r="H123" t="str">
            <v>Lot</v>
          </cell>
          <cell r="I123">
            <v>1</v>
          </cell>
          <cell r="J123" t="str">
            <v>NA</v>
          </cell>
          <cell r="K123" t="str">
            <v>NA</v>
          </cell>
          <cell r="L123">
            <v>8357</v>
          </cell>
          <cell r="M123">
            <v>8357</v>
          </cell>
          <cell r="N123">
            <v>13032</v>
          </cell>
          <cell r="O123">
            <v>13032</v>
          </cell>
          <cell r="P123">
            <v>10480</v>
          </cell>
          <cell r="Q123">
            <v>10480</v>
          </cell>
          <cell r="R123" t="str">
            <v>INCLUDED IN COL(8)</v>
          </cell>
          <cell r="S123">
            <v>18837</v>
          </cell>
          <cell r="T123">
            <v>18837</v>
          </cell>
          <cell r="U123" t="str">
            <v>NA</v>
          </cell>
          <cell r="V123">
            <v>18837</v>
          </cell>
          <cell r="W123" t="str">
            <v>NA</v>
          </cell>
        </row>
        <row r="124">
          <cell r="F124" t="str">
            <v>d)</v>
          </cell>
          <cell r="G124" t="str">
            <v>33 KV</v>
          </cell>
          <cell r="H124" t="str">
            <v>Lot</v>
          </cell>
          <cell r="I124">
            <v>1</v>
          </cell>
          <cell r="J124" t="str">
            <v>NA</v>
          </cell>
          <cell r="K124" t="str">
            <v>NA</v>
          </cell>
          <cell r="L124">
            <v>5328</v>
          </cell>
          <cell r="M124">
            <v>5328</v>
          </cell>
          <cell r="N124">
            <v>8308</v>
          </cell>
          <cell r="O124">
            <v>8308</v>
          </cell>
          <cell r="P124">
            <v>6681</v>
          </cell>
          <cell r="Q124">
            <v>6681</v>
          </cell>
          <cell r="R124" t="str">
            <v>INCLUDED IN COL(8)</v>
          </cell>
          <cell r="S124">
            <v>12009</v>
          </cell>
          <cell r="T124">
            <v>12009</v>
          </cell>
          <cell r="U124" t="str">
            <v>NA</v>
          </cell>
          <cell r="V124">
            <v>12009</v>
          </cell>
          <cell r="W124" t="str">
            <v>NA</v>
          </cell>
        </row>
        <row r="125">
          <cell r="E125">
            <v>17</v>
          </cell>
          <cell r="F125" t="str">
            <v>.</v>
          </cell>
          <cell r="G125" t="str">
            <v>SUSPENSION INSULATOR WITH FITTINGS &amp; ACCESSORIES</v>
          </cell>
          <cell r="H125">
            <v>0</v>
          </cell>
          <cell r="I125">
            <v>0</v>
          </cell>
          <cell r="J125">
            <v>0</v>
          </cell>
          <cell r="K125" t="str">
            <v>NA</v>
          </cell>
          <cell r="L125" t="str">
            <v>NA</v>
          </cell>
          <cell r="M125" t="str">
            <v>NA</v>
          </cell>
          <cell r="P125">
            <v>0</v>
          </cell>
          <cell r="Q125" t="str">
            <v>NA</v>
          </cell>
          <cell r="R125" t="str">
            <v>NA</v>
          </cell>
          <cell r="T125" t="str">
            <v>NA</v>
          </cell>
        </row>
        <row r="126">
          <cell r="F126" t="str">
            <v>a)</v>
          </cell>
          <cell r="G126" t="str">
            <v>400 KV</v>
          </cell>
          <cell r="H126" t="str">
            <v>Lot</v>
          </cell>
          <cell r="I126">
            <v>0</v>
          </cell>
          <cell r="J126" t="str">
            <v>NA</v>
          </cell>
          <cell r="K126" t="str">
            <v>NA</v>
          </cell>
          <cell r="L126" t="str">
            <v>NA</v>
          </cell>
          <cell r="M126" t="str">
            <v>NA</v>
          </cell>
          <cell r="N126">
            <v>0</v>
          </cell>
          <cell r="O126" t="str">
            <v>NA</v>
          </cell>
          <cell r="P126">
            <v>0</v>
          </cell>
          <cell r="Q126" t="str">
            <v>NA</v>
          </cell>
          <cell r="R126" t="str">
            <v>NA</v>
          </cell>
          <cell r="S126" t="str">
            <v>NA</v>
          </cell>
          <cell r="T126" t="str">
            <v>NA</v>
          </cell>
          <cell r="U126" t="str">
            <v>NA</v>
          </cell>
          <cell r="V126" t="str">
            <v>NA</v>
          </cell>
          <cell r="W126" t="str">
            <v>NA</v>
          </cell>
        </row>
        <row r="127">
          <cell r="F127" t="str">
            <v>b)</v>
          </cell>
          <cell r="G127" t="str">
            <v xml:space="preserve">220 KV  </v>
          </cell>
          <cell r="H127" t="str">
            <v>Lot</v>
          </cell>
          <cell r="I127">
            <v>1</v>
          </cell>
          <cell r="J127" t="str">
            <v>NA</v>
          </cell>
          <cell r="K127" t="str">
            <v>NA</v>
          </cell>
          <cell r="L127">
            <v>703</v>
          </cell>
          <cell r="M127">
            <v>703</v>
          </cell>
          <cell r="N127">
            <v>1096</v>
          </cell>
          <cell r="O127">
            <v>1096</v>
          </cell>
          <cell r="P127">
            <v>881</v>
          </cell>
          <cell r="Q127">
            <v>881</v>
          </cell>
          <cell r="R127" t="str">
            <v>INCLUDED IN COL(8)</v>
          </cell>
          <cell r="S127">
            <v>1584</v>
          </cell>
          <cell r="T127">
            <v>1584</v>
          </cell>
          <cell r="U127" t="str">
            <v>NA</v>
          </cell>
          <cell r="V127">
            <v>1584</v>
          </cell>
          <cell r="W127" t="str">
            <v>NA</v>
          </cell>
        </row>
        <row r="128">
          <cell r="F128" t="str">
            <v>c)</v>
          </cell>
          <cell r="G128" t="str">
            <v xml:space="preserve">132 KV  </v>
          </cell>
          <cell r="H128" t="str">
            <v>Lot</v>
          </cell>
          <cell r="I128">
            <v>1</v>
          </cell>
          <cell r="J128" t="str">
            <v>NA</v>
          </cell>
          <cell r="K128" t="str">
            <v>NA</v>
          </cell>
          <cell r="L128">
            <v>1435</v>
          </cell>
          <cell r="M128">
            <v>1435</v>
          </cell>
          <cell r="N128">
            <v>2237</v>
          </cell>
          <cell r="O128">
            <v>2237</v>
          </cell>
          <cell r="P128">
            <v>1799</v>
          </cell>
          <cell r="Q128">
            <v>1799</v>
          </cell>
          <cell r="R128" t="str">
            <v>INCLUDED IN COL(8)</v>
          </cell>
          <cell r="S128">
            <v>3234</v>
          </cell>
          <cell r="T128">
            <v>3234</v>
          </cell>
          <cell r="U128" t="str">
            <v>NA</v>
          </cell>
          <cell r="V128">
            <v>3234</v>
          </cell>
          <cell r="W128" t="str">
            <v>NA</v>
          </cell>
        </row>
        <row r="129">
          <cell r="F129" t="str">
            <v>d)</v>
          </cell>
          <cell r="G129" t="str">
            <v>33 KV</v>
          </cell>
          <cell r="H129" t="str">
            <v>Lot</v>
          </cell>
          <cell r="I129">
            <v>1</v>
          </cell>
          <cell r="J129" t="str">
            <v>NA</v>
          </cell>
          <cell r="K129" t="str">
            <v>NA</v>
          </cell>
          <cell r="L129">
            <v>957</v>
          </cell>
          <cell r="M129">
            <v>957</v>
          </cell>
          <cell r="N129">
            <v>1491</v>
          </cell>
          <cell r="O129">
            <v>1491</v>
          </cell>
          <cell r="P129">
            <v>1199</v>
          </cell>
          <cell r="Q129">
            <v>1199</v>
          </cell>
          <cell r="R129" t="str">
            <v>INCLUDED IN COL(8)</v>
          </cell>
          <cell r="S129">
            <v>2156</v>
          </cell>
          <cell r="T129">
            <v>2156</v>
          </cell>
          <cell r="U129" t="str">
            <v>NA</v>
          </cell>
          <cell r="V129">
            <v>2156</v>
          </cell>
          <cell r="W129" t="str">
            <v>NA</v>
          </cell>
        </row>
        <row r="130">
          <cell r="E130">
            <v>18</v>
          </cell>
          <cell r="F130" t="str">
            <v>.</v>
          </cell>
          <cell r="G130" t="str">
            <v>DISC INSULATORS</v>
          </cell>
          <cell r="H130" t="str">
            <v>Lot</v>
          </cell>
          <cell r="I130">
            <v>1</v>
          </cell>
          <cell r="J130" t="str">
            <v>NA</v>
          </cell>
          <cell r="K130" t="str">
            <v>NA</v>
          </cell>
          <cell r="L130">
            <v>36281</v>
          </cell>
          <cell r="M130">
            <v>36281</v>
          </cell>
          <cell r="N130">
            <v>56579</v>
          </cell>
          <cell r="O130">
            <v>56579</v>
          </cell>
          <cell r="P130">
            <v>45498</v>
          </cell>
          <cell r="Q130">
            <v>45498</v>
          </cell>
          <cell r="R130" t="str">
            <v>INCLUDED IN COL(8)</v>
          </cell>
          <cell r="S130">
            <v>81779</v>
          </cell>
          <cell r="T130">
            <v>81779</v>
          </cell>
          <cell r="U130" t="str">
            <v>NA</v>
          </cell>
          <cell r="V130">
            <v>81779</v>
          </cell>
          <cell r="W130" t="str">
            <v>NA</v>
          </cell>
        </row>
        <row r="131">
          <cell r="E131">
            <v>19</v>
          </cell>
          <cell r="F131" t="str">
            <v>.</v>
          </cell>
          <cell r="G131" t="str">
            <v>4" / 3" / 2.5" / 1.5"  I.P.S. Aluminium Tubular Conductor</v>
          </cell>
          <cell r="H131" t="str">
            <v>Lot</v>
          </cell>
          <cell r="I131">
            <v>1</v>
          </cell>
          <cell r="J131" t="str">
            <v>NA</v>
          </cell>
          <cell r="K131" t="str">
            <v>NA</v>
          </cell>
          <cell r="L131">
            <v>59414</v>
          </cell>
          <cell r="M131">
            <v>59414</v>
          </cell>
          <cell r="N131">
            <v>92653</v>
          </cell>
          <cell r="O131">
            <v>92653</v>
          </cell>
          <cell r="P131">
            <v>74507</v>
          </cell>
          <cell r="Q131">
            <v>74507</v>
          </cell>
          <cell r="R131" t="str">
            <v>INCLUDED IN COL(8)</v>
          </cell>
          <cell r="S131">
            <v>133921</v>
          </cell>
          <cell r="T131">
            <v>133921</v>
          </cell>
          <cell r="U131" t="str">
            <v>NA</v>
          </cell>
          <cell r="V131">
            <v>133921</v>
          </cell>
          <cell r="W131" t="str">
            <v>NA</v>
          </cell>
        </row>
        <row r="132">
          <cell r="E132">
            <v>20</v>
          </cell>
          <cell r="F132" t="str">
            <v>.</v>
          </cell>
          <cell r="G132" t="str">
            <v>ACSR  " Moose" with Accessories</v>
          </cell>
          <cell r="H132" t="str">
            <v>Lot</v>
          </cell>
          <cell r="I132">
            <v>1</v>
          </cell>
          <cell r="J132" t="str">
            <v>NA</v>
          </cell>
          <cell r="K132" t="str">
            <v>NA</v>
          </cell>
          <cell r="L132">
            <v>51912</v>
          </cell>
          <cell r="M132">
            <v>51912</v>
          </cell>
          <cell r="N132">
            <v>80954</v>
          </cell>
          <cell r="O132">
            <v>80954</v>
          </cell>
          <cell r="P132">
            <v>65099</v>
          </cell>
          <cell r="Q132">
            <v>65099</v>
          </cell>
          <cell r="R132" t="str">
            <v>INCLUDED IN COL(8)</v>
          </cell>
          <cell r="S132">
            <v>117011</v>
          </cell>
          <cell r="T132">
            <v>117011</v>
          </cell>
          <cell r="U132" t="str">
            <v>NA</v>
          </cell>
          <cell r="V132">
            <v>117011</v>
          </cell>
          <cell r="W132" t="str">
            <v>NA</v>
          </cell>
        </row>
        <row r="133">
          <cell r="E133">
            <v>21</v>
          </cell>
          <cell r="F133" t="str">
            <v>.</v>
          </cell>
          <cell r="G133" t="str">
            <v>CLAMPS &amp; CONNECTORS</v>
          </cell>
          <cell r="H133">
            <v>0</v>
          </cell>
          <cell r="I133">
            <v>0</v>
          </cell>
          <cell r="J133">
            <v>0</v>
          </cell>
          <cell r="K133" t="str">
            <v>NA</v>
          </cell>
          <cell r="L133" t="str">
            <v>NA</v>
          </cell>
          <cell r="M133" t="str">
            <v>NA</v>
          </cell>
          <cell r="P133">
            <v>0</v>
          </cell>
          <cell r="Q133" t="str">
            <v>NA</v>
          </cell>
          <cell r="R133" t="str">
            <v>NA</v>
          </cell>
          <cell r="T133" t="str">
            <v>NA</v>
          </cell>
        </row>
        <row r="134">
          <cell r="F134" t="str">
            <v>a)</v>
          </cell>
          <cell r="G134" t="str">
            <v>400 KV</v>
          </cell>
          <cell r="H134" t="str">
            <v>Lot</v>
          </cell>
          <cell r="I134">
            <v>0</v>
          </cell>
          <cell r="J134" t="str">
            <v>NA</v>
          </cell>
          <cell r="K134" t="str">
            <v>NA</v>
          </cell>
          <cell r="L134" t="str">
            <v>NA</v>
          </cell>
          <cell r="M134" t="str">
            <v>NA</v>
          </cell>
          <cell r="N134">
            <v>0</v>
          </cell>
          <cell r="O134" t="str">
            <v>NA</v>
          </cell>
          <cell r="P134">
            <v>0</v>
          </cell>
          <cell r="Q134" t="str">
            <v>NA</v>
          </cell>
          <cell r="R134" t="str">
            <v>NA</v>
          </cell>
          <cell r="S134" t="str">
            <v>NA</v>
          </cell>
          <cell r="T134" t="str">
            <v>NA</v>
          </cell>
          <cell r="U134" t="str">
            <v>NA</v>
          </cell>
          <cell r="V134" t="str">
            <v>NA</v>
          </cell>
          <cell r="W134" t="str">
            <v>NA</v>
          </cell>
        </row>
        <row r="135">
          <cell r="F135" t="str">
            <v>b)</v>
          </cell>
          <cell r="G135" t="str">
            <v xml:space="preserve">220 KV  </v>
          </cell>
          <cell r="H135" t="str">
            <v>Lot</v>
          </cell>
          <cell r="I135">
            <v>1</v>
          </cell>
          <cell r="J135" t="str">
            <v>NA</v>
          </cell>
          <cell r="K135" t="str">
            <v>NA</v>
          </cell>
          <cell r="L135">
            <v>18359</v>
          </cell>
          <cell r="M135">
            <v>18359</v>
          </cell>
          <cell r="N135">
            <v>28629</v>
          </cell>
          <cell r="O135">
            <v>28629</v>
          </cell>
          <cell r="P135">
            <v>23022</v>
          </cell>
          <cell r="Q135">
            <v>23022</v>
          </cell>
          <cell r="R135" t="str">
            <v>INCLUDED IN COL(8)</v>
          </cell>
          <cell r="S135">
            <v>41381</v>
          </cell>
          <cell r="T135">
            <v>41381</v>
          </cell>
          <cell r="U135" t="str">
            <v>NA</v>
          </cell>
          <cell r="V135">
            <v>41381</v>
          </cell>
          <cell r="W135" t="str">
            <v>NA</v>
          </cell>
        </row>
        <row r="136">
          <cell r="F136" t="str">
            <v>c)</v>
          </cell>
          <cell r="G136" t="str">
            <v xml:space="preserve">132 KV  </v>
          </cell>
          <cell r="H136" t="str">
            <v>Lot</v>
          </cell>
          <cell r="I136">
            <v>1</v>
          </cell>
          <cell r="J136" t="str">
            <v>NA</v>
          </cell>
          <cell r="K136" t="str">
            <v>NA</v>
          </cell>
          <cell r="L136">
            <v>16152</v>
          </cell>
          <cell r="M136">
            <v>16152</v>
          </cell>
          <cell r="N136">
            <v>25188</v>
          </cell>
          <cell r="O136">
            <v>25188</v>
          </cell>
          <cell r="P136">
            <v>20255</v>
          </cell>
          <cell r="Q136">
            <v>20255</v>
          </cell>
          <cell r="R136" t="str">
            <v>INCLUDED IN COL(8)</v>
          </cell>
          <cell r="S136">
            <v>36407</v>
          </cell>
          <cell r="T136">
            <v>36407</v>
          </cell>
          <cell r="U136" t="str">
            <v>NA</v>
          </cell>
          <cell r="V136">
            <v>36407</v>
          </cell>
          <cell r="W136" t="str">
            <v>NA</v>
          </cell>
        </row>
        <row r="137">
          <cell r="F137" t="str">
            <v>d)</v>
          </cell>
          <cell r="G137" t="str">
            <v>33 KV</v>
          </cell>
          <cell r="H137" t="str">
            <v>Lot</v>
          </cell>
          <cell r="I137">
            <v>1</v>
          </cell>
          <cell r="J137" t="str">
            <v>NA</v>
          </cell>
          <cell r="K137" t="str">
            <v>NA</v>
          </cell>
          <cell r="L137">
            <v>11154</v>
          </cell>
          <cell r="M137">
            <v>11154</v>
          </cell>
          <cell r="N137">
            <v>17394</v>
          </cell>
          <cell r="O137">
            <v>17394</v>
          </cell>
          <cell r="P137">
            <v>13987</v>
          </cell>
          <cell r="Q137">
            <v>13987</v>
          </cell>
          <cell r="R137" t="str">
            <v>INCLUDED IN COL(8)</v>
          </cell>
          <cell r="S137">
            <v>25141</v>
          </cell>
          <cell r="T137">
            <v>25141</v>
          </cell>
          <cell r="U137" t="str">
            <v>NA</v>
          </cell>
          <cell r="V137">
            <v>25141</v>
          </cell>
          <cell r="W137" t="str">
            <v>NA</v>
          </cell>
        </row>
        <row r="138">
          <cell r="E138">
            <v>22</v>
          </cell>
          <cell r="F138" t="str">
            <v>.</v>
          </cell>
          <cell r="G138" t="str">
            <v>400 KV EQUIPOTENTIAL RINGS FOR S/S EQUIPMENT &amp;</v>
          </cell>
          <cell r="H138" t="str">
            <v>Lot</v>
          </cell>
          <cell r="I138">
            <v>0</v>
          </cell>
          <cell r="J138" t="str">
            <v>NA</v>
          </cell>
          <cell r="K138" t="str">
            <v>NA</v>
          </cell>
          <cell r="L138" t="str">
            <v>NA</v>
          </cell>
          <cell r="M138" t="str">
            <v>NA</v>
          </cell>
          <cell r="N138">
            <v>0</v>
          </cell>
          <cell r="O138" t="str">
            <v>NA</v>
          </cell>
          <cell r="P138">
            <v>0</v>
          </cell>
          <cell r="Q138" t="str">
            <v>NA</v>
          </cell>
          <cell r="R138" t="str">
            <v>NA</v>
          </cell>
          <cell r="S138" t="str">
            <v>NA</v>
          </cell>
          <cell r="T138" t="str">
            <v>NA</v>
          </cell>
          <cell r="U138" t="str">
            <v>NA</v>
          </cell>
          <cell r="V138" t="str">
            <v>NA</v>
          </cell>
          <cell r="W138" t="str">
            <v>NA</v>
          </cell>
        </row>
        <row r="139">
          <cell r="G139" t="str">
            <v>BUSBAR</v>
          </cell>
          <cell r="H139">
            <v>0</v>
          </cell>
          <cell r="I139">
            <v>0</v>
          </cell>
          <cell r="J139">
            <v>0</v>
          </cell>
          <cell r="K139" t="str">
            <v>NA</v>
          </cell>
          <cell r="L139" t="str">
            <v>NA</v>
          </cell>
          <cell r="M139" t="str">
            <v>NA</v>
          </cell>
          <cell r="P139">
            <v>0</v>
          </cell>
          <cell r="Q139" t="str">
            <v>NA</v>
          </cell>
          <cell r="R139" t="str">
            <v>NA</v>
          </cell>
          <cell r="T139" t="str">
            <v>NA</v>
          </cell>
        </row>
        <row r="140">
          <cell r="E140">
            <v>23</v>
          </cell>
          <cell r="F140" t="str">
            <v>.</v>
          </cell>
          <cell r="G140" t="str">
            <v xml:space="preserve">BUNDLE  SPACER </v>
          </cell>
          <cell r="H140">
            <v>0</v>
          </cell>
          <cell r="I140">
            <v>0</v>
          </cell>
          <cell r="J140">
            <v>0</v>
          </cell>
          <cell r="K140" t="str">
            <v>NA</v>
          </cell>
          <cell r="L140" t="str">
            <v>NA</v>
          </cell>
          <cell r="M140" t="str">
            <v>NA</v>
          </cell>
          <cell r="P140">
            <v>0</v>
          </cell>
          <cell r="Q140" t="str">
            <v>NA</v>
          </cell>
          <cell r="R140" t="str">
            <v>NA</v>
          </cell>
          <cell r="T140" t="str">
            <v>NA</v>
          </cell>
        </row>
        <row r="141">
          <cell r="F141" t="str">
            <v>a)</v>
          </cell>
          <cell r="G141" t="str">
            <v>for Twin "Moose"  ACSR</v>
          </cell>
          <cell r="H141" t="str">
            <v>Lot</v>
          </cell>
          <cell r="I141">
            <v>1</v>
          </cell>
          <cell r="J141" t="str">
            <v>NA</v>
          </cell>
          <cell r="K141" t="str">
            <v>NA</v>
          </cell>
          <cell r="L141">
            <v>6078</v>
          </cell>
          <cell r="M141">
            <v>6078</v>
          </cell>
          <cell r="N141">
            <v>9480</v>
          </cell>
          <cell r="O141">
            <v>9480</v>
          </cell>
          <cell r="P141">
            <v>7623</v>
          </cell>
          <cell r="Q141">
            <v>7623</v>
          </cell>
          <cell r="R141" t="str">
            <v>INCLUDED IN COL(8)</v>
          </cell>
          <cell r="S141">
            <v>13701</v>
          </cell>
          <cell r="T141">
            <v>13701</v>
          </cell>
          <cell r="U141" t="str">
            <v>NA</v>
          </cell>
          <cell r="V141">
            <v>13701</v>
          </cell>
          <cell r="W141" t="str">
            <v>NA</v>
          </cell>
        </row>
        <row r="142">
          <cell r="F142" t="str">
            <v>b)</v>
          </cell>
          <cell r="G142" t="str">
            <v>for  Quadruple "Moose"  ACSR</v>
          </cell>
          <cell r="H142" t="str">
            <v>Lot</v>
          </cell>
          <cell r="I142">
            <v>0</v>
          </cell>
          <cell r="J142" t="str">
            <v>NA</v>
          </cell>
          <cell r="K142" t="str">
            <v>NA</v>
          </cell>
          <cell r="L142" t="str">
            <v>NA</v>
          </cell>
          <cell r="M142" t="str">
            <v>NA</v>
          </cell>
          <cell r="N142">
            <v>0</v>
          </cell>
          <cell r="O142" t="str">
            <v>NA</v>
          </cell>
          <cell r="P142">
            <v>0</v>
          </cell>
          <cell r="Q142" t="str">
            <v>NA</v>
          </cell>
          <cell r="R142" t="str">
            <v>NA</v>
          </cell>
          <cell r="S142" t="str">
            <v>NA</v>
          </cell>
          <cell r="T142" t="str">
            <v>NA</v>
          </cell>
          <cell r="U142" t="str">
            <v>NA</v>
          </cell>
          <cell r="V142" t="str">
            <v>NA</v>
          </cell>
          <cell r="W142" t="str">
            <v>NA</v>
          </cell>
        </row>
        <row r="143">
          <cell r="E143">
            <v>24</v>
          </cell>
          <cell r="F143" t="str">
            <v>.</v>
          </cell>
          <cell r="G143" t="str">
            <v xml:space="preserve">CONTROL CABLE </v>
          </cell>
          <cell r="H143">
            <v>0</v>
          </cell>
          <cell r="I143">
            <v>0</v>
          </cell>
          <cell r="J143">
            <v>0</v>
          </cell>
          <cell r="K143" t="str">
            <v>NA</v>
          </cell>
          <cell r="L143" t="str">
            <v>NA</v>
          </cell>
          <cell r="M143" t="str">
            <v>NA</v>
          </cell>
          <cell r="P143">
            <v>0</v>
          </cell>
          <cell r="Q143" t="str">
            <v>NA</v>
          </cell>
          <cell r="R143" t="str">
            <v>NA</v>
          </cell>
          <cell r="T143" t="str">
            <v>NA</v>
          </cell>
        </row>
        <row r="144">
          <cell r="F144" t="str">
            <v>a)</v>
          </cell>
          <cell r="G144" t="str">
            <v>Multicore, PVC, Armoured  2.5 mm2 Copper</v>
          </cell>
          <cell r="H144" t="str">
            <v>Lot</v>
          </cell>
          <cell r="I144">
            <v>1</v>
          </cell>
          <cell r="J144" t="str">
            <v>NA</v>
          </cell>
          <cell r="K144" t="str">
            <v>NA</v>
          </cell>
          <cell r="L144">
            <v>271210</v>
          </cell>
          <cell r="M144">
            <v>271210</v>
          </cell>
          <cell r="N144">
            <v>422940</v>
          </cell>
          <cell r="O144">
            <v>422940</v>
          </cell>
          <cell r="P144">
            <v>340107</v>
          </cell>
          <cell r="Q144">
            <v>340107</v>
          </cell>
          <cell r="R144" t="str">
            <v>INCLUDED IN COL(8)</v>
          </cell>
          <cell r="S144">
            <v>611317</v>
          </cell>
          <cell r="T144">
            <v>611317</v>
          </cell>
          <cell r="U144" t="str">
            <v>NA</v>
          </cell>
          <cell r="V144">
            <v>611317</v>
          </cell>
          <cell r="W144" t="str">
            <v>NA</v>
          </cell>
        </row>
        <row r="145">
          <cell r="F145" t="str">
            <v>b)</v>
          </cell>
          <cell r="G145" t="str">
            <v>Multicore, PVC, Armoured 4mm2 Copper</v>
          </cell>
          <cell r="H145" t="str">
            <v>Lot</v>
          </cell>
          <cell r="I145">
            <v>0</v>
          </cell>
          <cell r="J145" t="str">
            <v>incl. in the above.</v>
          </cell>
          <cell r="K145" t="str">
            <v>NA</v>
          </cell>
          <cell r="L145" t="str">
            <v>Included in above in 24(a)</v>
          </cell>
          <cell r="M145">
            <v>0</v>
          </cell>
          <cell r="N145">
            <v>0</v>
          </cell>
          <cell r="O145" t="str">
            <v>NA</v>
          </cell>
          <cell r="P145">
            <v>0</v>
          </cell>
          <cell r="Q145">
            <v>0</v>
          </cell>
          <cell r="R145" t="str">
            <v>NA</v>
          </cell>
          <cell r="U145" t="str">
            <v>NA</v>
          </cell>
          <cell r="V145">
            <v>0</v>
          </cell>
          <cell r="W145" t="str">
            <v>NA</v>
          </cell>
        </row>
        <row r="146">
          <cell r="E146">
            <v>25</v>
          </cell>
          <cell r="F146" t="str">
            <v>.</v>
          </cell>
          <cell r="G146" t="str">
            <v xml:space="preserve">POWER  CABLE </v>
          </cell>
          <cell r="H146">
            <v>0</v>
          </cell>
          <cell r="I146">
            <v>0</v>
          </cell>
          <cell r="J146">
            <v>0</v>
          </cell>
          <cell r="K146" t="str">
            <v>NA</v>
          </cell>
          <cell r="L146" t="str">
            <v>NA</v>
          </cell>
          <cell r="M146" t="str">
            <v>NA</v>
          </cell>
          <cell r="P146">
            <v>0</v>
          </cell>
          <cell r="Q146" t="str">
            <v>NA</v>
          </cell>
          <cell r="R146" t="str">
            <v>NA</v>
          </cell>
          <cell r="T146" t="str">
            <v>NA</v>
          </cell>
        </row>
        <row r="147">
          <cell r="F147" t="str">
            <v>a)</v>
          </cell>
          <cell r="G147" t="str">
            <v>3 1/2 Core, PVC, Armoured, 1.1 KV Aluminium</v>
          </cell>
          <cell r="H147" t="str">
            <v>Lot</v>
          </cell>
          <cell r="I147">
            <v>1</v>
          </cell>
          <cell r="J147" t="str">
            <v>NA</v>
          </cell>
          <cell r="K147" t="str">
            <v>NA</v>
          </cell>
          <cell r="L147">
            <v>50964</v>
          </cell>
          <cell r="M147">
            <v>50964</v>
          </cell>
          <cell r="N147">
            <v>79476</v>
          </cell>
          <cell r="O147">
            <v>79476</v>
          </cell>
          <cell r="P147">
            <v>63911</v>
          </cell>
          <cell r="Q147">
            <v>63911</v>
          </cell>
          <cell r="R147" t="str">
            <v>INCLUDED IN COL(8)</v>
          </cell>
          <cell r="S147">
            <v>114875</v>
          </cell>
          <cell r="T147">
            <v>114875</v>
          </cell>
          <cell r="U147" t="str">
            <v>NA</v>
          </cell>
          <cell r="V147">
            <v>114875</v>
          </cell>
          <cell r="W147" t="str">
            <v>NA</v>
          </cell>
        </row>
        <row r="148">
          <cell r="F148" t="str">
            <v>b)</v>
          </cell>
          <cell r="G148" t="str">
            <v>11 KV Cable</v>
          </cell>
          <cell r="H148" t="str">
            <v>Lot</v>
          </cell>
          <cell r="I148">
            <v>1</v>
          </cell>
          <cell r="J148" t="str">
            <v>NA</v>
          </cell>
          <cell r="K148" t="str">
            <v>NA</v>
          </cell>
          <cell r="L148">
            <v>22024</v>
          </cell>
          <cell r="M148">
            <v>22024</v>
          </cell>
          <cell r="N148">
            <v>34345</v>
          </cell>
          <cell r="O148">
            <v>34345</v>
          </cell>
          <cell r="P148">
            <v>27618</v>
          </cell>
          <cell r="Q148">
            <v>27618</v>
          </cell>
          <cell r="R148" t="str">
            <v>INCLUDED IN COL(8)</v>
          </cell>
          <cell r="S148">
            <v>49642</v>
          </cell>
          <cell r="T148">
            <v>49642</v>
          </cell>
          <cell r="U148" t="str">
            <v>NA</v>
          </cell>
          <cell r="V148">
            <v>49642</v>
          </cell>
          <cell r="W148" t="str">
            <v>NA</v>
          </cell>
        </row>
        <row r="149">
          <cell r="F149" t="str">
            <v>c)</v>
          </cell>
          <cell r="G149" t="str">
            <v>11 KV Cable End Box</v>
          </cell>
          <cell r="H149" t="str">
            <v>Lot</v>
          </cell>
          <cell r="I149">
            <v>1</v>
          </cell>
          <cell r="J149" t="str">
            <v>NA</v>
          </cell>
          <cell r="K149" t="str">
            <v>NA</v>
          </cell>
          <cell r="L149">
            <v>1294</v>
          </cell>
          <cell r="M149">
            <v>1294</v>
          </cell>
          <cell r="N149">
            <v>2018</v>
          </cell>
          <cell r="O149">
            <v>2018</v>
          </cell>
          <cell r="P149">
            <v>1623</v>
          </cell>
          <cell r="Q149">
            <v>1623</v>
          </cell>
          <cell r="R149" t="str">
            <v>INCLUDED IN COL(8)</v>
          </cell>
          <cell r="S149">
            <v>2917</v>
          </cell>
          <cell r="T149">
            <v>2917</v>
          </cell>
          <cell r="U149" t="str">
            <v>NA</v>
          </cell>
          <cell r="V149">
            <v>2917</v>
          </cell>
          <cell r="W149" t="str">
            <v>NA</v>
          </cell>
        </row>
        <row r="150">
          <cell r="E150">
            <v>26</v>
          </cell>
          <cell r="F150" t="str">
            <v>.</v>
          </cell>
          <cell r="G150" t="str">
            <v>SUB-STATION LIGHTING SYSTEM</v>
          </cell>
          <cell r="H150" t="str">
            <v>Lot</v>
          </cell>
          <cell r="I150">
            <v>1</v>
          </cell>
          <cell r="J150" t="str">
            <v>NA</v>
          </cell>
          <cell r="K150" t="str">
            <v>NA</v>
          </cell>
          <cell r="L150">
            <v>101789</v>
          </cell>
          <cell r="M150">
            <v>101789</v>
          </cell>
          <cell r="N150">
            <v>158736</v>
          </cell>
          <cell r="O150">
            <v>158736</v>
          </cell>
          <cell r="P150">
            <v>117647</v>
          </cell>
          <cell r="Q150">
            <v>117647</v>
          </cell>
          <cell r="R150" t="str">
            <v>INCLUDED IN COL(8)</v>
          </cell>
          <cell r="S150">
            <v>219436</v>
          </cell>
          <cell r="T150">
            <v>219436</v>
          </cell>
          <cell r="U150" t="str">
            <v>NA</v>
          </cell>
          <cell r="V150">
            <v>219436</v>
          </cell>
          <cell r="W150" t="str">
            <v>NA</v>
          </cell>
        </row>
        <row r="151">
          <cell r="E151">
            <v>27</v>
          </cell>
          <cell r="F151" t="str">
            <v>.</v>
          </cell>
          <cell r="G151" t="str">
            <v>AIR CONDITIONING SYSTEM OF CONTROL ROOM</v>
          </cell>
          <cell r="H151" t="str">
            <v>Lot</v>
          </cell>
          <cell r="I151">
            <v>1</v>
          </cell>
          <cell r="J151" t="str">
            <v>NA</v>
          </cell>
          <cell r="K151" t="str">
            <v>NA</v>
          </cell>
          <cell r="L151">
            <v>17068</v>
          </cell>
          <cell r="M151">
            <v>17068</v>
          </cell>
          <cell r="N151">
            <v>26618</v>
          </cell>
          <cell r="O151">
            <v>26618</v>
          </cell>
          <cell r="P151">
            <v>21405</v>
          </cell>
          <cell r="Q151">
            <v>21405</v>
          </cell>
          <cell r="R151" t="str">
            <v>INCLUDED IN COL(8)</v>
          </cell>
          <cell r="S151">
            <v>38473</v>
          </cell>
          <cell r="T151">
            <v>38473</v>
          </cell>
          <cell r="U151" t="str">
            <v>NA</v>
          </cell>
          <cell r="V151">
            <v>38473</v>
          </cell>
          <cell r="W151" t="str">
            <v>NA</v>
          </cell>
        </row>
        <row r="152">
          <cell r="E152">
            <v>28</v>
          </cell>
          <cell r="F152" t="str">
            <v>.</v>
          </cell>
          <cell r="G152" t="str">
            <v>FIRE FIGHTING &amp; PROTECTION SYSTEM</v>
          </cell>
          <cell r="H152" t="str">
            <v>Lot</v>
          </cell>
          <cell r="I152">
            <v>1</v>
          </cell>
          <cell r="J152" t="str">
            <v>NA</v>
          </cell>
          <cell r="K152" t="str">
            <v>NA</v>
          </cell>
          <cell r="L152">
            <v>51239</v>
          </cell>
          <cell r="M152">
            <v>51239</v>
          </cell>
          <cell r="N152">
            <v>1666961</v>
          </cell>
          <cell r="O152">
            <v>1666961</v>
          </cell>
          <cell r="P152">
            <v>1340484</v>
          </cell>
          <cell r="Q152">
            <v>1340484</v>
          </cell>
          <cell r="R152" t="str">
            <v>INCLUDED IN COL(8)</v>
          </cell>
          <cell r="S152">
            <v>1391723</v>
          </cell>
          <cell r="T152">
            <v>1391723</v>
          </cell>
          <cell r="U152" t="str">
            <v>NA</v>
          </cell>
          <cell r="V152">
            <v>1391723</v>
          </cell>
          <cell r="W152" t="str">
            <v>NA</v>
          </cell>
        </row>
        <row r="153">
          <cell r="E153">
            <v>29</v>
          </cell>
          <cell r="F153" t="str">
            <v>.</v>
          </cell>
          <cell r="G153" t="str">
            <v>EARTHING MAT COMPLETE</v>
          </cell>
          <cell r="H153" t="str">
            <v>Lot</v>
          </cell>
          <cell r="I153">
            <v>1</v>
          </cell>
          <cell r="J153" t="str">
            <v>NA</v>
          </cell>
          <cell r="K153" t="str">
            <v>NA</v>
          </cell>
          <cell r="L153">
            <v>99045</v>
          </cell>
          <cell r="M153">
            <v>99045</v>
          </cell>
          <cell r="N153">
            <v>154715</v>
          </cell>
          <cell r="O153">
            <v>154715</v>
          </cell>
          <cell r="P153">
            <v>124414</v>
          </cell>
          <cell r="Q153">
            <v>124414</v>
          </cell>
          <cell r="R153" t="str">
            <v>INCLUDED IN COL(8)</v>
          </cell>
          <cell r="S153">
            <v>223459</v>
          </cell>
          <cell r="T153">
            <v>223459</v>
          </cell>
          <cell r="U153" t="str">
            <v>NA</v>
          </cell>
          <cell r="V153">
            <v>223459</v>
          </cell>
          <cell r="W153" t="str">
            <v>NA</v>
          </cell>
        </row>
        <row r="154">
          <cell r="H154">
            <v>0</v>
          </cell>
          <cell r="I154">
            <v>0</v>
          </cell>
          <cell r="J154">
            <v>0</v>
          </cell>
          <cell r="K154" t="str">
            <v>NA</v>
          </cell>
          <cell r="L154" t="str">
            <v>NA</v>
          </cell>
          <cell r="M154" t="str">
            <v>NA</v>
          </cell>
          <cell r="P154">
            <v>0</v>
          </cell>
          <cell r="Q154" t="str">
            <v>NA</v>
          </cell>
          <cell r="R154" t="str">
            <v>NA</v>
          </cell>
          <cell r="T154" t="str">
            <v>NA</v>
          </cell>
        </row>
        <row r="155">
          <cell r="E155">
            <v>30</v>
          </cell>
          <cell r="F155" t="str">
            <v>.</v>
          </cell>
          <cell r="G155" t="str">
            <v>MISCELLANEOUS ITEMS  SUCH AS MARSHALLING KIOSK, JUNCTION BOX, DANGER PLATE ETC.</v>
          </cell>
          <cell r="H155" t="str">
            <v>NA</v>
          </cell>
          <cell r="I155">
            <v>0</v>
          </cell>
          <cell r="J155" t="str">
            <v>NA</v>
          </cell>
          <cell r="U155" t="str">
            <v>NA</v>
          </cell>
          <cell r="V155">
            <v>0</v>
          </cell>
          <cell r="W155" t="str">
            <v>NA</v>
          </cell>
        </row>
        <row r="156">
          <cell r="F156" t="str">
            <v>a)</v>
          </cell>
          <cell r="G156" t="str">
            <v>Marshalling Kiosk</v>
          </cell>
          <cell r="H156" t="str">
            <v>Nos</v>
          </cell>
          <cell r="I156">
            <v>1</v>
          </cell>
          <cell r="J156" t="str">
            <v>NA</v>
          </cell>
          <cell r="K156" t="str">
            <v>NA</v>
          </cell>
          <cell r="L156">
            <v>43351</v>
          </cell>
          <cell r="M156">
            <v>43351</v>
          </cell>
          <cell r="N156">
            <v>67605</v>
          </cell>
          <cell r="O156">
            <v>67605</v>
          </cell>
          <cell r="P156">
            <v>54364</v>
          </cell>
          <cell r="Q156">
            <v>54364</v>
          </cell>
          <cell r="R156" t="str">
            <v>INCLUDED IN COL(8)</v>
          </cell>
          <cell r="S156">
            <v>97715</v>
          </cell>
          <cell r="T156">
            <v>97715</v>
          </cell>
          <cell r="U156" t="str">
            <v>NA</v>
          </cell>
          <cell r="V156">
            <v>97715</v>
          </cell>
          <cell r="W156" t="str">
            <v>NA</v>
          </cell>
        </row>
        <row r="157">
          <cell r="F157" t="str">
            <v>b)</v>
          </cell>
          <cell r="G157" t="str">
            <v>CT / CVT Junction boxes</v>
          </cell>
          <cell r="H157" t="str">
            <v>Nos</v>
          </cell>
          <cell r="I157">
            <v>1</v>
          </cell>
          <cell r="J157" t="str">
            <v>NA</v>
          </cell>
          <cell r="K157" t="str">
            <v>NA</v>
          </cell>
          <cell r="L157">
            <v>9287</v>
          </cell>
          <cell r="M157">
            <v>9287</v>
          </cell>
          <cell r="N157">
            <v>14482</v>
          </cell>
          <cell r="O157">
            <v>14482</v>
          </cell>
          <cell r="P157">
            <v>11646</v>
          </cell>
          <cell r="Q157">
            <v>11646</v>
          </cell>
          <cell r="R157" t="str">
            <v>INCLUDED IN COL(8)</v>
          </cell>
          <cell r="S157">
            <v>20933</v>
          </cell>
          <cell r="T157">
            <v>20933</v>
          </cell>
          <cell r="U157" t="str">
            <v>NA</v>
          </cell>
          <cell r="V157">
            <v>20933</v>
          </cell>
          <cell r="W157" t="str">
            <v>NA</v>
          </cell>
        </row>
        <row r="158">
          <cell r="F158" t="str">
            <v>c)</v>
          </cell>
          <cell r="G158" t="str">
            <v>danger plates+sk charts+rubber mats+phase markers</v>
          </cell>
          <cell r="H158" t="str">
            <v>Lot</v>
          </cell>
          <cell r="I158">
            <v>1</v>
          </cell>
          <cell r="J158" t="str">
            <v>NA</v>
          </cell>
          <cell r="K158" t="str">
            <v>NA</v>
          </cell>
          <cell r="L158">
            <v>1805</v>
          </cell>
          <cell r="M158">
            <v>1805</v>
          </cell>
          <cell r="N158">
            <v>2814</v>
          </cell>
          <cell r="O158">
            <v>2814</v>
          </cell>
          <cell r="P158">
            <v>2263</v>
          </cell>
          <cell r="Q158">
            <v>2263</v>
          </cell>
          <cell r="R158" t="str">
            <v>INCLUDED IN COL(8)</v>
          </cell>
          <cell r="S158">
            <v>4068</v>
          </cell>
          <cell r="T158">
            <v>4068</v>
          </cell>
          <cell r="U158" t="str">
            <v>NA</v>
          </cell>
          <cell r="V158">
            <v>4068</v>
          </cell>
          <cell r="W158" t="str">
            <v>NA</v>
          </cell>
        </row>
        <row r="159">
          <cell r="H159">
            <v>0</v>
          </cell>
          <cell r="I159">
            <v>0</v>
          </cell>
          <cell r="J159">
            <v>0</v>
          </cell>
          <cell r="K159" t="str">
            <v>NA</v>
          </cell>
          <cell r="L159" t="str">
            <v>NA</v>
          </cell>
          <cell r="M159" t="str">
            <v>NA</v>
          </cell>
          <cell r="P159">
            <v>0</v>
          </cell>
          <cell r="Q159" t="str">
            <v>NA</v>
          </cell>
          <cell r="R159" t="str">
            <v>NA</v>
          </cell>
          <cell r="T159" t="str">
            <v>NA</v>
          </cell>
        </row>
        <row r="160">
          <cell r="E160">
            <v>31</v>
          </cell>
          <cell r="F160" t="str">
            <v>.</v>
          </cell>
          <cell r="G160" t="str">
            <v>PLCC EQUIPMENTS</v>
          </cell>
          <cell r="H160">
            <v>0</v>
          </cell>
          <cell r="I160">
            <v>0</v>
          </cell>
          <cell r="J160">
            <v>0</v>
          </cell>
          <cell r="K160" t="str">
            <v>NA</v>
          </cell>
          <cell r="L160" t="str">
            <v>NA</v>
          </cell>
          <cell r="M160" t="str">
            <v>NA</v>
          </cell>
          <cell r="P160">
            <v>0</v>
          </cell>
          <cell r="Q160" t="str">
            <v>NA</v>
          </cell>
          <cell r="R160" t="str">
            <v>NA</v>
          </cell>
          <cell r="T160" t="str">
            <v>NA</v>
          </cell>
        </row>
        <row r="161">
          <cell r="F161" t="str">
            <v>a)</v>
          </cell>
          <cell r="G161" t="str">
            <v>CVT</v>
          </cell>
          <cell r="H161">
            <v>0</v>
          </cell>
          <cell r="I161">
            <v>0</v>
          </cell>
          <cell r="J161">
            <v>0</v>
          </cell>
          <cell r="K161" t="str">
            <v>NA</v>
          </cell>
          <cell r="L161" t="str">
            <v>NA</v>
          </cell>
          <cell r="M161" t="str">
            <v>NA</v>
          </cell>
          <cell r="P161">
            <v>0</v>
          </cell>
          <cell r="Q161" t="str">
            <v>NA</v>
          </cell>
          <cell r="R161" t="str">
            <v>NA</v>
          </cell>
          <cell r="T161" t="str">
            <v>NA</v>
          </cell>
        </row>
        <row r="162">
          <cell r="F162" t="str">
            <v>1)</v>
          </cell>
          <cell r="G162" t="str">
            <v>400 KV</v>
          </cell>
          <cell r="H162" t="str">
            <v>Nos</v>
          </cell>
          <cell r="I162">
            <v>0</v>
          </cell>
          <cell r="J162" t="str">
            <v>NA</v>
          </cell>
          <cell r="K162" t="str">
            <v>NA</v>
          </cell>
          <cell r="L162" t="str">
            <v>NA</v>
          </cell>
          <cell r="M162" t="str">
            <v>NA</v>
          </cell>
          <cell r="N162">
            <v>0</v>
          </cell>
          <cell r="O162" t="str">
            <v>NA</v>
          </cell>
          <cell r="P162">
            <v>0</v>
          </cell>
          <cell r="Q162" t="str">
            <v>NA</v>
          </cell>
          <cell r="R162" t="str">
            <v>NA</v>
          </cell>
          <cell r="S162" t="str">
            <v>NA</v>
          </cell>
          <cell r="T162" t="str">
            <v>NA</v>
          </cell>
          <cell r="U162" t="str">
            <v>NA</v>
          </cell>
          <cell r="V162" t="str">
            <v>NA</v>
          </cell>
          <cell r="W162" t="str">
            <v>NA</v>
          </cell>
        </row>
        <row r="163">
          <cell r="F163" t="str">
            <v>2)</v>
          </cell>
          <cell r="G163" t="str">
            <v>220 KV</v>
          </cell>
          <cell r="H163" t="str">
            <v>Nos</v>
          </cell>
          <cell r="I163">
            <v>2</v>
          </cell>
          <cell r="J163" t="str">
            <v>NA</v>
          </cell>
          <cell r="K163" t="str">
            <v>NA</v>
          </cell>
          <cell r="L163">
            <v>6300</v>
          </cell>
          <cell r="M163">
            <v>12600</v>
          </cell>
          <cell r="N163">
            <v>5848</v>
          </cell>
          <cell r="O163">
            <v>11696</v>
          </cell>
          <cell r="P163">
            <v>4703</v>
          </cell>
          <cell r="Q163">
            <v>9406</v>
          </cell>
          <cell r="R163" t="str">
            <v>INCLUDED IN COL(8)</v>
          </cell>
          <cell r="S163">
            <v>22006</v>
          </cell>
          <cell r="T163">
            <v>22006</v>
          </cell>
          <cell r="U163" t="str">
            <v>NA</v>
          </cell>
          <cell r="V163">
            <v>22006</v>
          </cell>
          <cell r="W163" t="str">
            <v>NA</v>
          </cell>
        </row>
        <row r="164">
          <cell r="F164" t="str">
            <v>3)</v>
          </cell>
          <cell r="G164" t="str">
            <v>132 KV</v>
          </cell>
          <cell r="H164" t="str">
            <v>Nos</v>
          </cell>
          <cell r="I164">
            <v>8</v>
          </cell>
          <cell r="J164" t="str">
            <v>NA</v>
          </cell>
          <cell r="K164" t="str">
            <v>NA</v>
          </cell>
          <cell r="L164">
            <v>2850</v>
          </cell>
          <cell r="M164">
            <v>22800</v>
          </cell>
          <cell r="N164">
            <v>4678</v>
          </cell>
          <cell r="O164">
            <v>37424</v>
          </cell>
          <cell r="P164">
            <v>3762</v>
          </cell>
          <cell r="Q164">
            <v>30096</v>
          </cell>
          <cell r="R164" t="str">
            <v>INCLUDED IN COL(8)</v>
          </cell>
          <cell r="S164">
            <v>52896</v>
          </cell>
          <cell r="T164">
            <v>52896</v>
          </cell>
          <cell r="U164" t="str">
            <v>NA</v>
          </cell>
          <cell r="V164">
            <v>52896</v>
          </cell>
          <cell r="W164" t="str">
            <v>NA</v>
          </cell>
        </row>
        <row r="165">
          <cell r="F165" t="str">
            <v>b)</v>
          </cell>
          <cell r="G165" t="str">
            <v>LINE TRAP</v>
          </cell>
          <cell r="H165">
            <v>0</v>
          </cell>
          <cell r="I165">
            <v>0</v>
          </cell>
          <cell r="J165">
            <v>0</v>
          </cell>
          <cell r="K165" t="str">
            <v>NA</v>
          </cell>
          <cell r="L165" t="str">
            <v>NA</v>
          </cell>
          <cell r="M165" t="str">
            <v>NA</v>
          </cell>
          <cell r="P165">
            <v>0</v>
          </cell>
          <cell r="Q165" t="str">
            <v>NA</v>
          </cell>
          <cell r="R165" t="str">
            <v>NA</v>
          </cell>
          <cell r="T165" t="str">
            <v>NA</v>
          </cell>
        </row>
        <row r="166">
          <cell r="F166" t="str">
            <v>1)</v>
          </cell>
          <cell r="G166" t="str">
            <v>400 KV</v>
          </cell>
          <cell r="H166" t="str">
            <v>Nos</v>
          </cell>
          <cell r="I166">
            <v>0</v>
          </cell>
          <cell r="J166" t="str">
            <v>NA</v>
          </cell>
          <cell r="K166" t="str">
            <v>NA</v>
          </cell>
          <cell r="L166" t="str">
            <v>NA</v>
          </cell>
          <cell r="M166" t="str">
            <v>NA</v>
          </cell>
          <cell r="N166">
            <v>0</v>
          </cell>
          <cell r="O166" t="str">
            <v>NA</v>
          </cell>
          <cell r="P166">
            <v>0</v>
          </cell>
          <cell r="Q166" t="str">
            <v>NA</v>
          </cell>
          <cell r="R166" t="str">
            <v>NA</v>
          </cell>
          <cell r="S166" t="str">
            <v>NA</v>
          </cell>
          <cell r="T166" t="str">
            <v>NA</v>
          </cell>
          <cell r="U166" t="str">
            <v>NA</v>
          </cell>
          <cell r="V166" t="str">
            <v>NA</v>
          </cell>
          <cell r="W166" t="str">
            <v>NA</v>
          </cell>
        </row>
        <row r="167">
          <cell r="F167" t="str">
            <v>2)</v>
          </cell>
          <cell r="G167" t="str">
            <v>220 KV</v>
          </cell>
          <cell r="H167" t="str">
            <v>Nos</v>
          </cell>
          <cell r="I167">
            <v>2</v>
          </cell>
          <cell r="J167" t="str">
            <v>NA</v>
          </cell>
          <cell r="K167" t="str">
            <v>NA</v>
          </cell>
          <cell r="L167">
            <v>4600</v>
          </cell>
          <cell r="M167">
            <v>9200</v>
          </cell>
          <cell r="N167">
            <v>9357</v>
          </cell>
          <cell r="O167">
            <v>18714</v>
          </cell>
          <cell r="P167">
            <v>7524</v>
          </cell>
          <cell r="Q167">
            <v>15048</v>
          </cell>
          <cell r="R167" t="str">
            <v>INCLUDED IN COL(8)</v>
          </cell>
          <cell r="S167">
            <v>24248</v>
          </cell>
          <cell r="T167">
            <v>24248</v>
          </cell>
          <cell r="U167" t="str">
            <v>NA</v>
          </cell>
          <cell r="V167">
            <v>24248</v>
          </cell>
          <cell r="W167" t="str">
            <v>NA</v>
          </cell>
        </row>
        <row r="168">
          <cell r="F168" t="str">
            <v>3)</v>
          </cell>
          <cell r="G168" t="str">
            <v>132 KV</v>
          </cell>
          <cell r="H168" t="str">
            <v>Nos</v>
          </cell>
          <cell r="I168">
            <v>8</v>
          </cell>
          <cell r="J168" t="str">
            <v>NA</v>
          </cell>
          <cell r="K168" t="str">
            <v>NA</v>
          </cell>
          <cell r="L168">
            <v>2600</v>
          </cell>
          <cell r="M168">
            <v>20800</v>
          </cell>
          <cell r="N168">
            <v>7018</v>
          </cell>
          <cell r="O168">
            <v>56144</v>
          </cell>
          <cell r="P168">
            <v>5644</v>
          </cell>
          <cell r="Q168">
            <v>45152</v>
          </cell>
          <cell r="R168" t="str">
            <v>INCLUDED IN COL(8)</v>
          </cell>
          <cell r="S168">
            <v>65952</v>
          </cell>
          <cell r="T168">
            <v>65952</v>
          </cell>
          <cell r="U168" t="str">
            <v>NA</v>
          </cell>
          <cell r="V168">
            <v>65952</v>
          </cell>
          <cell r="W168" t="str">
            <v>NA</v>
          </cell>
        </row>
        <row r="169">
          <cell r="F169" t="str">
            <v>c)</v>
          </cell>
          <cell r="G169" t="str">
            <v>COUPLING DEVICE (for phase to phase coupling)</v>
          </cell>
          <cell r="H169" t="str">
            <v>Nos</v>
          </cell>
          <cell r="I169">
            <v>5</v>
          </cell>
          <cell r="J169" t="str">
            <v>NA</v>
          </cell>
          <cell r="K169" t="str">
            <v>NA</v>
          </cell>
          <cell r="L169">
            <v>1600</v>
          </cell>
          <cell r="M169">
            <v>8000</v>
          </cell>
          <cell r="N169">
            <v>8187</v>
          </cell>
          <cell r="O169">
            <v>40935</v>
          </cell>
          <cell r="P169">
            <v>6584</v>
          </cell>
          <cell r="Q169">
            <v>32920</v>
          </cell>
          <cell r="R169" t="str">
            <v>INCLUDED IN COL(8)</v>
          </cell>
          <cell r="S169">
            <v>40920</v>
          </cell>
          <cell r="T169">
            <v>40920</v>
          </cell>
          <cell r="U169" t="str">
            <v>NA</v>
          </cell>
          <cell r="V169">
            <v>40920</v>
          </cell>
          <cell r="W169" t="str">
            <v>NA</v>
          </cell>
        </row>
        <row r="170">
          <cell r="F170" t="str">
            <v>d)</v>
          </cell>
          <cell r="G170" t="str">
            <v>PLC TERMINAL WITH PROTECTION COUPLER</v>
          </cell>
          <cell r="H170">
            <v>0</v>
          </cell>
          <cell r="I170">
            <v>0</v>
          </cell>
          <cell r="J170">
            <v>0</v>
          </cell>
          <cell r="K170" t="str">
            <v>NA</v>
          </cell>
          <cell r="L170" t="str">
            <v>NA</v>
          </cell>
          <cell r="M170" t="str">
            <v>NA</v>
          </cell>
          <cell r="P170">
            <v>0</v>
          </cell>
          <cell r="Q170" t="str">
            <v>NA</v>
          </cell>
          <cell r="R170" t="str">
            <v>NA</v>
          </cell>
          <cell r="T170" t="str">
            <v>NA</v>
          </cell>
        </row>
        <row r="171">
          <cell r="F171" t="str">
            <v>1)</v>
          </cell>
          <cell r="G171" t="str">
            <v>Single Channel</v>
          </cell>
          <cell r="H171" t="str">
            <v>Nos</v>
          </cell>
          <cell r="I171">
            <v>1</v>
          </cell>
          <cell r="J171" t="str">
            <v>NA</v>
          </cell>
          <cell r="K171" t="str">
            <v>NA</v>
          </cell>
          <cell r="L171">
            <v>7794</v>
          </cell>
          <cell r="M171">
            <v>7794</v>
          </cell>
          <cell r="N171">
            <v>18713</v>
          </cell>
          <cell r="O171">
            <v>18713</v>
          </cell>
          <cell r="P171">
            <v>15048</v>
          </cell>
          <cell r="Q171">
            <v>15048</v>
          </cell>
          <cell r="R171" t="str">
            <v>INCLUDED IN COL(8)</v>
          </cell>
          <cell r="S171">
            <v>22842</v>
          </cell>
          <cell r="T171">
            <v>22842</v>
          </cell>
          <cell r="U171" t="str">
            <v>NA</v>
          </cell>
          <cell r="V171">
            <v>22842</v>
          </cell>
          <cell r="W171" t="str">
            <v>NA</v>
          </cell>
        </row>
        <row r="172">
          <cell r="F172" t="str">
            <v>e)</v>
          </cell>
          <cell r="G172" t="str">
            <v>PLC TERMINAL WITHOUT PROTECTION COUPLER</v>
          </cell>
          <cell r="H172">
            <v>0</v>
          </cell>
          <cell r="I172">
            <v>0</v>
          </cell>
          <cell r="J172">
            <v>0</v>
          </cell>
          <cell r="K172" t="str">
            <v>NA</v>
          </cell>
          <cell r="L172" t="str">
            <v>NA</v>
          </cell>
          <cell r="M172" t="str">
            <v>NA</v>
          </cell>
          <cell r="P172">
            <v>0</v>
          </cell>
          <cell r="Q172" t="str">
            <v>NA</v>
          </cell>
          <cell r="R172" t="str">
            <v>NA</v>
          </cell>
          <cell r="T172" t="str">
            <v>NA</v>
          </cell>
        </row>
        <row r="173">
          <cell r="F173" t="str">
            <v>1)</v>
          </cell>
          <cell r="G173" t="str">
            <v>Twin Channel</v>
          </cell>
          <cell r="H173" t="str">
            <v>Nos</v>
          </cell>
          <cell r="I173">
            <v>4</v>
          </cell>
          <cell r="J173" t="str">
            <v>NA</v>
          </cell>
          <cell r="K173" t="str">
            <v>NA</v>
          </cell>
          <cell r="L173">
            <v>6200</v>
          </cell>
          <cell r="M173">
            <v>24800</v>
          </cell>
          <cell r="N173">
            <v>23392</v>
          </cell>
          <cell r="O173">
            <v>93568</v>
          </cell>
          <cell r="P173">
            <v>18811</v>
          </cell>
          <cell r="Q173">
            <v>75244</v>
          </cell>
          <cell r="R173" t="str">
            <v>INCLUDED IN COL(8)</v>
          </cell>
          <cell r="S173">
            <v>100044</v>
          </cell>
          <cell r="T173">
            <v>100044</v>
          </cell>
          <cell r="U173" t="str">
            <v>NA</v>
          </cell>
          <cell r="V173">
            <v>100044</v>
          </cell>
          <cell r="W173" t="str">
            <v>NA</v>
          </cell>
        </row>
        <row r="174">
          <cell r="F174" t="str">
            <v>2)</v>
          </cell>
          <cell r="G174" t="str">
            <v>Single Channel</v>
          </cell>
          <cell r="H174" t="str">
            <v>Nos</v>
          </cell>
          <cell r="I174">
            <v>4</v>
          </cell>
          <cell r="J174" t="str">
            <v>NA</v>
          </cell>
          <cell r="K174" t="str">
            <v>NA</v>
          </cell>
          <cell r="L174">
            <v>5194</v>
          </cell>
          <cell r="M174">
            <v>20776</v>
          </cell>
          <cell r="N174">
            <v>18714</v>
          </cell>
          <cell r="O174">
            <v>74856</v>
          </cell>
          <cell r="P174">
            <v>15049</v>
          </cell>
          <cell r="Q174">
            <v>60196</v>
          </cell>
          <cell r="R174" t="str">
            <v>INCLUDED IN COL(8)</v>
          </cell>
          <cell r="S174">
            <v>80972</v>
          </cell>
          <cell r="T174">
            <v>80972</v>
          </cell>
          <cell r="U174" t="str">
            <v>NA</v>
          </cell>
          <cell r="V174">
            <v>80972</v>
          </cell>
          <cell r="W174" t="str">
            <v>NA</v>
          </cell>
        </row>
        <row r="175">
          <cell r="F175" t="str">
            <v>f)</v>
          </cell>
          <cell r="G175" t="str">
            <v>HF CABLE (Metre)</v>
          </cell>
          <cell r="H175" t="str">
            <v>Mtrs</v>
          </cell>
          <cell r="I175">
            <v>1250</v>
          </cell>
          <cell r="J175" t="str">
            <v>NA</v>
          </cell>
          <cell r="K175" t="str">
            <v>NA</v>
          </cell>
          <cell r="L175">
            <v>2</v>
          </cell>
          <cell r="M175">
            <v>2500</v>
          </cell>
          <cell r="N175">
            <v>7</v>
          </cell>
          <cell r="O175">
            <v>8750</v>
          </cell>
          <cell r="P175">
            <v>6</v>
          </cell>
          <cell r="Q175">
            <v>7500</v>
          </cell>
          <cell r="R175" t="str">
            <v>INCLUDED IN COL(8)</v>
          </cell>
          <cell r="S175">
            <v>10000</v>
          </cell>
          <cell r="T175">
            <v>10000</v>
          </cell>
          <cell r="U175" t="str">
            <v>NA</v>
          </cell>
          <cell r="V175">
            <v>10000</v>
          </cell>
          <cell r="W175" t="str">
            <v>NA</v>
          </cell>
        </row>
        <row r="176">
          <cell r="F176" t="str">
            <v>g)</v>
          </cell>
          <cell r="G176" t="str">
            <v>EPAX</v>
          </cell>
          <cell r="H176" t="str">
            <v>Nos</v>
          </cell>
          <cell r="I176">
            <v>1</v>
          </cell>
          <cell r="J176" t="str">
            <v>NA</v>
          </cell>
          <cell r="K176" t="str">
            <v>NA</v>
          </cell>
          <cell r="L176">
            <v>5800</v>
          </cell>
          <cell r="M176">
            <v>5800</v>
          </cell>
          <cell r="N176">
            <v>16959</v>
          </cell>
          <cell r="O176">
            <v>16959</v>
          </cell>
          <cell r="P176">
            <v>13638</v>
          </cell>
          <cell r="Q176">
            <v>13638</v>
          </cell>
          <cell r="R176" t="str">
            <v>INCLUDED IN COL(8)</v>
          </cell>
          <cell r="S176">
            <v>19438</v>
          </cell>
          <cell r="T176">
            <v>19438</v>
          </cell>
          <cell r="U176" t="str">
            <v>NA</v>
          </cell>
          <cell r="V176">
            <v>19438</v>
          </cell>
          <cell r="W176" t="str">
            <v>NA</v>
          </cell>
        </row>
        <row r="177">
          <cell r="F177" t="str">
            <v>h)</v>
          </cell>
          <cell r="G177" t="str">
            <v>Telephone Receiver</v>
          </cell>
          <cell r="H177" t="str">
            <v>Nos</v>
          </cell>
          <cell r="I177">
            <v>8</v>
          </cell>
          <cell r="J177" t="str">
            <v>NA</v>
          </cell>
          <cell r="K177" t="str">
            <v>NA</v>
          </cell>
          <cell r="L177">
            <v>60</v>
          </cell>
          <cell r="M177">
            <v>480</v>
          </cell>
          <cell r="N177">
            <v>292</v>
          </cell>
          <cell r="O177">
            <v>2336</v>
          </cell>
          <cell r="P177">
            <v>235</v>
          </cell>
          <cell r="Q177">
            <v>1880</v>
          </cell>
          <cell r="R177" t="str">
            <v>INCLUDED IN COL(8)</v>
          </cell>
          <cell r="S177">
            <v>2360</v>
          </cell>
          <cell r="T177">
            <v>2360</v>
          </cell>
          <cell r="U177" t="str">
            <v>NA</v>
          </cell>
          <cell r="V177">
            <v>2360</v>
          </cell>
          <cell r="W177" t="str">
            <v>NA</v>
          </cell>
        </row>
        <row r="178">
          <cell r="F178" t="str">
            <v>i)</v>
          </cell>
          <cell r="G178" t="str">
            <v>Telephone Cable</v>
          </cell>
          <cell r="H178" t="str">
            <v>Lot</v>
          </cell>
          <cell r="I178">
            <v>1</v>
          </cell>
          <cell r="J178" t="str">
            <v>NA</v>
          </cell>
          <cell r="K178" t="str">
            <v>NA</v>
          </cell>
          <cell r="L178">
            <v>2</v>
          </cell>
          <cell r="M178">
            <v>2</v>
          </cell>
          <cell r="N178">
            <v>1462</v>
          </cell>
          <cell r="O178">
            <v>1462</v>
          </cell>
          <cell r="P178">
            <v>1176</v>
          </cell>
          <cell r="Q178">
            <v>1176</v>
          </cell>
          <cell r="R178" t="str">
            <v>INCLUDED IN COL(8)</v>
          </cell>
          <cell r="S178">
            <v>1178</v>
          </cell>
          <cell r="T178">
            <v>1178</v>
          </cell>
          <cell r="U178" t="str">
            <v>NA</v>
          </cell>
          <cell r="V178">
            <v>1178</v>
          </cell>
          <cell r="W178" t="str">
            <v>NA</v>
          </cell>
        </row>
        <row r="179">
          <cell r="F179" t="str">
            <v>j)</v>
          </cell>
          <cell r="G179" t="str">
            <v>48 V Battery</v>
          </cell>
          <cell r="H179">
            <v>0</v>
          </cell>
          <cell r="I179">
            <v>0</v>
          </cell>
          <cell r="J179">
            <v>0</v>
          </cell>
          <cell r="K179" t="str">
            <v>NA</v>
          </cell>
          <cell r="L179" t="str">
            <v>NA</v>
          </cell>
          <cell r="M179" t="str">
            <v>NA</v>
          </cell>
          <cell r="P179">
            <v>0</v>
          </cell>
          <cell r="Q179" t="str">
            <v>NA</v>
          </cell>
          <cell r="R179" t="str">
            <v>NA</v>
          </cell>
          <cell r="T179" t="str">
            <v>NA</v>
          </cell>
        </row>
        <row r="180">
          <cell r="F180" t="str">
            <v>1)</v>
          </cell>
          <cell r="G180" t="str">
            <v>300  AH</v>
          </cell>
          <cell r="H180" t="str">
            <v>Nos</v>
          </cell>
          <cell r="I180">
            <v>0</v>
          </cell>
          <cell r="J180" t="str">
            <v>NA</v>
          </cell>
          <cell r="K180" t="str">
            <v>NA</v>
          </cell>
          <cell r="L180" t="str">
            <v>NA</v>
          </cell>
          <cell r="M180" t="str">
            <v>NA</v>
          </cell>
          <cell r="N180">
            <v>0</v>
          </cell>
          <cell r="O180" t="str">
            <v>NA</v>
          </cell>
          <cell r="P180">
            <v>0</v>
          </cell>
          <cell r="Q180" t="str">
            <v>NA</v>
          </cell>
          <cell r="R180" t="str">
            <v>NA</v>
          </cell>
          <cell r="S180" t="str">
            <v>NA</v>
          </cell>
          <cell r="T180" t="str">
            <v>NA</v>
          </cell>
          <cell r="U180" t="str">
            <v>NA</v>
          </cell>
          <cell r="V180" t="str">
            <v>NA</v>
          </cell>
          <cell r="W180" t="str">
            <v>NA</v>
          </cell>
        </row>
        <row r="181">
          <cell r="F181" t="str">
            <v>2)</v>
          </cell>
          <cell r="G181" t="str">
            <v>100  AH</v>
          </cell>
          <cell r="H181" t="str">
            <v>Nos</v>
          </cell>
          <cell r="I181">
            <v>2</v>
          </cell>
          <cell r="J181" t="str">
            <v>NA</v>
          </cell>
          <cell r="K181" t="str">
            <v>NA</v>
          </cell>
          <cell r="L181">
            <v>1450</v>
          </cell>
          <cell r="M181">
            <v>2900</v>
          </cell>
          <cell r="N181">
            <v>3509</v>
          </cell>
          <cell r="O181">
            <v>7018</v>
          </cell>
          <cell r="P181">
            <v>2822</v>
          </cell>
          <cell r="Q181">
            <v>5644</v>
          </cell>
          <cell r="R181" t="str">
            <v>INCLUDED IN COL(8)</v>
          </cell>
          <cell r="S181">
            <v>8544</v>
          </cell>
          <cell r="T181">
            <v>8544</v>
          </cell>
          <cell r="U181" t="str">
            <v>NA</v>
          </cell>
          <cell r="V181">
            <v>8544</v>
          </cell>
          <cell r="W181" t="str">
            <v>NA</v>
          </cell>
        </row>
        <row r="182">
          <cell r="F182" t="str">
            <v>k)</v>
          </cell>
          <cell r="G182" t="str">
            <v>50 V Battery  Charger</v>
          </cell>
          <cell r="H182">
            <v>0</v>
          </cell>
          <cell r="I182">
            <v>0</v>
          </cell>
          <cell r="J182" t="str">
            <v>NA</v>
          </cell>
          <cell r="K182" t="str">
            <v>NA</v>
          </cell>
          <cell r="L182" t="str">
            <v>NA</v>
          </cell>
          <cell r="M182" t="str">
            <v>NA</v>
          </cell>
          <cell r="N182">
            <v>0</v>
          </cell>
          <cell r="O182" t="str">
            <v>NA</v>
          </cell>
          <cell r="P182">
            <v>0</v>
          </cell>
          <cell r="Q182" t="str">
            <v>NA</v>
          </cell>
          <cell r="R182" t="str">
            <v>NA</v>
          </cell>
          <cell r="S182" t="str">
            <v>NA</v>
          </cell>
          <cell r="T182" t="str">
            <v>NA</v>
          </cell>
          <cell r="U182" t="str">
            <v>NA</v>
          </cell>
          <cell r="V182" t="str">
            <v>NA</v>
          </cell>
          <cell r="W182" t="str">
            <v>NA</v>
          </cell>
        </row>
        <row r="183">
          <cell r="F183" t="str">
            <v>1)</v>
          </cell>
          <cell r="G183" t="str">
            <v>60 A</v>
          </cell>
          <cell r="H183" t="str">
            <v>Nos</v>
          </cell>
          <cell r="I183">
            <v>0</v>
          </cell>
          <cell r="J183" t="str">
            <v>NA</v>
          </cell>
          <cell r="K183" t="str">
            <v>NA</v>
          </cell>
          <cell r="L183" t="str">
            <v>NA</v>
          </cell>
          <cell r="M183" t="str">
            <v>NA</v>
          </cell>
          <cell r="N183">
            <v>0</v>
          </cell>
          <cell r="O183" t="str">
            <v>NA</v>
          </cell>
          <cell r="P183">
            <v>0</v>
          </cell>
          <cell r="Q183" t="str">
            <v>NA</v>
          </cell>
          <cell r="R183" t="str">
            <v>NA</v>
          </cell>
          <cell r="S183" t="str">
            <v>NA</v>
          </cell>
          <cell r="T183" t="str">
            <v>NA</v>
          </cell>
          <cell r="U183" t="str">
            <v>NA</v>
          </cell>
          <cell r="V183" t="str">
            <v>NA</v>
          </cell>
          <cell r="W183" t="str">
            <v>NA</v>
          </cell>
        </row>
        <row r="184">
          <cell r="F184" t="str">
            <v>2)</v>
          </cell>
          <cell r="G184" t="str">
            <v>20 A</v>
          </cell>
          <cell r="H184" t="str">
            <v>Nos</v>
          </cell>
          <cell r="I184">
            <v>2</v>
          </cell>
          <cell r="J184" t="str">
            <v>NA</v>
          </cell>
          <cell r="K184" t="str">
            <v>NA</v>
          </cell>
          <cell r="L184">
            <v>2000</v>
          </cell>
          <cell r="M184">
            <v>4000</v>
          </cell>
          <cell r="N184">
            <v>3509</v>
          </cell>
          <cell r="O184">
            <v>7018</v>
          </cell>
          <cell r="P184">
            <v>2822</v>
          </cell>
          <cell r="Q184">
            <v>5644</v>
          </cell>
          <cell r="R184" t="str">
            <v>INCLUDED IN COL(8)</v>
          </cell>
          <cell r="S184">
            <v>9644</v>
          </cell>
          <cell r="T184">
            <v>9644</v>
          </cell>
          <cell r="U184" t="str">
            <v>NA</v>
          </cell>
          <cell r="V184">
            <v>9644</v>
          </cell>
          <cell r="W184" t="str">
            <v>NA</v>
          </cell>
        </row>
        <row r="185">
          <cell r="E185">
            <v>32</v>
          </cell>
          <cell r="F185" t="str">
            <v>.</v>
          </cell>
          <cell r="G185" t="str">
            <v>Any other items not specifically covered but required for  successful execution &amp; commissioning of the sub-station</v>
          </cell>
          <cell r="H185" t="str">
            <v>Lot</v>
          </cell>
          <cell r="I185">
            <v>1</v>
          </cell>
          <cell r="J185" t="str">
            <v>NA</v>
          </cell>
          <cell r="K185" t="str">
            <v>NA</v>
          </cell>
          <cell r="L185">
            <v>35497</v>
          </cell>
          <cell r="M185">
            <v>35497</v>
          </cell>
          <cell r="N185">
            <v>211301</v>
          </cell>
          <cell r="O185">
            <v>211301</v>
          </cell>
          <cell r="P185">
            <v>169917</v>
          </cell>
          <cell r="Q185">
            <v>169917</v>
          </cell>
          <cell r="R185" t="str">
            <v>INCLUDED IN COL(8)</v>
          </cell>
          <cell r="S185">
            <v>205414</v>
          </cell>
          <cell r="T185">
            <v>205414</v>
          </cell>
          <cell r="U185" t="str">
            <v>NA</v>
          </cell>
          <cell r="V185">
            <v>205414</v>
          </cell>
        </row>
        <row r="186">
          <cell r="G186" t="str">
            <v>Cable trays</v>
          </cell>
          <cell r="H186" t="str">
            <v>NA</v>
          </cell>
          <cell r="I186">
            <v>0</v>
          </cell>
          <cell r="J186" t="str">
            <v>NA</v>
          </cell>
          <cell r="U186" t="str">
            <v>NA</v>
          </cell>
          <cell r="V186">
            <v>0</v>
          </cell>
          <cell r="W186" t="str">
            <v>NA</v>
          </cell>
        </row>
        <row r="187">
          <cell r="G187" t="str">
            <v>Cable ties</v>
          </cell>
          <cell r="H187">
            <v>0</v>
          </cell>
          <cell r="I187">
            <v>0</v>
          </cell>
          <cell r="J187" t="str">
            <v>NA</v>
          </cell>
          <cell r="K187" t="str">
            <v>NA</v>
          </cell>
          <cell r="L187" t="str">
            <v>NA</v>
          </cell>
          <cell r="M187" t="str">
            <v>NA</v>
          </cell>
          <cell r="N187">
            <v>0</v>
          </cell>
          <cell r="O187" t="str">
            <v>NA</v>
          </cell>
          <cell r="P187" t="str">
            <v>NA</v>
          </cell>
          <cell r="Q187" t="str">
            <v>NA</v>
          </cell>
          <cell r="R187" t="str">
            <v>NA</v>
          </cell>
          <cell r="S187" t="str">
            <v>NA</v>
          </cell>
          <cell r="T187" t="str">
            <v>NA</v>
          </cell>
          <cell r="U187" t="str">
            <v>NA</v>
          </cell>
          <cell r="V187" t="str">
            <v>NA</v>
          </cell>
          <cell r="W187" t="str">
            <v>NA</v>
          </cell>
        </row>
        <row r="188">
          <cell r="G188" t="str">
            <v>Cable support angles</v>
          </cell>
          <cell r="H188">
            <v>0</v>
          </cell>
          <cell r="I188">
            <v>0</v>
          </cell>
          <cell r="J188" t="str">
            <v>NA</v>
          </cell>
          <cell r="K188" t="str">
            <v>NA</v>
          </cell>
          <cell r="L188" t="str">
            <v>NA</v>
          </cell>
          <cell r="M188" t="str">
            <v>NA</v>
          </cell>
          <cell r="N188">
            <v>0</v>
          </cell>
          <cell r="O188" t="str">
            <v>NA</v>
          </cell>
          <cell r="P188" t="str">
            <v>NA</v>
          </cell>
          <cell r="Q188" t="str">
            <v>NA</v>
          </cell>
          <cell r="R188" t="str">
            <v>NA</v>
          </cell>
          <cell r="S188" t="str">
            <v>NA</v>
          </cell>
          <cell r="T188" t="str">
            <v>NA</v>
          </cell>
          <cell r="U188" t="str">
            <v>NA</v>
          </cell>
          <cell r="V188" t="str">
            <v>NA</v>
          </cell>
          <cell r="W188" t="str">
            <v>NA</v>
          </cell>
        </row>
        <row r="189">
          <cell r="G189" t="str">
            <v>Chequered plate</v>
          </cell>
          <cell r="H189">
            <v>0</v>
          </cell>
          <cell r="I189">
            <v>0</v>
          </cell>
          <cell r="J189" t="str">
            <v>NA</v>
          </cell>
          <cell r="K189" t="str">
            <v>NA</v>
          </cell>
          <cell r="L189" t="str">
            <v>NA</v>
          </cell>
          <cell r="M189" t="str">
            <v>NA</v>
          </cell>
          <cell r="N189">
            <v>0</v>
          </cell>
          <cell r="O189" t="str">
            <v>NA</v>
          </cell>
          <cell r="P189" t="str">
            <v>NA</v>
          </cell>
          <cell r="Q189" t="str">
            <v>NA</v>
          </cell>
          <cell r="R189" t="str">
            <v>NA</v>
          </cell>
          <cell r="S189" t="str">
            <v>NA</v>
          </cell>
          <cell r="T189" t="str">
            <v>NA</v>
          </cell>
          <cell r="U189" t="str">
            <v>NA</v>
          </cell>
          <cell r="V189" t="str">
            <v>NA</v>
          </cell>
          <cell r="W189" t="str">
            <v>NA</v>
          </cell>
        </row>
        <row r="190">
          <cell r="G190" t="str">
            <v>20A</v>
          </cell>
          <cell r="H190">
            <v>0</v>
          </cell>
          <cell r="I190">
            <v>0</v>
          </cell>
          <cell r="J190" t="str">
            <v>NA</v>
          </cell>
          <cell r="K190" t="str">
            <v>NA</v>
          </cell>
          <cell r="L190" t="str">
            <v>NA</v>
          </cell>
          <cell r="M190" t="str">
            <v>NA</v>
          </cell>
          <cell r="N190">
            <v>0</v>
          </cell>
          <cell r="O190" t="str">
            <v>NA</v>
          </cell>
          <cell r="P190" t="str">
            <v>NA</v>
          </cell>
          <cell r="Q190" t="str">
            <v>NA</v>
          </cell>
          <cell r="R190" t="str">
            <v>NA</v>
          </cell>
          <cell r="S190" t="str">
            <v>NA</v>
          </cell>
          <cell r="T190" t="str">
            <v>NA</v>
          </cell>
          <cell r="U190" t="str">
            <v>NA</v>
          </cell>
          <cell r="V190" t="str">
            <v>NA</v>
          </cell>
          <cell r="W190" t="str">
            <v>NA</v>
          </cell>
        </row>
        <row r="191">
          <cell r="G191" t="str">
            <v>20 A</v>
          </cell>
          <cell r="H191">
            <v>0</v>
          </cell>
          <cell r="I191">
            <v>0</v>
          </cell>
          <cell r="J191" t="str">
            <v>NA</v>
          </cell>
          <cell r="K191" t="str">
            <v>NA</v>
          </cell>
          <cell r="L191" t="str">
            <v>NA</v>
          </cell>
          <cell r="M191" t="str">
            <v>NA</v>
          </cell>
          <cell r="N191">
            <v>0</v>
          </cell>
          <cell r="O191" t="str">
            <v>NA</v>
          </cell>
          <cell r="P191" t="str">
            <v>NA</v>
          </cell>
          <cell r="Q191" t="str">
            <v>NA</v>
          </cell>
          <cell r="R191" t="str">
            <v>NA</v>
          </cell>
          <cell r="S191" t="str">
            <v>NA</v>
          </cell>
          <cell r="T191" t="str">
            <v>NA</v>
          </cell>
          <cell r="U191" t="str">
            <v>NA</v>
          </cell>
          <cell r="V191" t="str">
            <v>NA</v>
          </cell>
          <cell r="W191" t="str">
            <v>NA</v>
          </cell>
        </row>
        <row r="192">
          <cell r="G192" t="str">
            <v>20 A</v>
          </cell>
          <cell r="H192">
            <v>0</v>
          </cell>
          <cell r="I192">
            <v>0</v>
          </cell>
          <cell r="J192" t="str">
            <v>NA</v>
          </cell>
          <cell r="K192" t="str">
            <v>NA</v>
          </cell>
          <cell r="L192" t="str">
            <v>NA</v>
          </cell>
          <cell r="M192" t="str">
            <v>NA</v>
          </cell>
          <cell r="N192">
            <v>0</v>
          </cell>
          <cell r="O192" t="str">
            <v>NA</v>
          </cell>
          <cell r="P192" t="str">
            <v>NA</v>
          </cell>
          <cell r="Q192" t="str">
            <v>NA</v>
          </cell>
          <cell r="R192" t="str">
            <v>NA</v>
          </cell>
          <cell r="S192" t="str">
            <v>NA</v>
          </cell>
          <cell r="T192" t="str">
            <v>NA</v>
          </cell>
          <cell r="U192" t="str">
            <v>NA</v>
          </cell>
          <cell r="V192" t="str">
            <v>NA</v>
          </cell>
          <cell r="W192" t="str">
            <v>NA</v>
          </cell>
        </row>
        <row r="193">
          <cell r="G193" t="str">
            <v>20A</v>
          </cell>
          <cell r="H193">
            <v>0</v>
          </cell>
          <cell r="I193">
            <v>0</v>
          </cell>
          <cell r="J193" t="str">
            <v>NA</v>
          </cell>
          <cell r="K193" t="str">
            <v>NA</v>
          </cell>
          <cell r="L193" t="str">
            <v>NA</v>
          </cell>
          <cell r="M193" t="str">
            <v>NA</v>
          </cell>
          <cell r="N193">
            <v>0</v>
          </cell>
          <cell r="O193" t="str">
            <v>NA</v>
          </cell>
          <cell r="P193" t="str">
            <v>NA</v>
          </cell>
          <cell r="Q193" t="str">
            <v>NA</v>
          </cell>
          <cell r="R193" t="str">
            <v>NA</v>
          </cell>
          <cell r="S193" t="str">
            <v>NA</v>
          </cell>
          <cell r="T193" t="str">
            <v>NA</v>
          </cell>
          <cell r="U193" t="str">
            <v>NA</v>
          </cell>
          <cell r="V193" t="str">
            <v>NA</v>
          </cell>
          <cell r="W193" t="str">
            <v>NA</v>
          </cell>
        </row>
        <row r="194">
          <cell r="H194">
            <v>0</v>
          </cell>
          <cell r="I194">
            <v>0</v>
          </cell>
        </row>
        <row r="195">
          <cell r="G195" t="str">
            <v>Sub-Total (Electrical  Part)  :</v>
          </cell>
          <cell r="H195">
            <v>0</v>
          </cell>
          <cell r="I195">
            <v>5695343</v>
          </cell>
          <cell r="J195">
            <v>7288530</v>
          </cell>
          <cell r="K195">
            <v>0</v>
          </cell>
          <cell r="L195">
            <v>0</v>
          </cell>
          <cell r="M195">
            <v>5695343</v>
          </cell>
          <cell r="N195">
            <v>0</v>
          </cell>
          <cell r="O195">
            <v>7288530</v>
          </cell>
          <cell r="P195">
            <v>0</v>
          </cell>
          <cell r="Q195">
            <v>5861555</v>
          </cell>
          <cell r="S195">
            <v>0</v>
          </cell>
          <cell r="T195">
            <v>11556898</v>
          </cell>
          <cell r="U195">
            <v>0</v>
          </cell>
          <cell r="V195">
            <v>11339484</v>
          </cell>
          <cell r="W195">
            <v>0</v>
          </cell>
        </row>
        <row r="198">
          <cell r="G198" t="str">
            <v>CIVIL  PART :</v>
          </cell>
        </row>
        <row r="201">
          <cell r="E201">
            <v>1</v>
          </cell>
          <cell r="F201">
            <v>0</v>
          </cell>
          <cell r="G201" t="str">
            <v>Survey work, preparation and approval of land utilisation</v>
          </cell>
          <cell r="H201" t="str">
            <v>Lot</v>
          </cell>
          <cell r="I201">
            <v>1</v>
          </cell>
          <cell r="J201" t="str">
            <v>NA</v>
          </cell>
          <cell r="K201" t="str">
            <v>NA</v>
          </cell>
          <cell r="L201">
            <v>0</v>
          </cell>
          <cell r="M201">
            <v>0</v>
          </cell>
          <cell r="N201">
            <v>157529</v>
          </cell>
          <cell r="O201">
            <v>157529</v>
          </cell>
          <cell r="P201">
            <v>126185</v>
          </cell>
          <cell r="Q201">
            <v>126185</v>
          </cell>
          <cell r="R201">
            <v>126185</v>
          </cell>
          <cell r="S201" t="str">
            <v>NA</v>
          </cell>
          <cell r="T201">
            <v>126185</v>
          </cell>
          <cell r="U201" t="str">
            <v>NA</v>
          </cell>
          <cell r="V201">
            <v>126185</v>
          </cell>
        </row>
        <row r="202">
          <cell r="G202" t="str">
            <v>plan of entire Sub-Station including residential colony area</v>
          </cell>
          <cell r="H202">
            <v>0</v>
          </cell>
          <cell r="I202" t="str">
            <v>NA</v>
          </cell>
          <cell r="P202">
            <v>0</v>
          </cell>
          <cell r="Q202" t="str">
            <v>NA</v>
          </cell>
        </row>
        <row r="203">
          <cell r="G203" t="str">
            <v>etc. complete.</v>
          </cell>
          <cell r="H203">
            <v>0</v>
          </cell>
          <cell r="I203" t="str">
            <v>NA</v>
          </cell>
          <cell r="P203">
            <v>0</v>
          </cell>
          <cell r="Q203" t="str">
            <v>NA</v>
          </cell>
        </row>
        <row r="204">
          <cell r="E204">
            <v>2</v>
          </cell>
          <cell r="F204" t="str">
            <v xml:space="preserve">Geotechnical investigation including determination of </v>
          </cell>
          <cell r="G204" t="str">
            <v xml:space="preserve">Geotechnical investigation including determination of </v>
          </cell>
          <cell r="H204" t="str">
            <v>Lot</v>
          </cell>
          <cell r="I204">
            <v>1</v>
          </cell>
          <cell r="J204" t="str">
            <v>NA</v>
          </cell>
          <cell r="K204" t="str">
            <v>NA</v>
          </cell>
          <cell r="L204">
            <v>0</v>
          </cell>
          <cell r="M204">
            <v>0</v>
          </cell>
          <cell r="N204">
            <v>60588</v>
          </cell>
          <cell r="O204">
            <v>60588</v>
          </cell>
          <cell r="P204">
            <v>48722</v>
          </cell>
          <cell r="Q204">
            <v>48722</v>
          </cell>
          <cell r="R204" t="str">
            <v>NA</v>
          </cell>
          <cell r="S204">
            <v>48722</v>
          </cell>
          <cell r="T204">
            <v>48722</v>
          </cell>
          <cell r="U204" t="str">
            <v>NA</v>
          </cell>
          <cell r="V204">
            <v>48722</v>
          </cell>
        </row>
        <row r="205">
          <cell r="G205" t="str">
            <v xml:space="preserve">electrical resistivity of soil in switchyard and exploratory </v>
          </cell>
          <cell r="H205">
            <v>0</v>
          </cell>
          <cell r="I205" t="str">
            <v>NA</v>
          </cell>
          <cell r="P205">
            <v>0</v>
          </cell>
          <cell r="Q205" t="str">
            <v>NA</v>
          </cell>
        </row>
        <row r="206">
          <cell r="G206" t="str">
            <v>boring work for drinking water supply as per requirement.</v>
          </cell>
          <cell r="H206">
            <v>0</v>
          </cell>
          <cell r="I206" t="str">
            <v>NA</v>
          </cell>
          <cell r="P206">
            <v>0</v>
          </cell>
          <cell r="Q206" t="str">
            <v>NA</v>
          </cell>
        </row>
        <row r="207">
          <cell r="E207">
            <v>3</v>
          </cell>
          <cell r="F207" t="str">
            <v>Land development work for entire Sub-Station area with</v>
          </cell>
          <cell r="G207" t="str">
            <v>Land development work for entire Sub-Station area with</v>
          </cell>
          <cell r="H207" t="str">
            <v>Lot</v>
          </cell>
          <cell r="I207">
            <v>1</v>
          </cell>
          <cell r="J207" t="str">
            <v>NA</v>
          </cell>
          <cell r="K207" t="str">
            <v>NA</v>
          </cell>
          <cell r="L207">
            <v>0</v>
          </cell>
          <cell r="M207">
            <v>0</v>
          </cell>
          <cell r="N207">
            <v>22160753</v>
          </cell>
          <cell r="O207">
            <v>22160753</v>
          </cell>
          <cell r="P207">
            <v>17820538</v>
          </cell>
          <cell r="Q207">
            <v>17820538</v>
          </cell>
          <cell r="R207" t="str">
            <v>NA</v>
          </cell>
          <cell r="S207">
            <v>17820538</v>
          </cell>
          <cell r="T207">
            <v>17820538</v>
          </cell>
          <cell r="U207" t="str">
            <v>NA</v>
          </cell>
          <cell r="V207">
            <v>17820538</v>
          </cell>
        </row>
        <row r="208">
          <cell r="G208" t="str">
            <v>earth / fly ash complete as per requirement.</v>
          </cell>
          <cell r="H208">
            <v>0</v>
          </cell>
          <cell r="I208" t="str">
            <v>NA</v>
          </cell>
          <cell r="P208">
            <v>0</v>
          </cell>
          <cell r="Q208" t="str">
            <v>NA</v>
          </cell>
        </row>
        <row r="209">
          <cell r="E209">
            <v>4</v>
          </cell>
          <cell r="F209" t="str">
            <v xml:space="preserve">Design and construction of : </v>
          </cell>
          <cell r="G209" t="str">
            <v xml:space="preserve">Design and construction of : </v>
          </cell>
          <cell r="H209" t="str">
            <v>NA</v>
          </cell>
          <cell r="P209">
            <v>0</v>
          </cell>
          <cell r="Q209" t="str">
            <v>NA</v>
          </cell>
        </row>
        <row r="210">
          <cell r="F210" t="str">
            <v>a)</v>
          </cell>
          <cell r="G210" t="str">
            <v>Control building of new sub-station complete</v>
          </cell>
          <cell r="H210" t="str">
            <v>Lot</v>
          </cell>
          <cell r="I210">
            <v>1</v>
          </cell>
          <cell r="J210" t="str">
            <v>NA</v>
          </cell>
          <cell r="K210" t="str">
            <v>NA</v>
          </cell>
          <cell r="L210">
            <v>0</v>
          </cell>
          <cell r="M210">
            <v>0</v>
          </cell>
          <cell r="N210">
            <v>13087059</v>
          </cell>
          <cell r="O210">
            <v>13087059</v>
          </cell>
          <cell r="P210">
            <v>10523940</v>
          </cell>
          <cell r="Q210">
            <v>10523940</v>
          </cell>
          <cell r="R210">
            <v>10523940</v>
          </cell>
          <cell r="S210" t="str">
            <v>NA</v>
          </cell>
          <cell r="T210">
            <v>10523940</v>
          </cell>
          <cell r="U210" t="str">
            <v>NA</v>
          </cell>
          <cell r="V210">
            <v>10523940</v>
          </cell>
        </row>
        <row r="211">
          <cell r="F211" t="str">
            <v>b)</v>
          </cell>
          <cell r="G211" t="str">
            <v>Extension of control building for extension sub-stn. Complete (300 m2 )</v>
          </cell>
          <cell r="H211" t="str">
            <v>Lot</v>
          </cell>
          <cell r="I211">
            <v>0</v>
          </cell>
          <cell r="J211" t="str">
            <v>NA</v>
          </cell>
          <cell r="K211" t="str">
            <v>NA</v>
          </cell>
          <cell r="L211">
            <v>0</v>
          </cell>
          <cell r="M211">
            <v>0</v>
          </cell>
          <cell r="N211" t="str">
            <v>NA</v>
          </cell>
          <cell r="O211" t="e">
            <v>#VALUE!</v>
          </cell>
          <cell r="P211" t="str">
            <v>NA</v>
          </cell>
          <cell r="Q211" t="str">
            <v>NA</v>
          </cell>
          <cell r="R211" t="str">
            <v>NA</v>
          </cell>
          <cell r="S211">
            <v>0</v>
          </cell>
          <cell r="U211" t="str">
            <v>NA</v>
          </cell>
          <cell r="V211">
            <v>0</v>
          </cell>
        </row>
        <row r="212">
          <cell r="E212">
            <v>5</v>
          </cell>
          <cell r="F212">
            <v>0</v>
          </cell>
          <cell r="G212" t="str">
            <v xml:space="preserve">Design and construction of : </v>
          </cell>
          <cell r="H212">
            <v>0</v>
          </cell>
          <cell r="I212" t="str">
            <v>NA</v>
          </cell>
          <cell r="P212">
            <v>0</v>
          </cell>
          <cell r="Q212" t="str">
            <v>NA</v>
          </cell>
        </row>
        <row r="213">
          <cell r="F213" t="str">
            <v>a)</v>
          </cell>
          <cell r="G213" t="str">
            <v>Store-shed cum workshop and garage complete ( 175 m2 )</v>
          </cell>
          <cell r="H213" t="str">
            <v>Lot</v>
          </cell>
          <cell r="I213">
            <v>1</v>
          </cell>
          <cell r="J213" t="str">
            <v>NA</v>
          </cell>
          <cell r="K213" t="str">
            <v>NA</v>
          </cell>
          <cell r="L213">
            <v>0</v>
          </cell>
          <cell r="M213">
            <v>0</v>
          </cell>
          <cell r="N213">
            <v>1060294</v>
          </cell>
          <cell r="O213">
            <v>1060294</v>
          </cell>
          <cell r="P213">
            <v>852634</v>
          </cell>
          <cell r="Q213">
            <v>852634</v>
          </cell>
          <cell r="R213">
            <v>852634</v>
          </cell>
          <cell r="S213" t="str">
            <v>NA</v>
          </cell>
          <cell r="T213">
            <v>852634</v>
          </cell>
          <cell r="U213" t="str">
            <v>NA</v>
          </cell>
          <cell r="V213">
            <v>852634</v>
          </cell>
        </row>
        <row r="214">
          <cell r="F214" t="str">
            <v>b)</v>
          </cell>
          <cell r="G214" t="str">
            <v>Store-shed complete ( 300 m2 )</v>
          </cell>
          <cell r="H214" t="str">
            <v>Lot</v>
          </cell>
          <cell r="I214">
            <v>1</v>
          </cell>
          <cell r="J214" t="str">
            <v>NA</v>
          </cell>
          <cell r="K214" t="str">
            <v>NA</v>
          </cell>
          <cell r="L214">
            <v>0</v>
          </cell>
          <cell r="M214">
            <v>0</v>
          </cell>
          <cell r="N214">
            <v>1454118</v>
          </cell>
          <cell r="O214">
            <v>1454118</v>
          </cell>
          <cell r="P214">
            <v>1169327</v>
          </cell>
          <cell r="Q214">
            <v>1169327</v>
          </cell>
          <cell r="R214">
            <v>1169327</v>
          </cell>
          <cell r="S214" t="str">
            <v>NA</v>
          </cell>
          <cell r="T214">
            <v>1169327</v>
          </cell>
          <cell r="U214" t="str">
            <v>NA</v>
          </cell>
          <cell r="V214">
            <v>1169327</v>
          </cell>
        </row>
        <row r="215">
          <cell r="F215" t="str">
            <v>c)</v>
          </cell>
          <cell r="G215" t="str">
            <v>Temporary Office ( 50 m2 )</v>
          </cell>
          <cell r="H215" t="str">
            <v>Lot</v>
          </cell>
          <cell r="I215">
            <v>1</v>
          </cell>
          <cell r="J215" t="str">
            <v>NA</v>
          </cell>
          <cell r="K215" t="str">
            <v>NA</v>
          </cell>
          <cell r="L215">
            <v>0</v>
          </cell>
          <cell r="M215">
            <v>0</v>
          </cell>
          <cell r="N215">
            <v>302941</v>
          </cell>
          <cell r="O215">
            <v>302941</v>
          </cell>
          <cell r="P215">
            <v>243610</v>
          </cell>
          <cell r="Q215">
            <v>243610</v>
          </cell>
          <cell r="R215">
            <v>243610</v>
          </cell>
          <cell r="S215" t="str">
            <v>NA</v>
          </cell>
          <cell r="T215">
            <v>243610</v>
          </cell>
          <cell r="U215" t="str">
            <v>NA</v>
          </cell>
          <cell r="V215">
            <v>243610</v>
          </cell>
        </row>
        <row r="216">
          <cell r="E216">
            <v>6</v>
          </cell>
          <cell r="F216" t="str">
            <v>Design and construction of B-type, three storied (six units)</v>
          </cell>
          <cell r="G216" t="str">
            <v>Design and construction of B-type, three storied (six units)</v>
          </cell>
          <cell r="H216" t="str">
            <v>Lot</v>
          </cell>
          <cell r="I216">
            <v>1</v>
          </cell>
          <cell r="J216" t="str">
            <v>NA</v>
          </cell>
          <cell r="K216" t="str">
            <v>NA</v>
          </cell>
          <cell r="L216">
            <v>0</v>
          </cell>
          <cell r="M216">
            <v>0</v>
          </cell>
          <cell r="N216">
            <v>10556894</v>
          </cell>
          <cell r="O216">
            <v>10556894</v>
          </cell>
          <cell r="P216">
            <v>8489311</v>
          </cell>
          <cell r="Q216">
            <v>8489311</v>
          </cell>
          <cell r="R216" t="str">
            <v>NA</v>
          </cell>
          <cell r="S216">
            <v>8489311</v>
          </cell>
          <cell r="T216">
            <v>8489311</v>
          </cell>
          <cell r="U216" t="str">
            <v>NA</v>
          </cell>
          <cell r="V216">
            <v>8489311</v>
          </cell>
        </row>
        <row r="217">
          <cell r="G217" t="str">
            <v>resedential building complete (Plinth area = 132 Sq.m.)</v>
          </cell>
          <cell r="H217">
            <v>0</v>
          </cell>
          <cell r="I217" t="str">
            <v>NA</v>
          </cell>
          <cell r="P217">
            <v>0</v>
          </cell>
          <cell r="Q217" t="str">
            <v>NA</v>
          </cell>
        </row>
        <row r="218">
          <cell r="E218">
            <v>7</v>
          </cell>
          <cell r="F218" t="str">
            <v>Design and construction of a single unit C-type resedential</v>
          </cell>
          <cell r="G218" t="str">
            <v>Design and construction of a single unit C-type resedential</v>
          </cell>
          <cell r="H218" t="str">
            <v>Lot</v>
          </cell>
          <cell r="I218">
            <v>1</v>
          </cell>
          <cell r="J218" t="str">
            <v>NA</v>
          </cell>
          <cell r="K218" t="str">
            <v>NA</v>
          </cell>
          <cell r="L218">
            <v>0</v>
          </cell>
          <cell r="M218">
            <v>0</v>
          </cell>
          <cell r="N218">
            <v>666471</v>
          </cell>
          <cell r="O218">
            <v>666471</v>
          </cell>
          <cell r="P218">
            <v>535942</v>
          </cell>
          <cell r="Q218">
            <v>535942</v>
          </cell>
          <cell r="R218" t="str">
            <v>NA</v>
          </cell>
          <cell r="S218">
            <v>535942</v>
          </cell>
          <cell r="T218">
            <v>535942</v>
          </cell>
          <cell r="U218" t="str">
            <v>NA</v>
          </cell>
          <cell r="V218">
            <v>535942</v>
          </cell>
        </row>
        <row r="219">
          <cell r="G219" t="str">
            <v>building complete (with future provision of one additional storey)</v>
          </cell>
          <cell r="H219">
            <v>0</v>
          </cell>
          <cell r="I219" t="str">
            <v>NA</v>
          </cell>
          <cell r="P219">
            <v>0</v>
          </cell>
          <cell r="Q219" t="str">
            <v>NA</v>
          </cell>
        </row>
        <row r="220">
          <cell r="G220" t="str">
            <v>(Plinth area = 100 Sq.m.)</v>
          </cell>
          <cell r="H220">
            <v>0</v>
          </cell>
          <cell r="I220" t="str">
            <v>NA</v>
          </cell>
          <cell r="P220">
            <v>0</v>
          </cell>
          <cell r="Q220" t="str">
            <v>NA</v>
          </cell>
        </row>
        <row r="221">
          <cell r="E221">
            <v>8</v>
          </cell>
          <cell r="F221" t="str">
            <v>Design and construction of a single unit D-type resedential</v>
          </cell>
          <cell r="G221" t="str">
            <v>Design and construction of a single unit D-type resedential</v>
          </cell>
          <cell r="H221" t="str">
            <v>Lot</v>
          </cell>
          <cell r="I221">
            <v>0</v>
          </cell>
          <cell r="J221" t="str">
            <v>NA</v>
          </cell>
          <cell r="K221" t="str">
            <v>NA</v>
          </cell>
          <cell r="L221">
            <v>0</v>
          </cell>
          <cell r="M221">
            <v>0</v>
          </cell>
          <cell r="N221" t="str">
            <v>NA</v>
          </cell>
          <cell r="O221" t="e">
            <v>#VALUE!</v>
          </cell>
          <cell r="P221" t="str">
            <v>NA</v>
          </cell>
          <cell r="Q221" t="str">
            <v>NA</v>
          </cell>
          <cell r="R221">
            <v>0</v>
          </cell>
          <cell r="U221" t="str">
            <v>NA</v>
          </cell>
          <cell r="V221">
            <v>0</v>
          </cell>
        </row>
        <row r="222">
          <cell r="G222" t="str">
            <v>building complete (with future provision of one additional storey)</v>
          </cell>
          <cell r="H222">
            <v>0</v>
          </cell>
          <cell r="I222" t="str">
            <v>NA</v>
          </cell>
          <cell r="P222">
            <v>0</v>
          </cell>
          <cell r="Q222" t="str">
            <v>NA</v>
          </cell>
        </row>
        <row r="223">
          <cell r="G223" t="str">
            <v>(Plinth area = 156 Sq.m.)</v>
          </cell>
          <cell r="H223">
            <v>0</v>
          </cell>
          <cell r="I223" t="str">
            <v>NA</v>
          </cell>
          <cell r="P223">
            <v>0</v>
          </cell>
          <cell r="Q223" t="str">
            <v>NA</v>
          </cell>
        </row>
        <row r="224">
          <cell r="E224">
            <v>9</v>
          </cell>
          <cell r="F224" t="str">
            <v>Design and construction of a two storied "Guest House"</v>
          </cell>
          <cell r="G224" t="str">
            <v>Design and construction of a two storied "Guest House"</v>
          </cell>
          <cell r="H224" t="str">
            <v>Lot</v>
          </cell>
          <cell r="I224">
            <v>1</v>
          </cell>
          <cell r="J224" t="str">
            <v>NA</v>
          </cell>
          <cell r="K224" t="str">
            <v>NA</v>
          </cell>
          <cell r="L224">
            <v>0</v>
          </cell>
          <cell r="M224">
            <v>0</v>
          </cell>
          <cell r="N224">
            <v>1332941</v>
          </cell>
          <cell r="O224">
            <v>1332941</v>
          </cell>
          <cell r="P224">
            <v>1071883</v>
          </cell>
          <cell r="Q224">
            <v>1071883</v>
          </cell>
          <cell r="R224" t="str">
            <v>NA</v>
          </cell>
          <cell r="S224">
            <v>1071883</v>
          </cell>
          <cell r="T224">
            <v>1071883</v>
          </cell>
          <cell r="U224" t="str">
            <v>NA</v>
          </cell>
          <cell r="V224">
            <v>1071883</v>
          </cell>
        </row>
        <row r="225">
          <cell r="G225" t="str">
            <v>building complete (Total floor area = 200 Sq.m.)</v>
          </cell>
          <cell r="H225">
            <v>0</v>
          </cell>
          <cell r="I225" t="str">
            <v>NA</v>
          </cell>
          <cell r="P225">
            <v>0</v>
          </cell>
          <cell r="Q225" t="str">
            <v>NA</v>
          </cell>
        </row>
        <row r="226">
          <cell r="E226">
            <v>10</v>
          </cell>
          <cell r="F226" t="str">
            <v>Design and construction of a two storied administrative &amp; office</v>
          </cell>
          <cell r="G226" t="str">
            <v>Design and construction of a two storied administrative &amp; office</v>
          </cell>
          <cell r="H226" t="str">
            <v>Lot</v>
          </cell>
          <cell r="I226" t="str">
            <v>NA</v>
          </cell>
          <cell r="J226" t="str">
            <v>NA</v>
          </cell>
          <cell r="K226" t="str">
            <v>NA</v>
          </cell>
          <cell r="L226">
            <v>0</v>
          </cell>
          <cell r="M226">
            <v>0</v>
          </cell>
          <cell r="N226" t="str">
            <v>NA</v>
          </cell>
          <cell r="O226" t="e">
            <v>#VALUE!</v>
          </cell>
          <cell r="P226" t="str">
            <v>NA</v>
          </cell>
          <cell r="Q226" t="str">
            <v>NA</v>
          </cell>
          <cell r="U226" t="str">
            <v>NA</v>
          </cell>
          <cell r="V226">
            <v>0</v>
          </cell>
        </row>
        <row r="227">
          <cell r="G227" t="str">
            <v>building complete (Total floor area = 650 Sq.m.)</v>
          </cell>
          <cell r="H227">
            <v>0</v>
          </cell>
          <cell r="I227" t="str">
            <v>NA</v>
          </cell>
          <cell r="P227">
            <v>0</v>
          </cell>
          <cell r="Q227" t="str">
            <v>NA</v>
          </cell>
        </row>
        <row r="228">
          <cell r="E228">
            <v>11</v>
          </cell>
          <cell r="F228" t="str">
            <v>Design and construction of a "Community Centre"</v>
          </cell>
          <cell r="G228" t="str">
            <v>Design and construction of a "Community Centre"</v>
          </cell>
          <cell r="H228" t="str">
            <v>Lot</v>
          </cell>
          <cell r="I228">
            <v>1</v>
          </cell>
          <cell r="J228" t="str">
            <v>NA</v>
          </cell>
          <cell r="K228" t="str">
            <v>NA</v>
          </cell>
          <cell r="L228">
            <v>0</v>
          </cell>
          <cell r="M228">
            <v>0</v>
          </cell>
          <cell r="N228">
            <v>1519553</v>
          </cell>
          <cell r="O228">
            <v>1519553</v>
          </cell>
          <cell r="P228">
            <v>1221946</v>
          </cell>
          <cell r="Q228">
            <v>1221946</v>
          </cell>
          <cell r="R228" t="str">
            <v>NA</v>
          </cell>
          <cell r="S228">
            <v>1221946</v>
          </cell>
          <cell r="T228">
            <v>1221946</v>
          </cell>
          <cell r="U228" t="str">
            <v>NA</v>
          </cell>
          <cell r="V228">
            <v>1221946</v>
          </cell>
        </row>
        <row r="229">
          <cell r="G229" t="str">
            <v xml:space="preserve">building complete (Covered area as mentioned) </v>
          </cell>
          <cell r="H229">
            <v>0</v>
          </cell>
          <cell r="I229" t="str">
            <v>NA</v>
          </cell>
          <cell r="P229">
            <v>0</v>
          </cell>
          <cell r="Q229" t="str">
            <v>NA</v>
          </cell>
        </row>
        <row r="230">
          <cell r="E230">
            <v>12</v>
          </cell>
          <cell r="F230" t="str">
            <v>Design and construction of a two storied (8 unit) dormitory</v>
          </cell>
          <cell r="G230" t="str">
            <v>Design and construction of a two storied (8 unit) dormitory</v>
          </cell>
          <cell r="H230" t="str">
            <v>Lot</v>
          </cell>
          <cell r="I230">
            <v>1</v>
          </cell>
          <cell r="J230" t="str">
            <v>NA</v>
          </cell>
          <cell r="K230" t="str">
            <v>NA</v>
          </cell>
          <cell r="L230">
            <v>0</v>
          </cell>
          <cell r="M230">
            <v>0</v>
          </cell>
          <cell r="N230">
            <v>1817647</v>
          </cell>
          <cell r="O230">
            <v>1817647</v>
          </cell>
          <cell r="P230">
            <v>1461658</v>
          </cell>
          <cell r="Q230">
            <v>1461658</v>
          </cell>
          <cell r="R230" t="str">
            <v>NA</v>
          </cell>
          <cell r="S230">
            <v>1461658</v>
          </cell>
          <cell r="T230">
            <v>1461658</v>
          </cell>
          <cell r="U230" t="str">
            <v>NA</v>
          </cell>
          <cell r="V230">
            <v>1461658</v>
          </cell>
        </row>
        <row r="231">
          <cell r="G231" t="str">
            <v>building complete. (Plinth area = 150 Sq.m.)</v>
          </cell>
          <cell r="H231">
            <v>0</v>
          </cell>
          <cell r="I231" t="str">
            <v>NA</v>
          </cell>
          <cell r="P231">
            <v>0</v>
          </cell>
          <cell r="Q231" t="str">
            <v>NA</v>
          </cell>
        </row>
        <row r="232">
          <cell r="E232">
            <v>13</v>
          </cell>
          <cell r="F232" t="str">
            <v>a)</v>
          </cell>
          <cell r="G232" t="str">
            <v>Sinking of two nos. deep tubewell including installation of pump</v>
          </cell>
          <cell r="H232" t="str">
            <v>Lot</v>
          </cell>
          <cell r="I232">
            <v>1</v>
          </cell>
          <cell r="J232" t="str">
            <v>NA</v>
          </cell>
          <cell r="K232" t="str">
            <v>NA</v>
          </cell>
          <cell r="L232">
            <v>0</v>
          </cell>
          <cell r="M232">
            <v>0</v>
          </cell>
          <cell r="N232">
            <v>847984</v>
          </cell>
          <cell r="O232">
            <v>847984</v>
          </cell>
          <cell r="P232">
            <v>681905</v>
          </cell>
          <cell r="Q232">
            <v>681905</v>
          </cell>
          <cell r="R232">
            <v>681905</v>
          </cell>
          <cell r="S232" t="str">
            <v>NA</v>
          </cell>
          <cell r="T232">
            <v>681905</v>
          </cell>
          <cell r="U232" t="str">
            <v>NA</v>
          </cell>
          <cell r="V232">
            <v>681905</v>
          </cell>
        </row>
        <row r="233">
          <cell r="G233" t="str">
            <v>houses with interconnection for supply of water to various</v>
          </cell>
          <cell r="H233">
            <v>0</v>
          </cell>
          <cell r="I233" t="str">
            <v>NA</v>
          </cell>
          <cell r="P233">
            <v>0</v>
          </cell>
          <cell r="Q233" t="str">
            <v>NA</v>
          </cell>
        </row>
        <row r="234">
          <cell r="G234" t="str">
            <v>buildings and utilities etc. complete.</v>
          </cell>
          <cell r="H234">
            <v>0</v>
          </cell>
          <cell r="I234" t="str">
            <v>NA</v>
          </cell>
          <cell r="P234">
            <v>0</v>
          </cell>
          <cell r="Q234" t="str">
            <v>NA</v>
          </cell>
        </row>
        <row r="235">
          <cell r="E235">
            <v>0</v>
          </cell>
          <cell r="F235" t="str">
            <v>b)</v>
          </cell>
          <cell r="G235" t="str">
            <v>Same as above for one no. tubewell etc. complete.</v>
          </cell>
          <cell r="H235" t="str">
            <v>Lot</v>
          </cell>
          <cell r="I235" t="str">
            <v>NA</v>
          </cell>
          <cell r="J235" t="str">
            <v>NA</v>
          </cell>
          <cell r="K235" t="str">
            <v>NA</v>
          </cell>
          <cell r="L235">
            <v>0</v>
          </cell>
          <cell r="M235">
            <v>0</v>
          </cell>
          <cell r="N235" t="str">
            <v>NA</v>
          </cell>
          <cell r="O235" t="e">
            <v>#VALUE!</v>
          </cell>
          <cell r="P235" t="str">
            <v>NA</v>
          </cell>
          <cell r="Q235" t="str">
            <v>NA</v>
          </cell>
          <cell r="R235">
            <v>0</v>
          </cell>
          <cell r="U235" t="str">
            <v>NA</v>
          </cell>
          <cell r="V235">
            <v>0</v>
          </cell>
        </row>
        <row r="236">
          <cell r="F236" t="str">
            <v>c)</v>
          </cell>
          <cell r="G236" t="str">
            <v>Design and construction of a R.C.C. overhead reservoir with</v>
          </cell>
          <cell r="H236" t="str">
            <v>Lot</v>
          </cell>
          <cell r="I236">
            <v>1</v>
          </cell>
          <cell r="J236" t="str">
            <v>NA</v>
          </cell>
          <cell r="K236" t="str">
            <v>NA</v>
          </cell>
          <cell r="L236">
            <v>0</v>
          </cell>
          <cell r="M236">
            <v>0</v>
          </cell>
          <cell r="N236">
            <v>897433</v>
          </cell>
          <cell r="O236">
            <v>897433</v>
          </cell>
          <cell r="P236">
            <v>721669</v>
          </cell>
          <cell r="Q236">
            <v>721669</v>
          </cell>
          <cell r="R236">
            <v>721669</v>
          </cell>
          <cell r="S236" t="str">
            <v>NA</v>
          </cell>
          <cell r="T236">
            <v>721669</v>
          </cell>
          <cell r="U236" t="str">
            <v>NA</v>
          </cell>
          <cell r="V236">
            <v>721669</v>
          </cell>
        </row>
        <row r="237">
          <cell r="G237" t="str">
            <v>allied pipelines cpomplete.</v>
          </cell>
          <cell r="H237">
            <v>0</v>
          </cell>
          <cell r="I237" t="str">
            <v>NA</v>
          </cell>
          <cell r="P237">
            <v>0</v>
          </cell>
          <cell r="Q237" t="str">
            <v>NA</v>
          </cell>
        </row>
        <row r="238">
          <cell r="F238" t="str">
            <v>d)</v>
          </cell>
          <cell r="G238" t="str">
            <v xml:space="preserve">Design &amp; Laying of distribution pipelines to various buildings </v>
          </cell>
          <cell r="H238" t="str">
            <v>Lot</v>
          </cell>
          <cell r="I238">
            <v>1</v>
          </cell>
          <cell r="J238" t="str">
            <v>NA</v>
          </cell>
          <cell r="K238" t="str">
            <v>NA</v>
          </cell>
          <cell r="L238">
            <v>0</v>
          </cell>
          <cell r="M238">
            <v>0</v>
          </cell>
          <cell r="N238">
            <v>990618</v>
          </cell>
          <cell r="O238">
            <v>990618</v>
          </cell>
          <cell r="P238">
            <v>796604</v>
          </cell>
          <cell r="Q238">
            <v>796604</v>
          </cell>
          <cell r="R238">
            <v>796604</v>
          </cell>
          <cell r="S238" t="str">
            <v>NA</v>
          </cell>
          <cell r="T238">
            <v>796604</v>
          </cell>
          <cell r="U238" t="str">
            <v>NA</v>
          </cell>
          <cell r="V238">
            <v>796604</v>
          </cell>
        </row>
        <row r="239">
          <cell r="G239" t="str">
            <v>and utilities, connecting a), b), c) or as applicable complete.</v>
          </cell>
          <cell r="H239">
            <v>0</v>
          </cell>
          <cell r="I239" t="str">
            <v>NA</v>
          </cell>
          <cell r="P239">
            <v>0</v>
          </cell>
          <cell r="Q239" t="str">
            <v>NA</v>
          </cell>
        </row>
        <row r="240">
          <cell r="E240">
            <v>14</v>
          </cell>
          <cell r="F240" t="str">
            <v>Design and construction of R.C.C. culverts, water bound</v>
          </cell>
          <cell r="G240" t="str">
            <v>Design and construction of R.C.C. culverts, water bound</v>
          </cell>
          <cell r="H240" t="str">
            <v>Lot</v>
          </cell>
          <cell r="I240">
            <v>1</v>
          </cell>
          <cell r="J240" t="str">
            <v>NA</v>
          </cell>
          <cell r="K240" t="str">
            <v>NA</v>
          </cell>
          <cell r="L240">
            <v>0</v>
          </cell>
          <cell r="M240">
            <v>0</v>
          </cell>
          <cell r="N240">
            <v>2032190</v>
          </cell>
          <cell r="O240">
            <v>2032190</v>
          </cell>
          <cell r="P240">
            <v>1634183</v>
          </cell>
          <cell r="Q240">
            <v>1634183</v>
          </cell>
          <cell r="R240" t="str">
            <v>NA</v>
          </cell>
          <cell r="S240">
            <v>1634183</v>
          </cell>
          <cell r="T240">
            <v>1634183</v>
          </cell>
          <cell r="U240" t="str">
            <v>NA</v>
          </cell>
          <cell r="V240">
            <v>1634183</v>
          </cell>
        </row>
        <row r="241">
          <cell r="G241" t="str">
            <v xml:space="preserve">macadam road with bituminous topping, approach road </v>
          </cell>
          <cell r="H241">
            <v>0</v>
          </cell>
          <cell r="I241" t="str">
            <v>NA</v>
          </cell>
          <cell r="P241">
            <v>0</v>
          </cell>
          <cell r="Q241" t="str">
            <v>NA</v>
          </cell>
        </row>
        <row r="242">
          <cell r="G242" t="str">
            <v>to sub-station and roads within sub-station and colony</v>
          </cell>
          <cell r="H242">
            <v>0</v>
          </cell>
          <cell r="I242" t="str">
            <v>NA</v>
          </cell>
          <cell r="P242">
            <v>0</v>
          </cell>
          <cell r="Q242" t="str">
            <v>NA</v>
          </cell>
        </row>
        <row r="243">
          <cell r="G243" t="str">
            <v xml:space="preserve">areas (excluding roads within switchyard) complete as per </v>
          </cell>
          <cell r="H243">
            <v>0</v>
          </cell>
          <cell r="I243" t="str">
            <v>NA</v>
          </cell>
          <cell r="P243">
            <v>0</v>
          </cell>
          <cell r="Q243" t="str">
            <v>NA</v>
          </cell>
        </row>
        <row r="244">
          <cell r="G244" t="str">
            <v>requirement.</v>
          </cell>
          <cell r="H244">
            <v>0</v>
          </cell>
          <cell r="I244" t="str">
            <v>NA</v>
          </cell>
          <cell r="P244">
            <v>0</v>
          </cell>
          <cell r="Q244" t="str">
            <v>NA</v>
          </cell>
        </row>
        <row r="245">
          <cell r="E245">
            <v>15</v>
          </cell>
          <cell r="F245" t="str">
            <v>Design and construction of :</v>
          </cell>
          <cell r="G245" t="str">
            <v>Design and construction of :</v>
          </cell>
          <cell r="H245" t="str">
            <v>NA</v>
          </cell>
          <cell r="P245">
            <v>0</v>
          </cell>
          <cell r="Q245" t="str">
            <v>NA</v>
          </cell>
        </row>
        <row r="246">
          <cell r="F246" t="str">
            <v>a)</v>
          </cell>
          <cell r="G246" t="str">
            <v xml:space="preserve">Rail cum road , jacking and winching pads etc. within </v>
          </cell>
          <cell r="H246" t="str">
            <v>Lot</v>
          </cell>
          <cell r="I246">
            <v>1</v>
          </cell>
          <cell r="J246" t="str">
            <v>NA</v>
          </cell>
          <cell r="K246" t="str">
            <v>NA</v>
          </cell>
          <cell r="L246">
            <v>0</v>
          </cell>
          <cell r="M246">
            <v>0</v>
          </cell>
          <cell r="N246">
            <v>2773972</v>
          </cell>
          <cell r="O246">
            <v>2773972</v>
          </cell>
          <cell r="P246">
            <v>2230686</v>
          </cell>
          <cell r="Q246">
            <v>2230686</v>
          </cell>
          <cell r="R246">
            <v>2230686</v>
          </cell>
          <cell r="S246" t="str">
            <v>NA</v>
          </cell>
          <cell r="T246">
            <v>2230686</v>
          </cell>
          <cell r="U246" t="str">
            <v>NA</v>
          </cell>
          <cell r="V246">
            <v>2230686</v>
          </cell>
        </row>
        <row r="247">
          <cell r="G247" t="str">
            <v>switchyard complete.</v>
          </cell>
          <cell r="H247">
            <v>0</v>
          </cell>
          <cell r="I247" t="str">
            <v>NA</v>
          </cell>
          <cell r="P247">
            <v>0</v>
          </cell>
          <cell r="Q247" t="str">
            <v>NA</v>
          </cell>
        </row>
        <row r="248">
          <cell r="F248" t="str">
            <v>b)</v>
          </cell>
          <cell r="G248" t="str">
            <v>Road and allied works within switchyard complete.</v>
          </cell>
          <cell r="H248" t="str">
            <v>Lot</v>
          </cell>
          <cell r="I248">
            <v>1</v>
          </cell>
          <cell r="J248" t="str">
            <v>NA</v>
          </cell>
          <cell r="K248" t="str">
            <v>NA</v>
          </cell>
          <cell r="L248">
            <v>0</v>
          </cell>
          <cell r="M248">
            <v>0</v>
          </cell>
          <cell r="N248">
            <v>1849092</v>
          </cell>
          <cell r="O248">
            <v>1849092</v>
          </cell>
          <cell r="P248">
            <v>1486945</v>
          </cell>
          <cell r="Q248">
            <v>1486945</v>
          </cell>
          <cell r="R248">
            <v>1486945</v>
          </cell>
          <cell r="S248" t="str">
            <v>NA</v>
          </cell>
          <cell r="T248">
            <v>1486945</v>
          </cell>
          <cell r="U248" t="str">
            <v>NA</v>
          </cell>
          <cell r="V248">
            <v>1486945</v>
          </cell>
        </row>
        <row r="249">
          <cell r="E249">
            <v>16</v>
          </cell>
          <cell r="F249" t="str">
            <v xml:space="preserve">Design and construction of boundary wall inluding M.S. </v>
          </cell>
          <cell r="G249" t="str">
            <v xml:space="preserve">Design and construction of boundary wall inluding M.S. </v>
          </cell>
          <cell r="H249" t="str">
            <v>Lot</v>
          </cell>
          <cell r="I249">
            <v>1</v>
          </cell>
          <cell r="J249" t="str">
            <v>NA</v>
          </cell>
          <cell r="K249" t="str">
            <v>NA</v>
          </cell>
          <cell r="L249">
            <v>0</v>
          </cell>
          <cell r="M249">
            <v>0</v>
          </cell>
          <cell r="N249">
            <v>5431482</v>
          </cell>
          <cell r="O249">
            <v>5431482</v>
          </cell>
          <cell r="P249">
            <v>4367719</v>
          </cell>
          <cell r="Q249">
            <v>4367719</v>
          </cell>
          <cell r="R249" t="str">
            <v>NA</v>
          </cell>
          <cell r="S249">
            <v>4367719</v>
          </cell>
          <cell r="T249">
            <v>4367719</v>
          </cell>
          <cell r="U249" t="str">
            <v>NA</v>
          </cell>
          <cell r="V249">
            <v>4367719</v>
          </cell>
        </row>
        <row r="250">
          <cell r="G250" t="str">
            <v xml:space="preserve">gates , security posts , animal obstruction grills etc. of </v>
          </cell>
          <cell r="H250">
            <v>0</v>
          </cell>
          <cell r="I250">
            <v>0</v>
          </cell>
          <cell r="J250">
            <v>0</v>
          </cell>
          <cell r="K250" t="str">
            <v>NA</v>
          </cell>
          <cell r="L250" t="str">
            <v>NA</v>
          </cell>
          <cell r="M250">
            <v>0</v>
          </cell>
          <cell r="N250">
            <v>0</v>
          </cell>
          <cell r="O250">
            <v>0</v>
          </cell>
          <cell r="P250">
            <v>0</v>
          </cell>
          <cell r="Q250" t="str">
            <v>NA</v>
          </cell>
          <cell r="U250" t="str">
            <v>NA</v>
          </cell>
          <cell r="V250">
            <v>0</v>
          </cell>
        </row>
        <row r="251">
          <cell r="G251" t="str">
            <v>proposed sub-station land complete as per requirement.</v>
          </cell>
          <cell r="H251">
            <v>0</v>
          </cell>
          <cell r="I251">
            <v>0</v>
          </cell>
          <cell r="J251">
            <v>0</v>
          </cell>
          <cell r="K251" t="str">
            <v>NA</v>
          </cell>
          <cell r="L251" t="str">
            <v>NA</v>
          </cell>
          <cell r="M251">
            <v>0</v>
          </cell>
          <cell r="N251">
            <v>0</v>
          </cell>
          <cell r="O251">
            <v>0</v>
          </cell>
          <cell r="P251">
            <v>0</v>
          </cell>
          <cell r="Q251" t="str">
            <v>NA</v>
          </cell>
          <cell r="U251" t="str">
            <v>NA</v>
          </cell>
          <cell r="V251">
            <v>0</v>
          </cell>
        </row>
        <row r="252">
          <cell r="E252">
            <v>17</v>
          </cell>
          <cell r="F252" t="str">
            <v>Design and construction of switchyard fencing including</v>
          </cell>
          <cell r="G252" t="str">
            <v>Design and construction of switchyard fencing including</v>
          </cell>
          <cell r="H252" t="str">
            <v>Lot</v>
          </cell>
          <cell r="I252">
            <v>1</v>
          </cell>
          <cell r="J252" t="str">
            <v>NA</v>
          </cell>
          <cell r="K252" t="str">
            <v>NA</v>
          </cell>
          <cell r="L252">
            <v>0</v>
          </cell>
          <cell r="M252">
            <v>0</v>
          </cell>
          <cell r="N252">
            <v>776026</v>
          </cell>
          <cell r="O252">
            <v>776026</v>
          </cell>
          <cell r="P252">
            <v>624040</v>
          </cell>
          <cell r="Q252">
            <v>624040</v>
          </cell>
          <cell r="R252" t="str">
            <v>NA</v>
          </cell>
          <cell r="S252">
            <v>624040</v>
          </cell>
          <cell r="T252">
            <v>624040</v>
          </cell>
          <cell r="U252" t="str">
            <v>NA</v>
          </cell>
          <cell r="V252">
            <v>624040</v>
          </cell>
        </row>
        <row r="253">
          <cell r="G253" t="str">
            <v>M.S. gates etc. complete as per requirement.</v>
          </cell>
          <cell r="H253">
            <v>0</v>
          </cell>
          <cell r="I253">
            <v>0</v>
          </cell>
          <cell r="J253">
            <v>0</v>
          </cell>
          <cell r="K253" t="str">
            <v>NA</v>
          </cell>
          <cell r="L253" t="str">
            <v>NA</v>
          </cell>
          <cell r="M253">
            <v>0</v>
          </cell>
          <cell r="N253">
            <v>0</v>
          </cell>
          <cell r="O253">
            <v>0</v>
          </cell>
          <cell r="P253">
            <v>0</v>
          </cell>
          <cell r="Q253" t="str">
            <v>NA</v>
          </cell>
          <cell r="U253" t="str">
            <v>NA</v>
          </cell>
          <cell r="V253">
            <v>0</v>
          </cell>
        </row>
        <row r="254">
          <cell r="E254">
            <v>18</v>
          </cell>
          <cell r="F254" t="str">
            <v>Design and construction of storm water drainage and sewage</v>
          </cell>
          <cell r="G254" t="str">
            <v>Design and construction of storm water drainage and sewage</v>
          </cell>
          <cell r="H254" t="str">
            <v>Lot</v>
          </cell>
          <cell r="I254">
            <v>1</v>
          </cell>
          <cell r="J254" t="str">
            <v>NA</v>
          </cell>
          <cell r="K254" t="str">
            <v>NA</v>
          </cell>
          <cell r="L254">
            <v>0</v>
          </cell>
          <cell r="M254">
            <v>0</v>
          </cell>
          <cell r="N254">
            <v>6374148</v>
          </cell>
          <cell r="O254">
            <v>6374148</v>
          </cell>
          <cell r="P254">
            <v>5125762</v>
          </cell>
          <cell r="Q254">
            <v>5125762</v>
          </cell>
          <cell r="R254" t="str">
            <v>NA</v>
          </cell>
          <cell r="S254">
            <v>5125762</v>
          </cell>
          <cell r="T254">
            <v>5125762</v>
          </cell>
          <cell r="U254" t="str">
            <v>NA</v>
          </cell>
          <cell r="V254">
            <v>5125762</v>
          </cell>
        </row>
        <row r="255">
          <cell r="G255" t="str">
            <v xml:space="preserve">disposal system with sump pump and pump house complete </v>
          </cell>
          <cell r="H255">
            <v>0</v>
          </cell>
          <cell r="I255">
            <v>0</v>
          </cell>
          <cell r="J255">
            <v>0</v>
          </cell>
          <cell r="K255" t="str">
            <v>NA</v>
          </cell>
          <cell r="L255" t="str">
            <v>NA</v>
          </cell>
          <cell r="M255">
            <v>0</v>
          </cell>
          <cell r="N255">
            <v>0</v>
          </cell>
          <cell r="O255">
            <v>0</v>
          </cell>
          <cell r="P255">
            <v>0</v>
          </cell>
          <cell r="Q255" t="str">
            <v>NA</v>
          </cell>
          <cell r="U255" t="str">
            <v>NA</v>
          </cell>
          <cell r="V255">
            <v>0</v>
          </cell>
        </row>
        <row r="256">
          <cell r="G256" t="str">
            <v>for entire area of new/extension portion of existing sub-station</v>
          </cell>
          <cell r="H256">
            <v>0</v>
          </cell>
          <cell r="I256">
            <v>0</v>
          </cell>
          <cell r="J256">
            <v>0</v>
          </cell>
          <cell r="K256" t="str">
            <v>NA</v>
          </cell>
          <cell r="L256" t="str">
            <v>NA</v>
          </cell>
          <cell r="M256">
            <v>0</v>
          </cell>
          <cell r="N256">
            <v>0</v>
          </cell>
          <cell r="O256">
            <v>0</v>
          </cell>
          <cell r="P256">
            <v>0</v>
          </cell>
          <cell r="Q256" t="str">
            <v>NA</v>
          </cell>
          <cell r="U256" t="str">
            <v>NA</v>
          </cell>
          <cell r="V256">
            <v>0</v>
          </cell>
        </row>
        <row r="257">
          <cell r="G257" t="str">
            <v>complete as per requirement including colony area.</v>
          </cell>
          <cell r="H257">
            <v>0</v>
          </cell>
          <cell r="I257">
            <v>0</v>
          </cell>
          <cell r="J257">
            <v>0</v>
          </cell>
          <cell r="K257" t="str">
            <v>NA</v>
          </cell>
          <cell r="L257" t="str">
            <v>NA</v>
          </cell>
          <cell r="M257">
            <v>0</v>
          </cell>
          <cell r="N257">
            <v>0</v>
          </cell>
          <cell r="O257">
            <v>0</v>
          </cell>
          <cell r="P257">
            <v>0</v>
          </cell>
          <cell r="Q257" t="str">
            <v>NA</v>
          </cell>
          <cell r="U257" t="str">
            <v>NA</v>
          </cell>
          <cell r="V257">
            <v>0</v>
          </cell>
        </row>
        <row r="258">
          <cell r="N258">
            <v>0</v>
          </cell>
          <cell r="O258">
            <v>0</v>
          </cell>
          <cell r="P258">
            <v>0</v>
          </cell>
          <cell r="Q258" t="str">
            <v>NA</v>
          </cell>
          <cell r="R258" t="str">
            <v>NA</v>
          </cell>
          <cell r="S258">
            <v>0</v>
          </cell>
          <cell r="U258" t="str">
            <v>NA</v>
          </cell>
          <cell r="V258">
            <v>0</v>
          </cell>
        </row>
        <row r="259">
          <cell r="N259">
            <v>0</v>
          </cell>
          <cell r="O259">
            <v>0</v>
          </cell>
          <cell r="P259">
            <v>0</v>
          </cell>
          <cell r="Q259" t="str">
            <v>NA</v>
          </cell>
          <cell r="R259" t="str">
            <v>NA</v>
          </cell>
          <cell r="S259">
            <v>0</v>
          </cell>
          <cell r="U259" t="str">
            <v>NA</v>
          </cell>
          <cell r="V259">
            <v>0</v>
          </cell>
        </row>
        <row r="260">
          <cell r="N260">
            <v>0</v>
          </cell>
          <cell r="O260">
            <v>0</v>
          </cell>
          <cell r="P260">
            <v>0</v>
          </cell>
          <cell r="Q260" t="str">
            <v>NA</v>
          </cell>
          <cell r="R260" t="str">
            <v>NA</v>
          </cell>
          <cell r="S260">
            <v>0</v>
          </cell>
          <cell r="U260" t="str">
            <v>NA</v>
          </cell>
          <cell r="V260">
            <v>0</v>
          </cell>
        </row>
        <row r="261">
          <cell r="N261">
            <v>0</v>
          </cell>
          <cell r="O261">
            <v>0</v>
          </cell>
          <cell r="P261">
            <v>0</v>
          </cell>
          <cell r="Q261" t="str">
            <v>NA</v>
          </cell>
          <cell r="R261" t="str">
            <v>NA</v>
          </cell>
          <cell r="S261">
            <v>0</v>
          </cell>
          <cell r="U261" t="str">
            <v>NA</v>
          </cell>
          <cell r="V261">
            <v>0</v>
          </cell>
        </row>
        <row r="262">
          <cell r="N262">
            <v>0</v>
          </cell>
          <cell r="O262">
            <v>0</v>
          </cell>
          <cell r="P262">
            <v>0</v>
          </cell>
          <cell r="Q262" t="str">
            <v>NA</v>
          </cell>
          <cell r="R262" t="str">
            <v>NA</v>
          </cell>
          <cell r="S262">
            <v>0</v>
          </cell>
          <cell r="U262" t="str">
            <v>NA</v>
          </cell>
          <cell r="V262">
            <v>0</v>
          </cell>
        </row>
        <row r="263">
          <cell r="N263">
            <v>0</v>
          </cell>
          <cell r="O263">
            <v>0</v>
          </cell>
          <cell r="P263">
            <v>0</v>
          </cell>
          <cell r="Q263" t="str">
            <v>NA</v>
          </cell>
          <cell r="R263" t="str">
            <v>NA</v>
          </cell>
          <cell r="S263">
            <v>0</v>
          </cell>
          <cell r="U263" t="str">
            <v>NA</v>
          </cell>
          <cell r="V263">
            <v>0</v>
          </cell>
        </row>
        <row r="264">
          <cell r="N264">
            <v>0</v>
          </cell>
          <cell r="O264">
            <v>0</v>
          </cell>
          <cell r="P264">
            <v>0</v>
          </cell>
          <cell r="Q264" t="str">
            <v>NA</v>
          </cell>
          <cell r="R264" t="str">
            <v>NA</v>
          </cell>
          <cell r="S264">
            <v>0</v>
          </cell>
          <cell r="U264" t="str">
            <v>NA</v>
          </cell>
          <cell r="V264">
            <v>0</v>
          </cell>
        </row>
        <row r="265">
          <cell r="E265">
            <v>19</v>
          </cell>
          <cell r="F265" t="str">
            <v xml:space="preserve">Erection of various switchyard and equipment structures </v>
          </cell>
          <cell r="G265" t="str">
            <v xml:space="preserve">Erection of various switchyard and equipment structures </v>
          </cell>
          <cell r="H265">
            <v>0</v>
          </cell>
          <cell r="I265">
            <v>0</v>
          </cell>
          <cell r="J265" t="str">
            <v>NA</v>
          </cell>
          <cell r="K265" t="str">
            <v>NA</v>
          </cell>
          <cell r="L265">
            <v>0</v>
          </cell>
          <cell r="N265">
            <v>0</v>
          </cell>
          <cell r="O265">
            <v>0</v>
          </cell>
          <cell r="P265">
            <v>0</v>
          </cell>
          <cell r="Q265" t="str">
            <v>NA</v>
          </cell>
          <cell r="U265" t="str">
            <v>NA</v>
          </cell>
          <cell r="V265">
            <v>0</v>
          </cell>
        </row>
        <row r="266">
          <cell r="G266" t="str">
            <v>complete as per approved electrical layout drawings and</v>
          </cell>
          <cell r="H266">
            <v>0</v>
          </cell>
          <cell r="I266">
            <v>0</v>
          </cell>
          <cell r="J266">
            <v>0</v>
          </cell>
          <cell r="K266" t="str">
            <v>NA</v>
          </cell>
          <cell r="L266" t="str">
            <v>NA</v>
          </cell>
          <cell r="M266">
            <v>0</v>
          </cell>
          <cell r="N266">
            <v>0</v>
          </cell>
          <cell r="O266">
            <v>0</v>
          </cell>
          <cell r="P266">
            <v>0</v>
          </cell>
          <cell r="Q266" t="str">
            <v>NA</v>
          </cell>
          <cell r="U266" t="str">
            <v>NA</v>
          </cell>
          <cell r="V266">
            <v>0</v>
          </cell>
        </row>
        <row r="267">
          <cell r="G267" t="str">
            <v>specification.</v>
          </cell>
          <cell r="H267">
            <v>0</v>
          </cell>
          <cell r="I267">
            <v>0</v>
          </cell>
          <cell r="J267">
            <v>0</v>
          </cell>
          <cell r="K267" t="str">
            <v>NA</v>
          </cell>
          <cell r="L267" t="str">
            <v>NA</v>
          </cell>
          <cell r="M267">
            <v>0</v>
          </cell>
          <cell r="N267">
            <v>0</v>
          </cell>
          <cell r="O267">
            <v>0</v>
          </cell>
          <cell r="P267">
            <v>0</v>
          </cell>
          <cell r="Q267" t="str">
            <v>NA</v>
          </cell>
          <cell r="U267" t="str">
            <v>NA</v>
          </cell>
          <cell r="V267">
            <v>0</v>
          </cell>
        </row>
        <row r="268">
          <cell r="F268" t="str">
            <v>a)</v>
          </cell>
          <cell r="G268" t="str">
            <v>400 KV switchyard portion</v>
          </cell>
          <cell r="H268" t="str">
            <v>Lot</v>
          </cell>
          <cell r="I268" t="str">
            <v>NA</v>
          </cell>
          <cell r="J268" t="str">
            <v>NA</v>
          </cell>
          <cell r="K268" t="str">
            <v>NA</v>
          </cell>
          <cell r="L268">
            <v>0</v>
          </cell>
          <cell r="M268">
            <v>0</v>
          </cell>
          <cell r="N268">
            <v>0</v>
          </cell>
          <cell r="O268">
            <v>0</v>
          </cell>
          <cell r="P268">
            <v>0</v>
          </cell>
          <cell r="Q268" t="str">
            <v>NA</v>
          </cell>
          <cell r="R268">
            <v>0</v>
          </cell>
          <cell r="U268" t="str">
            <v>NA</v>
          </cell>
          <cell r="V268">
            <v>0</v>
          </cell>
        </row>
        <row r="269">
          <cell r="F269" t="str">
            <v>b)</v>
          </cell>
          <cell r="G269" t="str">
            <v>220 KV switchyard portion</v>
          </cell>
          <cell r="H269" t="str">
            <v>Lot</v>
          </cell>
          <cell r="I269">
            <v>1</v>
          </cell>
          <cell r="J269" t="str">
            <v>NA</v>
          </cell>
          <cell r="K269" t="str">
            <v>NA</v>
          </cell>
          <cell r="L269">
            <v>50000</v>
          </cell>
          <cell r="M269">
            <v>50000</v>
          </cell>
          <cell r="N269">
            <v>390513</v>
          </cell>
          <cell r="O269">
            <v>390513</v>
          </cell>
          <cell r="P269">
            <v>314030</v>
          </cell>
          <cell r="Q269">
            <v>314030</v>
          </cell>
          <cell r="R269" t="str">
            <v>INCLUDED IN COL(8)</v>
          </cell>
          <cell r="S269">
            <v>364030</v>
          </cell>
          <cell r="T269">
            <v>364030</v>
          </cell>
          <cell r="U269" t="str">
            <v>NA</v>
          </cell>
          <cell r="V269">
            <v>364030</v>
          </cell>
        </row>
        <row r="270">
          <cell r="F270" t="str">
            <v>c)</v>
          </cell>
          <cell r="G270" t="str">
            <v>132 KV switchyard portion</v>
          </cell>
          <cell r="H270" t="str">
            <v>Lot</v>
          </cell>
          <cell r="I270">
            <v>1</v>
          </cell>
          <cell r="J270" t="str">
            <v>NA</v>
          </cell>
          <cell r="K270" t="str">
            <v>NA</v>
          </cell>
          <cell r="L270">
            <v>25000</v>
          </cell>
          <cell r="M270">
            <v>25000</v>
          </cell>
          <cell r="N270">
            <v>275370</v>
          </cell>
          <cell r="O270">
            <v>275370</v>
          </cell>
          <cell r="P270">
            <v>221438</v>
          </cell>
          <cell r="Q270">
            <v>221438</v>
          </cell>
          <cell r="R270" t="str">
            <v>INCLUDED IN COL(8)</v>
          </cell>
          <cell r="S270">
            <v>246438</v>
          </cell>
          <cell r="T270">
            <v>246438</v>
          </cell>
          <cell r="U270" t="str">
            <v>NA</v>
          </cell>
          <cell r="V270">
            <v>246438</v>
          </cell>
        </row>
        <row r="271">
          <cell r="F271" t="str">
            <v>d)</v>
          </cell>
          <cell r="G271" t="str">
            <v xml:space="preserve"> 33 KV switchyard portion</v>
          </cell>
          <cell r="H271" t="str">
            <v>Lot</v>
          </cell>
          <cell r="I271">
            <v>1</v>
          </cell>
          <cell r="J271" t="str">
            <v>NA</v>
          </cell>
          <cell r="K271" t="str">
            <v>NA</v>
          </cell>
          <cell r="L271">
            <v>25000</v>
          </cell>
          <cell r="M271">
            <v>25000</v>
          </cell>
          <cell r="N271">
            <v>102657</v>
          </cell>
          <cell r="O271">
            <v>102657</v>
          </cell>
          <cell r="P271">
            <v>82551</v>
          </cell>
          <cell r="Q271">
            <v>82551</v>
          </cell>
          <cell r="R271" t="str">
            <v>INCLUDED IN COL(8)</v>
          </cell>
          <cell r="S271">
            <v>107551</v>
          </cell>
          <cell r="T271">
            <v>107551</v>
          </cell>
          <cell r="U271" t="str">
            <v>NA</v>
          </cell>
          <cell r="V271">
            <v>107551</v>
          </cell>
        </row>
        <row r="272">
          <cell r="E272">
            <v>20</v>
          </cell>
          <cell r="F272" t="str">
            <v xml:space="preserve">Design and construction of foundations for various </v>
          </cell>
          <cell r="G272" t="str">
            <v xml:space="preserve">Design and construction of foundations for various </v>
          </cell>
          <cell r="H272">
            <v>0</v>
          </cell>
          <cell r="I272">
            <v>0</v>
          </cell>
          <cell r="J272" t="str">
            <v>NA</v>
          </cell>
          <cell r="K272" t="str">
            <v>NA</v>
          </cell>
          <cell r="L272">
            <v>0</v>
          </cell>
          <cell r="N272">
            <v>0</v>
          </cell>
          <cell r="O272">
            <v>0</v>
          </cell>
          <cell r="P272">
            <v>0</v>
          </cell>
          <cell r="Q272" t="str">
            <v>NA</v>
          </cell>
          <cell r="U272" t="str">
            <v>NA</v>
          </cell>
          <cell r="V272">
            <v>0</v>
          </cell>
        </row>
        <row r="273">
          <cell r="G273" t="str">
            <v>switchyard and equipment structures including other</v>
          </cell>
          <cell r="H273">
            <v>0</v>
          </cell>
          <cell r="I273">
            <v>0</v>
          </cell>
          <cell r="J273">
            <v>0</v>
          </cell>
          <cell r="K273" t="str">
            <v>NA</v>
          </cell>
          <cell r="L273" t="str">
            <v>NA</v>
          </cell>
          <cell r="M273">
            <v>0</v>
          </cell>
          <cell r="N273">
            <v>0</v>
          </cell>
          <cell r="O273">
            <v>0</v>
          </cell>
          <cell r="P273">
            <v>0</v>
          </cell>
          <cell r="Q273" t="str">
            <v>NA</v>
          </cell>
          <cell r="U273" t="str">
            <v>NA</v>
          </cell>
          <cell r="V273">
            <v>0</v>
          </cell>
        </row>
        <row r="274">
          <cell r="G274" t="str">
            <v xml:space="preserve">electromechanical equipment as per approved electrical </v>
          </cell>
          <cell r="H274">
            <v>0</v>
          </cell>
          <cell r="I274">
            <v>0</v>
          </cell>
          <cell r="J274">
            <v>0</v>
          </cell>
          <cell r="K274" t="str">
            <v>NA</v>
          </cell>
          <cell r="L274" t="str">
            <v>NA</v>
          </cell>
          <cell r="M274">
            <v>0</v>
          </cell>
          <cell r="N274">
            <v>0</v>
          </cell>
          <cell r="O274">
            <v>0</v>
          </cell>
          <cell r="P274">
            <v>0</v>
          </cell>
          <cell r="Q274" t="str">
            <v>NA</v>
          </cell>
          <cell r="U274" t="str">
            <v>NA</v>
          </cell>
          <cell r="V274">
            <v>0</v>
          </cell>
        </row>
        <row r="275">
          <cell r="G275" t="str">
            <v xml:space="preserve">foundation layout , foundation drawings and specification </v>
          </cell>
          <cell r="H275">
            <v>0</v>
          </cell>
          <cell r="I275">
            <v>0</v>
          </cell>
          <cell r="J275">
            <v>0</v>
          </cell>
          <cell r="K275" t="str">
            <v>NA</v>
          </cell>
          <cell r="L275" t="str">
            <v>NA</v>
          </cell>
          <cell r="M275">
            <v>0</v>
          </cell>
          <cell r="N275">
            <v>0</v>
          </cell>
          <cell r="O275">
            <v>0</v>
          </cell>
          <cell r="P275">
            <v>0</v>
          </cell>
          <cell r="Q275" t="str">
            <v>NA</v>
          </cell>
          <cell r="U275" t="str">
            <v>NA</v>
          </cell>
          <cell r="V275">
            <v>0</v>
          </cell>
        </row>
        <row r="276">
          <cell r="G276" t="str">
            <v>complete.</v>
          </cell>
          <cell r="H276">
            <v>0</v>
          </cell>
          <cell r="I276">
            <v>0</v>
          </cell>
          <cell r="J276">
            <v>0</v>
          </cell>
          <cell r="K276" t="str">
            <v>NA</v>
          </cell>
          <cell r="L276" t="str">
            <v>NA</v>
          </cell>
          <cell r="M276">
            <v>0</v>
          </cell>
          <cell r="N276">
            <v>0</v>
          </cell>
          <cell r="O276">
            <v>0</v>
          </cell>
          <cell r="P276">
            <v>0</v>
          </cell>
          <cell r="Q276" t="str">
            <v>NA</v>
          </cell>
          <cell r="U276" t="str">
            <v>NA</v>
          </cell>
          <cell r="V276">
            <v>0</v>
          </cell>
        </row>
        <row r="277">
          <cell r="F277" t="str">
            <v>a)</v>
          </cell>
          <cell r="G277" t="str">
            <v>400 KV switchyard portion</v>
          </cell>
          <cell r="H277" t="str">
            <v>Lot</v>
          </cell>
          <cell r="I277" t="str">
            <v>NA</v>
          </cell>
          <cell r="J277" t="str">
            <v>NA</v>
          </cell>
          <cell r="K277" t="str">
            <v>NA</v>
          </cell>
          <cell r="L277">
            <v>0</v>
          </cell>
          <cell r="M277">
            <v>0</v>
          </cell>
          <cell r="N277">
            <v>0</v>
          </cell>
          <cell r="O277">
            <v>0</v>
          </cell>
          <cell r="P277">
            <v>0</v>
          </cell>
          <cell r="Q277" t="str">
            <v>NA</v>
          </cell>
          <cell r="R277">
            <v>0</v>
          </cell>
          <cell r="U277" t="str">
            <v>NA</v>
          </cell>
          <cell r="V277">
            <v>0</v>
          </cell>
        </row>
        <row r="278">
          <cell r="F278" t="str">
            <v>b)</v>
          </cell>
          <cell r="G278" t="str">
            <v>220 KV switchyard portion</v>
          </cell>
          <cell r="H278" t="str">
            <v>Lot</v>
          </cell>
          <cell r="I278">
            <v>1</v>
          </cell>
          <cell r="J278" t="str">
            <v>NA</v>
          </cell>
          <cell r="K278" t="str">
            <v>NA</v>
          </cell>
          <cell r="L278">
            <v>0</v>
          </cell>
          <cell r="M278">
            <v>0</v>
          </cell>
          <cell r="N278">
            <v>5963336</v>
          </cell>
          <cell r="O278">
            <v>5963336</v>
          </cell>
          <cell r="P278">
            <v>4795408</v>
          </cell>
          <cell r="Q278">
            <v>4795408</v>
          </cell>
          <cell r="R278">
            <v>4795408</v>
          </cell>
          <cell r="S278" t="str">
            <v>NA</v>
          </cell>
          <cell r="T278">
            <v>4795408</v>
          </cell>
          <cell r="U278" t="str">
            <v>NA</v>
          </cell>
          <cell r="V278">
            <v>4795408</v>
          </cell>
        </row>
        <row r="279">
          <cell r="F279" t="str">
            <v>c)</v>
          </cell>
          <cell r="G279" t="str">
            <v>132 KV switchyard portion</v>
          </cell>
          <cell r="H279" t="str">
            <v>Lot</v>
          </cell>
          <cell r="I279">
            <v>1</v>
          </cell>
          <cell r="J279" t="str">
            <v>NA</v>
          </cell>
          <cell r="K279" t="str">
            <v>NA</v>
          </cell>
          <cell r="L279">
            <v>0</v>
          </cell>
          <cell r="M279">
            <v>0</v>
          </cell>
          <cell r="N279">
            <v>3261465</v>
          </cell>
          <cell r="O279">
            <v>3261465</v>
          </cell>
          <cell r="P279">
            <v>2622702</v>
          </cell>
          <cell r="Q279">
            <v>2622702</v>
          </cell>
          <cell r="R279">
            <v>2622702</v>
          </cell>
          <cell r="S279" t="str">
            <v>NA</v>
          </cell>
          <cell r="T279">
            <v>2622702</v>
          </cell>
          <cell r="U279" t="str">
            <v>NA</v>
          </cell>
          <cell r="V279">
            <v>2622702</v>
          </cell>
        </row>
        <row r="280">
          <cell r="F280" t="str">
            <v>d)</v>
          </cell>
          <cell r="G280" t="str">
            <v xml:space="preserve"> 33 KV switchyard portion</v>
          </cell>
          <cell r="H280" t="str">
            <v>Lot</v>
          </cell>
          <cell r="I280">
            <v>1</v>
          </cell>
          <cell r="J280" t="str">
            <v>NA</v>
          </cell>
          <cell r="K280" t="str">
            <v>NA</v>
          </cell>
          <cell r="L280">
            <v>0</v>
          </cell>
          <cell r="M280">
            <v>0</v>
          </cell>
          <cell r="N280">
            <v>2665882</v>
          </cell>
          <cell r="O280">
            <v>2665882</v>
          </cell>
          <cell r="P280">
            <v>2143765</v>
          </cell>
          <cell r="Q280">
            <v>2143765</v>
          </cell>
          <cell r="R280">
            <v>2143765</v>
          </cell>
          <cell r="S280" t="str">
            <v>NA</v>
          </cell>
          <cell r="T280">
            <v>2143765</v>
          </cell>
          <cell r="U280" t="str">
            <v>NA</v>
          </cell>
          <cell r="V280">
            <v>2143765</v>
          </cell>
        </row>
        <row r="281">
          <cell r="E281">
            <v>21</v>
          </cell>
          <cell r="F281" t="str">
            <v xml:space="preserve">Design and construction of cable trench system including trench </v>
          </cell>
          <cell r="G281" t="str">
            <v xml:space="preserve">Design and construction of cable trench system including trench </v>
          </cell>
          <cell r="H281" t="str">
            <v>Lot</v>
          </cell>
          <cell r="I281">
            <v>1</v>
          </cell>
          <cell r="J281" t="str">
            <v>NA</v>
          </cell>
          <cell r="K281" t="str">
            <v>NA</v>
          </cell>
          <cell r="L281">
            <v>0</v>
          </cell>
          <cell r="M281">
            <v>0</v>
          </cell>
          <cell r="N281">
            <v>4773917</v>
          </cell>
          <cell r="O281">
            <v>4773917</v>
          </cell>
          <cell r="P281">
            <v>3838939</v>
          </cell>
          <cell r="Q281">
            <v>3838939</v>
          </cell>
          <cell r="R281" t="str">
            <v>NA</v>
          </cell>
          <cell r="S281">
            <v>3838939</v>
          </cell>
          <cell r="T281">
            <v>3838939</v>
          </cell>
          <cell r="U281" t="str">
            <v>NA</v>
          </cell>
          <cell r="V281">
            <v>3838939</v>
          </cell>
        </row>
        <row r="282">
          <cell r="E282">
            <v>0</v>
          </cell>
          <cell r="F282" t="str">
            <v xml:space="preserve">cover, cable tray etc.complete as per approved drawing and </v>
          </cell>
          <cell r="G282" t="str">
            <v xml:space="preserve">cover, cable tray etc.complete as per approved drawing and </v>
          </cell>
          <cell r="H282">
            <v>0</v>
          </cell>
          <cell r="I282">
            <v>0</v>
          </cell>
          <cell r="J282" t="str">
            <v>NA</v>
          </cell>
          <cell r="K282" t="str">
            <v>NA</v>
          </cell>
          <cell r="L282">
            <v>0</v>
          </cell>
          <cell r="N282">
            <v>0</v>
          </cell>
          <cell r="O282">
            <v>0</v>
          </cell>
          <cell r="P282">
            <v>0</v>
          </cell>
          <cell r="Q282" t="str">
            <v>NA</v>
          </cell>
          <cell r="U282" t="str">
            <v>NA</v>
          </cell>
          <cell r="V282">
            <v>0</v>
          </cell>
        </row>
        <row r="283">
          <cell r="G283" t="str">
            <v>specification.</v>
          </cell>
          <cell r="H283">
            <v>0</v>
          </cell>
          <cell r="I283">
            <v>0</v>
          </cell>
          <cell r="J283">
            <v>0</v>
          </cell>
          <cell r="K283" t="str">
            <v>NA</v>
          </cell>
          <cell r="L283" t="str">
            <v>NA</v>
          </cell>
          <cell r="M283">
            <v>0</v>
          </cell>
          <cell r="N283">
            <v>0</v>
          </cell>
          <cell r="O283">
            <v>0</v>
          </cell>
          <cell r="P283">
            <v>0</v>
          </cell>
          <cell r="Q283" t="str">
            <v>NA</v>
          </cell>
          <cell r="U283" t="str">
            <v>NA</v>
          </cell>
          <cell r="V283">
            <v>0</v>
          </cell>
        </row>
        <row r="284">
          <cell r="E284">
            <v>22</v>
          </cell>
          <cell r="F284" t="str">
            <v>Design and construction of oil soakpits below transformer</v>
          </cell>
          <cell r="G284" t="str">
            <v>Design and construction of oil soakpits below transformer</v>
          </cell>
          <cell r="H284" t="str">
            <v>Lot</v>
          </cell>
          <cell r="I284">
            <v>1</v>
          </cell>
          <cell r="J284" t="str">
            <v>NA</v>
          </cell>
          <cell r="K284" t="str">
            <v>NA</v>
          </cell>
          <cell r="L284">
            <v>0</v>
          </cell>
          <cell r="M284">
            <v>0</v>
          </cell>
          <cell r="N284">
            <v>3273461</v>
          </cell>
          <cell r="O284">
            <v>3273461</v>
          </cell>
          <cell r="P284">
            <v>2632349</v>
          </cell>
          <cell r="Q284">
            <v>2632349</v>
          </cell>
          <cell r="R284" t="str">
            <v>NA</v>
          </cell>
          <cell r="S284">
            <v>2632349</v>
          </cell>
          <cell r="T284">
            <v>2632349</v>
          </cell>
          <cell r="U284" t="str">
            <v>NA</v>
          </cell>
          <cell r="V284">
            <v>2632349</v>
          </cell>
        </row>
        <row r="285">
          <cell r="G285" t="str">
            <v>foundations complete as per approved drawing and specification.</v>
          </cell>
          <cell r="H285">
            <v>0</v>
          </cell>
          <cell r="I285">
            <v>0</v>
          </cell>
          <cell r="J285">
            <v>0</v>
          </cell>
          <cell r="K285" t="str">
            <v>NA</v>
          </cell>
          <cell r="L285" t="str">
            <v>NA</v>
          </cell>
          <cell r="M285">
            <v>0</v>
          </cell>
          <cell r="N285">
            <v>0</v>
          </cell>
          <cell r="O285">
            <v>0</v>
          </cell>
          <cell r="P285">
            <v>0</v>
          </cell>
          <cell r="Q285" t="str">
            <v>NA</v>
          </cell>
          <cell r="U285" t="str">
            <v>NA</v>
          </cell>
          <cell r="V285">
            <v>0</v>
          </cell>
        </row>
        <row r="286">
          <cell r="E286">
            <v>23</v>
          </cell>
          <cell r="F286" t="str">
            <v>Design and construction of oil/water Sump, Sump pump &amp;</v>
          </cell>
          <cell r="G286" t="str">
            <v>Design and construction of oil/water Sump, Sump pump &amp;</v>
          </cell>
          <cell r="H286" t="str">
            <v>Lot</v>
          </cell>
          <cell r="I286">
            <v>1</v>
          </cell>
          <cell r="J286" t="str">
            <v>NA</v>
          </cell>
          <cell r="K286" t="str">
            <v>NA</v>
          </cell>
          <cell r="L286">
            <v>0</v>
          </cell>
          <cell r="M286">
            <v>0</v>
          </cell>
          <cell r="N286">
            <v>416475</v>
          </cell>
          <cell r="O286">
            <v>416475</v>
          </cell>
          <cell r="P286">
            <v>334908</v>
          </cell>
          <cell r="Q286">
            <v>334908</v>
          </cell>
          <cell r="R286" t="str">
            <v>NA</v>
          </cell>
          <cell r="S286">
            <v>334908</v>
          </cell>
          <cell r="T286">
            <v>334908</v>
          </cell>
          <cell r="U286" t="str">
            <v>NA</v>
          </cell>
          <cell r="V286">
            <v>334908</v>
          </cell>
        </row>
        <row r="287">
          <cell r="G287" t="str">
            <v xml:space="preserve">pump house complete as per requirement, approved drawing </v>
          </cell>
          <cell r="H287">
            <v>0</v>
          </cell>
          <cell r="I287">
            <v>0</v>
          </cell>
          <cell r="J287">
            <v>0</v>
          </cell>
          <cell r="K287" t="str">
            <v>NA</v>
          </cell>
          <cell r="L287" t="str">
            <v>NA</v>
          </cell>
          <cell r="M287">
            <v>0</v>
          </cell>
          <cell r="N287">
            <v>0</v>
          </cell>
          <cell r="O287">
            <v>0</v>
          </cell>
          <cell r="P287">
            <v>0</v>
          </cell>
          <cell r="Q287" t="str">
            <v>NA</v>
          </cell>
          <cell r="U287" t="str">
            <v>NA</v>
          </cell>
          <cell r="V287">
            <v>0</v>
          </cell>
        </row>
        <row r="288">
          <cell r="G288" t="str">
            <v>and specification.</v>
          </cell>
          <cell r="H288">
            <v>0</v>
          </cell>
          <cell r="I288">
            <v>0</v>
          </cell>
          <cell r="J288">
            <v>0</v>
          </cell>
          <cell r="K288" t="str">
            <v>NA</v>
          </cell>
          <cell r="L288" t="str">
            <v>NA</v>
          </cell>
          <cell r="M288">
            <v>0</v>
          </cell>
          <cell r="N288">
            <v>0</v>
          </cell>
          <cell r="O288">
            <v>0</v>
          </cell>
          <cell r="P288">
            <v>0</v>
          </cell>
          <cell r="Q288" t="str">
            <v>NA</v>
          </cell>
          <cell r="U288" t="str">
            <v>NA</v>
          </cell>
          <cell r="V288">
            <v>0</v>
          </cell>
        </row>
        <row r="289">
          <cell r="E289">
            <v>24</v>
          </cell>
          <cell r="F289" t="str">
            <v>Design and construction of fire isolation walls between</v>
          </cell>
          <cell r="G289" t="str">
            <v>Design and construction of fire isolation walls between</v>
          </cell>
          <cell r="H289" t="str">
            <v>Lot</v>
          </cell>
          <cell r="I289">
            <v>1</v>
          </cell>
          <cell r="J289" t="str">
            <v>NA</v>
          </cell>
          <cell r="K289" t="str">
            <v>NA</v>
          </cell>
          <cell r="L289">
            <v>0</v>
          </cell>
          <cell r="M289">
            <v>0</v>
          </cell>
          <cell r="N289">
            <v>256894</v>
          </cell>
          <cell r="O289">
            <v>256894</v>
          </cell>
          <cell r="P289">
            <v>206581</v>
          </cell>
          <cell r="Q289">
            <v>206581</v>
          </cell>
          <cell r="R289" t="str">
            <v>NA</v>
          </cell>
          <cell r="S289">
            <v>206581</v>
          </cell>
          <cell r="T289">
            <v>206581</v>
          </cell>
          <cell r="U289" t="str">
            <v>NA</v>
          </cell>
          <cell r="V289">
            <v>206581</v>
          </cell>
        </row>
        <row r="290">
          <cell r="G290" t="str">
            <v>transformers as per specification complete.</v>
          </cell>
          <cell r="H290">
            <v>0</v>
          </cell>
          <cell r="I290">
            <v>0</v>
          </cell>
          <cell r="J290">
            <v>0</v>
          </cell>
          <cell r="K290" t="str">
            <v>NA</v>
          </cell>
          <cell r="L290" t="str">
            <v>NA</v>
          </cell>
          <cell r="M290">
            <v>0</v>
          </cell>
          <cell r="N290">
            <v>0</v>
          </cell>
          <cell r="O290">
            <v>0</v>
          </cell>
          <cell r="P290">
            <v>0</v>
          </cell>
          <cell r="Q290" t="str">
            <v>NA</v>
          </cell>
          <cell r="U290" t="str">
            <v>NA</v>
          </cell>
          <cell r="V290">
            <v>0</v>
          </cell>
        </row>
        <row r="291">
          <cell r="E291">
            <v>25</v>
          </cell>
          <cell r="F291" t="str">
            <v>Materials and labour for spreading of gravel in switchyard</v>
          </cell>
          <cell r="G291" t="str">
            <v>Materials and labour for spreading of gravel in switchyard</v>
          </cell>
          <cell r="H291" t="str">
            <v>Lot</v>
          </cell>
          <cell r="I291">
            <v>1</v>
          </cell>
          <cell r="J291" t="str">
            <v>NA</v>
          </cell>
          <cell r="K291" t="str">
            <v>NA</v>
          </cell>
          <cell r="L291">
            <v>0</v>
          </cell>
          <cell r="M291">
            <v>0</v>
          </cell>
          <cell r="N291">
            <v>4156353</v>
          </cell>
          <cell r="O291">
            <v>4156353</v>
          </cell>
          <cell r="P291">
            <v>3342325</v>
          </cell>
          <cell r="Q291">
            <v>3342325</v>
          </cell>
          <cell r="R291" t="str">
            <v>NA</v>
          </cell>
          <cell r="S291">
            <v>3342325</v>
          </cell>
          <cell r="T291">
            <v>3342325</v>
          </cell>
          <cell r="U291" t="str">
            <v>NA</v>
          </cell>
          <cell r="V291">
            <v>3342325</v>
          </cell>
        </row>
        <row r="292">
          <cell r="G292" t="str">
            <v>complete as per requirement including chemical deweeding.</v>
          </cell>
          <cell r="H292">
            <v>0</v>
          </cell>
          <cell r="I292">
            <v>0</v>
          </cell>
          <cell r="J292">
            <v>0</v>
          </cell>
          <cell r="K292" t="str">
            <v>NA</v>
          </cell>
          <cell r="L292" t="str">
            <v>NA</v>
          </cell>
          <cell r="M292">
            <v>0</v>
          </cell>
          <cell r="N292">
            <v>0</v>
          </cell>
          <cell r="O292">
            <v>0</v>
          </cell>
          <cell r="P292">
            <v>0</v>
          </cell>
          <cell r="Q292" t="str">
            <v>NA</v>
          </cell>
          <cell r="U292" t="str">
            <v>NA</v>
          </cell>
          <cell r="V292">
            <v>0</v>
          </cell>
        </row>
        <row r="293">
          <cell r="E293">
            <v>26</v>
          </cell>
          <cell r="F293" t="str">
            <v>Any other miscellaneous item of civil works not specifically</v>
          </cell>
          <cell r="G293" t="str">
            <v>Any other miscellaneous item of civil works not specifically</v>
          </cell>
          <cell r="H293" t="str">
            <v>Lot</v>
          </cell>
          <cell r="I293">
            <v>0</v>
          </cell>
          <cell r="J293" t="str">
            <v>NA</v>
          </cell>
          <cell r="K293" t="str">
            <v>NA</v>
          </cell>
          <cell r="L293">
            <v>0</v>
          </cell>
          <cell r="M293">
            <v>0</v>
          </cell>
          <cell r="N293">
            <v>0</v>
          </cell>
          <cell r="O293">
            <v>0</v>
          </cell>
          <cell r="P293">
            <v>0</v>
          </cell>
          <cell r="Q293" t="str">
            <v>NA</v>
          </cell>
          <cell r="R293">
            <v>0</v>
          </cell>
          <cell r="U293" t="str">
            <v>NA</v>
          </cell>
          <cell r="V293">
            <v>0</v>
          </cell>
        </row>
        <row r="294">
          <cell r="G294" t="str">
            <v>covered above but required for successful commissioning</v>
          </cell>
          <cell r="H294">
            <v>0</v>
          </cell>
          <cell r="I294">
            <v>0</v>
          </cell>
          <cell r="J294">
            <v>0</v>
          </cell>
          <cell r="K294" t="str">
            <v>NA</v>
          </cell>
          <cell r="L294" t="str">
            <v>NA</v>
          </cell>
          <cell r="M294">
            <v>0</v>
          </cell>
          <cell r="N294">
            <v>0</v>
          </cell>
          <cell r="O294">
            <v>0</v>
          </cell>
          <cell r="P294">
            <v>0</v>
          </cell>
          <cell r="Q294" t="str">
            <v>NA</v>
          </cell>
          <cell r="U294" t="str">
            <v>NA</v>
          </cell>
          <cell r="V294">
            <v>0</v>
          </cell>
        </row>
        <row r="295">
          <cell r="G295" t="str">
            <v>of the propoed sub-station.</v>
          </cell>
          <cell r="H295">
            <v>0</v>
          </cell>
          <cell r="I295">
            <v>0</v>
          </cell>
          <cell r="J295">
            <v>0</v>
          </cell>
          <cell r="K295" t="str">
            <v>NA</v>
          </cell>
          <cell r="L295" t="str">
            <v>NA</v>
          </cell>
          <cell r="M295">
            <v>0</v>
          </cell>
          <cell r="N295">
            <v>0</v>
          </cell>
          <cell r="O295">
            <v>0</v>
          </cell>
          <cell r="P295">
            <v>0</v>
          </cell>
          <cell r="Q295" t="str">
            <v>NA</v>
          </cell>
          <cell r="U295" t="str">
            <v>NA</v>
          </cell>
          <cell r="V295">
            <v>0</v>
          </cell>
        </row>
        <row r="296">
          <cell r="G296" t="str">
            <v>(Contractor to furnish complete details of items , if any,</v>
          </cell>
          <cell r="H296">
            <v>0</v>
          </cell>
          <cell r="I296">
            <v>0</v>
          </cell>
          <cell r="J296">
            <v>0</v>
          </cell>
          <cell r="K296" t="str">
            <v>NA</v>
          </cell>
          <cell r="L296" t="str">
            <v>NA</v>
          </cell>
          <cell r="M296">
            <v>0</v>
          </cell>
          <cell r="N296">
            <v>0</v>
          </cell>
          <cell r="O296">
            <v>0</v>
          </cell>
          <cell r="P296">
            <v>0</v>
          </cell>
          <cell r="Q296" t="str">
            <v>NA</v>
          </cell>
          <cell r="U296" t="str">
            <v>NA</v>
          </cell>
          <cell r="V296">
            <v>0</v>
          </cell>
        </row>
        <row r="297">
          <cell r="G297" t="str">
            <v>considered by him.)</v>
          </cell>
        </row>
        <row r="299">
          <cell r="G299" t="str">
            <v>Sub-Total (Civil Part) :</v>
          </cell>
          <cell r="H299">
            <v>0</v>
          </cell>
          <cell r="I299">
            <v>100000</v>
          </cell>
          <cell r="J299" t="e">
            <v>#VALUE!</v>
          </cell>
          <cell r="K299">
            <v>0</v>
          </cell>
          <cell r="L299">
            <v>0</v>
          </cell>
          <cell r="M299">
            <v>100000</v>
          </cell>
          <cell r="N299">
            <v>81870205</v>
          </cell>
          <cell r="O299" t="e">
            <v>#VALUE!</v>
          </cell>
          <cell r="Q299">
            <v>81770205</v>
          </cell>
          <cell r="S299">
            <v>0</v>
          </cell>
          <cell r="T299">
            <v>81870205</v>
          </cell>
          <cell r="V299">
            <v>81870205</v>
          </cell>
        </row>
        <row r="301">
          <cell r="G301" t="str">
            <v>Total (Electrical Part + Civil Part) :</v>
          </cell>
          <cell r="H301">
            <v>0</v>
          </cell>
          <cell r="I301">
            <v>5795343</v>
          </cell>
          <cell r="J301" t="e">
            <v>#VALUE!</v>
          </cell>
          <cell r="K301">
            <v>0</v>
          </cell>
          <cell r="L301">
            <v>0</v>
          </cell>
          <cell r="M301">
            <v>5795343</v>
          </cell>
          <cell r="N301">
            <v>93209689</v>
          </cell>
          <cell r="O301" t="e">
            <v>#VALUE!</v>
          </cell>
          <cell r="Q301">
            <v>87631760</v>
          </cell>
          <cell r="S301">
            <v>0</v>
          </cell>
          <cell r="T301">
            <v>93427103</v>
          </cell>
          <cell r="V301">
            <v>93209689</v>
          </cell>
        </row>
        <row r="304">
          <cell r="S304" t="str">
            <v>Total F &amp; I (Rs)</v>
          </cell>
        </row>
        <row r="306">
          <cell r="R306" t="str">
            <v>ABB</v>
          </cell>
          <cell r="S306">
            <v>2860468</v>
          </cell>
        </row>
        <row r="307">
          <cell r="R307" t="str">
            <v>BHEL</v>
          </cell>
          <cell r="S307">
            <v>2766881</v>
          </cell>
        </row>
        <row r="308">
          <cell r="R308" t="str">
            <v>CGL</v>
          </cell>
          <cell r="S308">
            <v>167994</v>
          </cell>
        </row>
        <row r="309">
          <cell r="S309">
            <v>5795343</v>
          </cell>
        </row>
      </sheetData>
      <sheetData sheetId="2" refreshError="1">
        <row r="9">
          <cell r="J9" t="str">
            <v>Port handling and</v>
          </cell>
          <cell r="K9" t="str">
            <v xml:space="preserve">                            Inland</v>
          </cell>
          <cell r="L9" t="str">
            <v xml:space="preserve">                            Inland</v>
          </cell>
          <cell r="M9" t="str">
            <v>Testing &amp;</v>
          </cell>
          <cell r="N9" t="str">
            <v>Erection Charges</v>
          </cell>
          <cell r="O9" t="str">
            <v xml:space="preserve"> Expatriate</v>
          </cell>
          <cell r="P9" t="str">
            <v>Total</v>
          </cell>
          <cell r="R9" t="str">
            <v>Testing &amp;</v>
          </cell>
          <cell r="T9" t="str">
            <v>Total</v>
          </cell>
          <cell r="U9" t="str">
            <v xml:space="preserve"> Expatriate</v>
          </cell>
          <cell r="V9" t="str">
            <v>Total</v>
          </cell>
        </row>
        <row r="10">
          <cell r="J10" t="str">
            <v>clearing charges</v>
          </cell>
          <cell r="K10" t="str">
            <v>Transportation</v>
          </cell>
          <cell r="L10" t="str">
            <v>Transportation</v>
          </cell>
          <cell r="M10" t="str">
            <v>inclusive of Unloading,</v>
          </cell>
          <cell r="N10" t="str">
            <v>inclusive of Unloading,</v>
          </cell>
          <cell r="O10" t="str">
            <v>Charges</v>
          </cell>
          <cell r="P10" t="str">
            <v>inclusive of Unloading,</v>
          </cell>
          <cell r="Q10" t="str">
            <v>Charges</v>
          </cell>
          <cell r="R10" t="str">
            <v>Commissioning</v>
          </cell>
          <cell r="T10" t="str">
            <v>Charges</v>
          </cell>
          <cell r="U10" t="str">
            <v>Personnel</v>
          </cell>
          <cell r="V10" t="str">
            <v>Charges</v>
          </cell>
        </row>
        <row r="11">
          <cell r="E11" t="str">
            <v>Sl.No.</v>
          </cell>
          <cell r="F11" t="str">
            <v>Description of Item</v>
          </cell>
          <cell r="G11" t="str">
            <v>Description of Item</v>
          </cell>
          <cell r="H11" t="str">
            <v>Unit</v>
          </cell>
          <cell r="I11" t="str">
            <v>Quantity</v>
          </cell>
          <cell r="J11" t="str">
            <v>(applicable only for</v>
          </cell>
          <cell r="K11" t="str">
            <v>Insurance till</v>
          </cell>
          <cell r="L11" t="str">
            <v>&amp; Insurance Charges</v>
          </cell>
          <cell r="M11" t="str">
            <v>Charges</v>
          </cell>
          <cell r="N11" t="str">
            <v>Insurance till</v>
          </cell>
          <cell r="P11" t="str">
            <v>Insurance till</v>
          </cell>
          <cell r="R11" t="str">
            <v>Charges</v>
          </cell>
          <cell r="U11" t="str">
            <v>Charges</v>
          </cell>
        </row>
        <row r="12">
          <cell r="J12" t="str">
            <v>Imported Equipments</v>
          </cell>
          <cell r="K12" t="str">
            <v>Commissioning</v>
          </cell>
          <cell r="L12" t="str">
            <v>Commissioning</v>
          </cell>
          <cell r="N12" t="str">
            <v>Commissioning</v>
          </cell>
          <cell r="P12" t="str">
            <v>Commissioning</v>
          </cell>
        </row>
        <row r="13">
          <cell r="J13" t="str">
            <v>INR</v>
          </cell>
          <cell r="K13" t="str">
            <v>INR</v>
          </cell>
          <cell r="L13" t="str">
            <v>INR</v>
          </cell>
          <cell r="M13" t="str">
            <v>INR</v>
          </cell>
          <cell r="N13" t="str">
            <v>INR</v>
          </cell>
          <cell r="O13" t="str">
            <v>INR</v>
          </cell>
          <cell r="P13" t="str">
            <v>INR</v>
          </cell>
          <cell r="Q13" t="str">
            <v>INR</v>
          </cell>
          <cell r="R13" t="str">
            <v>INR</v>
          </cell>
          <cell r="T13" t="str">
            <v>INR</v>
          </cell>
          <cell r="U13" t="str">
            <v>US $ / YEN</v>
          </cell>
          <cell r="V13" t="str">
            <v>INR</v>
          </cell>
          <cell r="W13" t="str">
            <v>US $ /</v>
          </cell>
        </row>
        <row r="14">
          <cell r="J14" t="str">
            <v>Unit</v>
          </cell>
          <cell r="K14" t="str">
            <v>Total</v>
          </cell>
          <cell r="L14" t="str">
            <v>Unit</v>
          </cell>
          <cell r="M14" t="str">
            <v>Total</v>
          </cell>
          <cell r="N14" t="str">
            <v>Unit</v>
          </cell>
          <cell r="O14" t="str">
            <v>Total</v>
          </cell>
          <cell r="P14" t="str">
            <v>Unit</v>
          </cell>
          <cell r="Q14" t="str">
            <v>Total</v>
          </cell>
          <cell r="R14" t="str">
            <v>Unit</v>
          </cell>
          <cell r="S14" t="str">
            <v>Total</v>
          </cell>
          <cell r="T14" t="str">
            <v>YEN</v>
          </cell>
          <cell r="W14" t="str">
            <v>YEN</v>
          </cell>
        </row>
        <row r="15">
          <cell r="E15" t="str">
            <v>(1)</v>
          </cell>
          <cell r="F15" t="str">
            <v>(2)</v>
          </cell>
          <cell r="G15" t="str">
            <v>(2)</v>
          </cell>
          <cell r="H15" t="str">
            <v>(3)</v>
          </cell>
          <cell r="I15" t="str">
            <v>(4)</v>
          </cell>
          <cell r="J15" t="str">
            <v>(5)</v>
          </cell>
          <cell r="K15" t="str">
            <v>(6)</v>
          </cell>
          <cell r="L15" t="str">
            <v>(5)</v>
          </cell>
          <cell r="M15" t="str">
            <v>(6)</v>
          </cell>
          <cell r="N15" t="str">
            <v>(9)</v>
          </cell>
          <cell r="O15" t="str">
            <v>(10)</v>
          </cell>
          <cell r="P15" t="str">
            <v>(7)</v>
          </cell>
          <cell r="Q15" t="str">
            <v>(8)</v>
          </cell>
          <cell r="R15" t="str">
            <v>(9)</v>
          </cell>
          <cell r="S15" t="str">
            <v>(10)</v>
          </cell>
          <cell r="T15" t="str">
            <v>(13)</v>
          </cell>
          <cell r="U15" t="str">
            <v>(14)</v>
          </cell>
          <cell r="V15" t="str">
            <v>(15)</v>
          </cell>
          <cell r="W15" t="str">
            <v>(16)</v>
          </cell>
        </row>
        <row r="16">
          <cell r="G16" t="str">
            <v>ELECTRICAL  PART :</v>
          </cell>
        </row>
        <row r="18">
          <cell r="E18">
            <v>1</v>
          </cell>
          <cell r="F18" t="str">
            <v>.</v>
          </cell>
          <cell r="G18" t="str">
            <v>POWER TRANSFORMER</v>
          </cell>
        </row>
        <row r="19">
          <cell r="F19" t="str">
            <v>a)</v>
          </cell>
          <cell r="G19" t="str">
            <v xml:space="preserve">315 MVA, 400/220/33 KV, 3-ph, Auto </v>
          </cell>
          <cell r="H19" t="str">
            <v>Nos</v>
          </cell>
          <cell r="I19">
            <v>0</v>
          </cell>
          <cell r="J19" t="str">
            <v>NA</v>
          </cell>
          <cell r="K19" t="str">
            <v>NA</v>
          </cell>
          <cell r="L19" t="str">
            <v>NA</v>
          </cell>
          <cell r="M19" t="str">
            <v>NA</v>
          </cell>
          <cell r="N19">
            <v>0</v>
          </cell>
          <cell r="O19" t="str">
            <v>NA</v>
          </cell>
          <cell r="P19">
            <v>0</v>
          </cell>
          <cell r="Q19" t="str">
            <v>NA</v>
          </cell>
          <cell r="R19" t="str">
            <v>NA</v>
          </cell>
          <cell r="S19" t="str">
            <v>NA</v>
          </cell>
          <cell r="T19" t="str">
            <v>NA</v>
          </cell>
          <cell r="U19" t="str">
            <v>NA</v>
          </cell>
          <cell r="V19" t="str">
            <v>NA</v>
          </cell>
          <cell r="W19" t="str">
            <v>NA</v>
          </cell>
        </row>
        <row r="20">
          <cell r="F20" t="str">
            <v>b)</v>
          </cell>
          <cell r="G20" t="str">
            <v xml:space="preserve">160 MVA, 220/132/33 KV, 3-ph,  Auto </v>
          </cell>
          <cell r="H20" t="str">
            <v>Nos</v>
          </cell>
          <cell r="I20">
            <v>0</v>
          </cell>
          <cell r="J20" t="str">
            <v>NA</v>
          </cell>
          <cell r="K20" t="str">
            <v>NA</v>
          </cell>
          <cell r="L20" t="str">
            <v>NA</v>
          </cell>
          <cell r="M20" t="str">
            <v>NA</v>
          </cell>
          <cell r="N20">
            <v>0</v>
          </cell>
          <cell r="O20" t="str">
            <v>NA</v>
          </cell>
          <cell r="P20">
            <v>0</v>
          </cell>
          <cell r="Q20" t="str">
            <v>NA</v>
          </cell>
          <cell r="R20" t="str">
            <v>NA</v>
          </cell>
          <cell r="S20" t="str">
            <v>NA</v>
          </cell>
          <cell r="T20" t="str">
            <v>NA</v>
          </cell>
          <cell r="U20" t="str">
            <v>NA</v>
          </cell>
          <cell r="V20" t="str">
            <v>NA</v>
          </cell>
          <cell r="W20" t="str">
            <v>NA</v>
          </cell>
        </row>
        <row r="21">
          <cell r="F21" t="str">
            <v>c)</v>
          </cell>
          <cell r="G21" t="str">
            <v>31.5 MVA, 132/33 KV, 3-ph, 2-Winding</v>
          </cell>
          <cell r="H21" t="str">
            <v>Nos</v>
          </cell>
          <cell r="I21">
            <v>2</v>
          </cell>
          <cell r="J21" t="str">
            <v>NA</v>
          </cell>
          <cell r="K21" t="str">
            <v>NA</v>
          </cell>
          <cell r="L21">
            <v>300000</v>
          </cell>
          <cell r="M21">
            <v>600000</v>
          </cell>
          <cell r="N21">
            <v>350877</v>
          </cell>
          <cell r="O21">
            <v>701754</v>
          </cell>
          <cell r="P21">
            <v>282157</v>
          </cell>
          <cell r="Q21">
            <v>564314</v>
          </cell>
          <cell r="R21" t="str">
            <v>INCLUDED IN COL.(8)</v>
          </cell>
          <cell r="S21">
            <v>1164314</v>
          </cell>
          <cell r="T21">
            <v>1164314</v>
          </cell>
          <cell r="U21" t="str">
            <v>NA</v>
          </cell>
          <cell r="V21">
            <v>1164314</v>
          </cell>
          <cell r="W21" t="str">
            <v>NA</v>
          </cell>
        </row>
        <row r="22">
          <cell r="F22" t="str">
            <v>d)</v>
          </cell>
          <cell r="G22" t="str">
            <v>20 MVA, 132/33 KV, 3-ph, 2-Winding</v>
          </cell>
          <cell r="H22" t="str">
            <v>Nos</v>
          </cell>
          <cell r="I22">
            <v>0</v>
          </cell>
          <cell r="J22" t="str">
            <v>NA</v>
          </cell>
          <cell r="K22" t="str">
            <v>NA</v>
          </cell>
          <cell r="L22" t="str">
            <v>NA</v>
          </cell>
          <cell r="M22" t="str">
            <v>NA</v>
          </cell>
          <cell r="N22">
            <v>0</v>
          </cell>
          <cell r="O22" t="str">
            <v>NA</v>
          </cell>
          <cell r="P22">
            <v>0</v>
          </cell>
          <cell r="Q22" t="str">
            <v>NA</v>
          </cell>
          <cell r="R22" t="str">
            <v>NA</v>
          </cell>
          <cell r="S22" t="str">
            <v>NA</v>
          </cell>
          <cell r="T22" t="str">
            <v>NA</v>
          </cell>
          <cell r="U22" t="str">
            <v>NA</v>
          </cell>
          <cell r="V22" t="str">
            <v>NA</v>
          </cell>
          <cell r="W22" t="str">
            <v>NA</v>
          </cell>
        </row>
        <row r="23">
          <cell r="F23" t="str">
            <v>e)</v>
          </cell>
          <cell r="G23" t="str">
            <v>12.5 MVA, 132/33 KV, 3-ph, 2-Winding</v>
          </cell>
          <cell r="H23" t="str">
            <v>Nos</v>
          </cell>
          <cell r="I23">
            <v>0</v>
          </cell>
          <cell r="J23" t="str">
            <v>NA</v>
          </cell>
          <cell r="K23" t="str">
            <v>NA</v>
          </cell>
          <cell r="L23" t="str">
            <v>NA</v>
          </cell>
          <cell r="M23" t="str">
            <v>NA</v>
          </cell>
          <cell r="N23">
            <v>0</v>
          </cell>
          <cell r="O23" t="str">
            <v>NA</v>
          </cell>
          <cell r="P23">
            <v>0</v>
          </cell>
          <cell r="Q23" t="str">
            <v>NA</v>
          </cell>
          <cell r="R23" t="str">
            <v>NA</v>
          </cell>
          <cell r="S23" t="str">
            <v>NA</v>
          </cell>
          <cell r="T23" t="str">
            <v>NA</v>
          </cell>
          <cell r="U23" t="str">
            <v>NA</v>
          </cell>
          <cell r="V23" t="str">
            <v>NA</v>
          </cell>
          <cell r="W23" t="str">
            <v>NA</v>
          </cell>
        </row>
        <row r="24">
          <cell r="F24" t="str">
            <v>f)</v>
          </cell>
          <cell r="G24" t="str">
            <v>6.3 MVA,  33/11 KV, 3-ph,  2-Winding</v>
          </cell>
          <cell r="H24" t="str">
            <v>Nos</v>
          </cell>
          <cell r="I24">
            <v>2</v>
          </cell>
          <cell r="J24" t="str">
            <v>NA</v>
          </cell>
          <cell r="K24" t="str">
            <v>NA</v>
          </cell>
          <cell r="L24">
            <v>41845</v>
          </cell>
          <cell r="M24">
            <v>83690</v>
          </cell>
          <cell r="N24">
            <v>146199</v>
          </cell>
          <cell r="O24">
            <v>292398</v>
          </cell>
          <cell r="P24">
            <v>117566</v>
          </cell>
          <cell r="Q24">
            <v>235132</v>
          </cell>
          <cell r="R24" t="str">
            <v>INCLUDED IN COL.(8)</v>
          </cell>
          <cell r="S24">
            <v>318822</v>
          </cell>
          <cell r="T24">
            <v>318822</v>
          </cell>
          <cell r="U24" t="str">
            <v>NA</v>
          </cell>
          <cell r="V24">
            <v>318822</v>
          </cell>
          <cell r="W24" t="str">
            <v>NA</v>
          </cell>
        </row>
        <row r="25">
          <cell r="E25">
            <v>2</v>
          </cell>
          <cell r="F25" t="str">
            <v>.</v>
          </cell>
          <cell r="G25" t="str">
            <v>STATION SERVICE TRANSFORMER</v>
          </cell>
          <cell r="H25">
            <v>0</v>
          </cell>
          <cell r="I25">
            <v>0</v>
          </cell>
          <cell r="J25">
            <v>0</v>
          </cell>
          <cell r="K25" t="str">
            <v>NA</v>
          </cell>
          <cell r="L25" t="str">
            <v>NA</v>
          </cell>
          <cell r="M25" t="str">
            <v>NA</v>
          </cell>
          <cell r="P25">
            <v>0</v>
          </cell>
          <cell r="Q25" t="str">
            <v>NA</v>
          </cell>
          <cell r="R25" t="str">
            <v>NA</v>
          </cell>
          <cell r="T25" t="str">
            <v>NA</v>
          </cell>
        </row>
        <row r="26">
          <cell r="F26" t="str">
            <v>a)</v>
          </cell>
          <cell r="G26" t="str">
            <v>1500 KVA, 33/0.4 KV, 3-ph, 2-Winding</v>
          </cell>
          <cell r="H26" t="str">
            <v>Nos</v>
          </cell>
          <cell r="I26">
            <v>0</v>
          </cell>
          <cell r="J26" t="str">
            <v>NA</v>
          </cell>
          <cell r="K26" t="str">
            <v>NA</v>
          </cell>
          <cell r="L26" t="str">
            <v>NA</v>
          </cell>
          <cell r="M26" t="str">
            <v>NA</v>
          </cell>
          <cell r="N26">
            <v>0</v>
          </cell>
          <cell r="O26" t="str">
            <v>NA</v>
          </cell>
          <cell r="P26">
            <v>0</v>
          </cell>
          <cell r="Q26" t="str">
            <v>NA</v>
          </cell>
          <cell r="R26" t="str">
            <v>NA</v>
          </cell>
          <cell r="S26" t="str">
            <v>NA</v>
          </cell>
          <cell r="T26" t="str">
            <v>NA</v>
          </cell>
          <cell r="U26" t="str">
            <v>NA</v>
          </cell>
          <cell r="V26" t="str">
            <v>NA</v>
          </cell>
          <cell r="W26" t="str">
            <v>NA</v>
          </cell>
        </row>
        <row r="27">
          <cell r="F27" t="str">
            <v>b)</v>
          </cell>
          <cell r="G27" t="str">
            <v>630 KVA, 33/0.4 KV, 3-ph, 2-Winding</v>
          </cell>
          <cell r="H27" t="str">
            <v>Nos</v>
          </cell>
          <cell r="I27">
            <v>0</v>
          </cell>
          <cell r="J27" t="str">
            <v>NA</v>
          </cell>
          <cell r="K27" t="str">
            <v>NA</v>
          </cell>
          <cell r="L27" t="str">
            <v>NA</v>
          </cell>
          <cell r="M27" t="str">
            <v>NA</v>
          </cell>
          <cell r="N27">
            <v>0</v>
          </cell>
          <cell r="O27" t="str">
            <v>NA</v>
          </cell>
          <cell r="P27">
            <v>0</v>
          </cell>
          <cell r="Q27" t="str">
            <v>NA</v>
          </cell>
          <cell r="R27" t="str">
            <v>NA</v>
          </cell>
          <cell r="S27" t="str">
            <v>NA</v>
          </cell>
          <cell r="T27" t="str">
            <v>NA</v>
          </cell>
          <cell r="U27" t="str">
            <v>NA</v>
          </cell>
          <cell r="V27" t="str">
            <v>NA</v>
          </cell>
          <cell r="W27" t="str">
            <v>NA</v>
          </cell>
        </row>
        <row r="28">
          <cell r="E28">
            <v>3</v>
          </cell>
          <cell r="F28" t="str">
            <v>.</v>
          </cell>
          <cell r="G28" t="str">
            <v>EARTHING / EARTHING-CUM-STN-SERVICE TR.</v>
          </cell>
          <cell r="H28">
            <v>0</v>
          </cell>
          <cell r="I28">
            <v>0</v>
          </cell>
          <cell r="J28">
            <v>0</v>
          </cell>
          <cell r="K28" t="str">
            <v>NA</v>
          </cell>
          <cell r="L28" t="str">
            <v>NA</v>
          </cell>
          <cell r="M28" t="str">
            <v>NA</v>
          </cell>
          <cell r="P28">
            <v>0</v>
          </cell>
          <cell r="Q28" t="str">
            <v>NA</v>
          </cell>
          <cell r="R28" t="str">
            <v>NA</v>
          </cell>
          <cell r="T28" t="str">
            <v>NA</v>
          </cell>
        </row>
        <row r="29">
          <cell r="F29" t="str">
            <v>a)</v>
          </cell>
          <cell r="G29" t="str">
            <v>100 KVA, 33/0.4 KV, 3-ph, 2-Winding</v>
          </cell>
          <cell r="H29" t="str">
            <v>Nos</v>
          </cell>
          <cell r="I29">
            <v>2</v>
          </cell>
          <cell r="J29" t="str">
            <v>NA</v>
          </cell>
          <cell r="K29" t="str">
            <v>NA</v>
          </cell>
          <cell r="L29">
            <v>10278</v>
          </cell>
          <cell r="M29">
            <v>20556</v>
          </cell>
          <cell r="N29">
            <v>3509</v>
          </cell>
          <cell r="O29">
            <v>7018</v>
          </cell>
          <cell r="P29">
            <v>2822</v>
          </cell>
          <cell r="Q29">
            <v>5644</v>
          </cell>
          <cell r="R29" t="str">
            <v>INCLUDED IN COL.(8)</v>
          </cell>
          <cell r="S29">
            <v>26200</v>
          </cell>
          <cell r="T29">
            <v>26200</v>
          </cell>
          <cell r="U29" t="str">
            <v>NA</v>
          </cell>
          <cell r="V29">
            <v>26200</v>
          </cell>
          <cell r="W29" t="str">
            <v>NA</v>
          </cell>
        </row>
        <row r="30">
          <cell r="E30">
            <v>4</v>
          </cell>
          <cell r="F30" t="str">
            <v>.</v>
          </cell>
          <cell r="G30" t="str">
            <v>BUS REACTOR :</v>
          </cell>
          <cell r="H30">
            <v>0</v>
          </cell>
          <cell r="I30">
            <v>0</v>
          </cell>
          <cell r="J30">
            <v>0</v>
          </cell>
          <cell r="K30" t="str">
            <v>NA</v>
          </cell>
          <cell r="L30" t="str">
            <v>NA</v>
          </cell>
          <cell r="M30" t="str">
            <v>NA</v>
          </cell>
          <cell r="P30">
            <v>0</v>
          </cell>
          <cell r="Q30" t="str">
            <v>NA</v>
          </cell>
          <cell r="R30" t="str">
            <v>NA</v>
          </cell>
          <cell r="T30" t="str">
            <v>NA</v>
          </cell>
        </row>
        <row r="31">
          <cell r="F31" t="str">
            <v>a)</v>
          </cell>
          <cell r="G31" t="str">
            <v>50 MVAR , 420 KV REACTOR</v>
          </cell>
          <cell r="H31" t="str">
            <v>Nos</v>
          </cell>
          <cell r="I31">
            <v>0</v>
          </cell>
          <cell r="J31" t="str">
            <v>NA</v>
          </cell>
          <cell r="K31" t="str">
            <v>NA</v>
          </cell>
          <cell r="L31" t="str">
            <v>NA</v>
          </cell>
          <cell r="M31" t="str">
            <v>NA</v>
          </cell>
          <cell r="N31">
            <v>0</v>
          </cell>
          <cell r="O31" t="str">
            <v>NA</v>
          </cell>
          <cell r="P31">
            <v>0</v>
          </cell>
          <cell r="Q31" t="str">
            <v>NA</v>
          </cell>
          <cell r="R31" t="str">
            <v>NA</v>
          </cell>
          <cell r="S31" t="str">
            <v>NA</v>
          </cell>
          <cell r="T31" t="str">
            <v>NA</v>
          </cell>
          <cell r="U31" t="str">
            <v>NA</v>
          </cell>
          <cell r="V31" t="str">
            <v>NA</v>
          </cell>
          <cell r="W31" t="str">
            <v>NA</v>
          </cell>
        </row>
        <row r="32">
          <cell r="E32">
            <v>5</v>
          </cell>
          <cell r="F32" t="str">
            <v>.</v>
          </cell>
          <cell r="G32" t="str">
            <v>CIRCUIT BREAKER :</v>
          </cell>
          <cell r="H32">
            <v>0</v>
          </cell>
          <cell r="I32">
            <v>0</v>
          </cell>
          <cell r="J32">
            <v>0</v>
          </cell>
          <cell r="K32" t="str">
            <v>NA</v>
          </cell>
          <cell r="L32" t="str">
            <v>NA</v>
          </cell>
          <cell r="M32" t="str">
            <v>NA</v>
          </cell>
          <cell r="P32">
            <v>0</v>
          </cell>
          <cell r="Q32" t="str">
            <v>NA</v>
          </cell>
          <cell r="R32" t="str">
            <v>NA</v>
          </cell>
          <cell r="T32" t="str">
            <v>NA</v>
          </cell>
        </row>
        <row r="33">
          <cell r="F33" t="str">
            <v>a)</v>
          </cell>
          <cell r="G33" t="str">
            <v>400 KV, 2000A, 40 KA, SF6, with PIR, 3-ph Assembly</v>
          </cell>
          <cell r="H33" t="str">
            <v>Nos</v>
          </cell>
          <cell r="I33">
            <v>0</v>
          </cell>
          <cell r="J33" t="str">
            <v>NA</v>
          </cell>
          <cell r="K33" t="str">
            <v>NA</v>
          </cell>
          <cell r="L33" t="str">
            <v>NA</v>
          </cell>
          <cell r="M33" t="str">
            <v>NA</v>
          </cell>
          <cell r="N33">
            <v>0</v>
          </cell>
          <cell r="O33" t="str">
            <v>NA</v>
          </cell>
          <cell r="P33">
            <v>0</v>
          </cell>
          <cell r="Q33" t="str">
            <v>NA</v>
          </cell>
          <cell r="R33" t="str">
            <v>NA</v>
          </cell>
          <cell r="S33" t="str">
            <v>NA</v>
          </cell>
          <cell r="T33" t="str">
            <v>NA</v>
          </cell>
          <cell r="U33" t="str">
            <v>NA</v>
          </cell>
          <cell r="V33" t="str">
            <v>NA</v>
          </cell>
          <cell r="W33" t="str">
            <v>NA</v>
          </cell>
        </row>
        <row r="34">
          <cell r="F34" t="str">
            <v>b)</v>
          </cell>
          <cell r="G34" t="str">
            <v>400 KV, 2000A, 40 KA, SF6, without PIR, 3-ph Assembly</v>
          </cell>
          <cell r="H34" t="str">
            <v>Nos</v>
          </cell>
          <cell r="I34">
            <v>0</v>
          </cell>
          <cell r="J34" t="str">
            <v>NA</v>
          </cell>
          <cell r="K34" t="str">
            <v>NA</v>
          </cell>
          <cell r="L34" t="str">
            <v>NA</v>
          </cell>
          <cell r="M34" t="str">
            <v>NA</v>
          </cell>
          <cell r="N34">
            <v>0</v>
          </cell>
          <cell r="O34" t="str">
            <v>NA</v>
          </cell>
          <cell r="P34">
            <v>0</v>
          </cell>
          <cell r="Q34" t="str">
            <v>NA</v>
          </cell>
          <cell r="R34" t="str">
            <v>NA</v>
          </cell>
          <cell r="S34" t="str">
            <v>NA</v>
          </cell>
          <cell r="T34" t="str">
            <v>NA</v>
          </cell>
          <cell r="U34" t="str">
            <v>NA</v>
          </cell>
          <cell r="V34" t="str">
            <v>NA</v>
          </cell>
          <cell r="W34" t="str">
            <v>NA</v>
          </cell>
        </row>
        <row r="35">
          <cell r="F35" t="str">
            <v>c)</v>
          </cell>
          <cell r="G35" t="str">
            <v>220 KV, 1600A,  40 KA, SF6, 3-ph Assembly</v>
          </cell>
          <cell r="H35" t="str">
            <v>Nos</v>
          </cell>
          <cell r="I35">
            <v>0</v>
          </cell>
          <cell r="J35" t="str">
            <v>NA</v>
          </cell>
          <cell r="K35" t="str">
            <v>NA</v>
          </cell>
          <cell r="L35" t="str">
            <v>NA</v>
          </cell>
          <cell r="M35" t="str">
            <v>NA</v>
          </cell>
          <cell r="N35">
            <v>0</v>
          </cell>
          <cell r="O35" t="str">
            <v>NA</v>
          </cell>
          <cell r="P35">
            <v>0</v>
          </cell>
          <cell r="Q35" t="str">
            <v>NA</v>
          </cell>
          <cell r="R35" t="str">
            <v>NA</v>
          </cell>
          <cell r="S35" t="str">
            <v>NA</v>
          </cell>
          <cell r="T35" t="str">
            <v>NA</v>
          </cell>
          <cell r="U35" t="str">
            <v>NA</v>
          </cell>
          <cell r="V35" t="str">
            <v>NA</v>
          </cell>
          <cell r="W35" t="str">
            <v>NA</v>
          </cell>
        </row>
        <row r="36">
          <cell r="F36" t="str">
            <v>d)</v>
          </cell>
          <cell r="G36" t="str">
            <v>132 KV, 1600A,  31.5 KA, SF6, 3-ph Assembly</v>
          </cell>
          <cell r="H36" t="str">
            <v>Nos</v>
          </cell>
          <cell r="I36">
            <v>7</v>
          </cell>
          <cell r="J36" t="str">
            <v>NA</v>
          </cell>
          <cell r="K36" t="str">
            <v>NA</v>
          </cell>
          <cell r="L36">
            <v>19500</v>
          </cell>
          <cell r="M36">
            <v>136500</v>
          </cell>
          <cell r="N36">
            <v>14035</v>
          </cell>
          <cell r="O36">
            <v>98245</v>
          </cell>
          <cell r="P36">
            <v>11286</v>
          </cell>
          <cell r="Q36">
            <v>79002</v>
          </cell>
          <cell r="R36" t="str">
            <v>INCLUDED IN COL.(8)</v>
          </cell>
          <cell r="S36">
            <v>215502</v>
          </cell>
          <cell r="T36">
            <v>215502</v>
          </cell>
          <cell r="U36" t="str">
            <v>NA</v>
          </cell>
          <cell r="V36">
            <v>215502</v>
          </cell>
          <cell r="W36" t="str">
            <v>NA</v>
          </cell>
        </row>
        <row r="37">
          <cell r="F37" t="str">
            <v>e)</v>
          </cell>
          <cell r="G37" t="str">
            <v>33 KV,  1250 A,  20 KA, SF6 / VCB, 3-ph  Assembly</v>
          </cell>
          <cell r="H37" t="str">
            <v>Nos</v>
          </cell>
          <cell r="I37">
            <v>9</v>
          </cell>
          <cell r="J37" t="str">
            <v>NA</v>
          </cell>
          <cell r="K37" t="str">
            <v>NA</v>
          </cell>
          <cell r="L37">
            <v>6450</v>
          </cell>
          <cell r="M37">
            <v>58050</v>
          </cell>
          <cell r="N37">
            <v>7018</v>
          </cell>
          <cell r="O37">
            <v>63162</v>
          </cell>
          <cell r="P37">
            <v>5644</v>
          </cell>
          <cell r="Q37">
            <v>50796</v>
          </cell>
          <cell r="R37" t="str">
            <v>INCLUDED IN COL.(8)</v>
          </cell>
          <cell r="S37">
            <v>108846</v>
          </cell>
          <cell r="T37">
            <v>108846</v>
          </cell>
          <cell r="U37" t="str">
            <v>NA</v>
          </cell>
          <cell r="V37">
            <v>108846</v>
          </cell>
          <cell r="W37" t="str">
            <v>NA</v>
          </cell>
        </row>
        <row r="38">
          <cell r="F38" t="str">
            <v>f)</v>
          </cell>
          <cell r="G38" t="str">
            <v>11 KV, 630 A,  16 KA, Bulk Oil/Vacuum, Indoor</v>
          </cell>
          <cell r="H38" t="str">
            <v>Nos</v>
          </cell>
          <cell r="I38">
            <v>1</v>
          </cell>
          <cell r="J38" t="str">
            <v>NA</v>
          </cell>
          <cell r="K38" t="str">
            <v>NA</v>
          </cell>
          <cell r="L38">
            <v>27300</v>
          </cell>
          <cell r="M38">
            <v>27300</v>
          </cell>
          <cell r="N38">
            <v>40936</v>
          </cell>
          <cell r="O38">
            <v>40936</v>
          </cell>
          <cell r="P38">
            <v>32919</v>
          </cell>
          <cell r="Q38">
            <v>32919</v>
          </cell>
          <cell r="R38" t="str">
            <v>INCLUDED IN COL.(8)</v>
          </cell>
          <cell r="S38">
            <v>60219</v>
          </cell>
          <cell r="T38">
            <v>60219</v>
          </cell>
          <cell r="U38" t="str">
            <v>NA</v>
          </cell>
          <cell r="V38">
            <v>60219</v>
          </cell>
          <cell r="W38" t="str">
            <v>NA</v>
          </cell>
        </row>
        <row r="39">
          <cell r="G39" t="str">
            <v>7 Panel complete Assembly</v>
          </cell>
          <cell r="H39">
            <v>0</v>
          </cell>
          <cell r="I39">
            <v>0</v>
          </cell>
          <cell r="J39">
            <v>0</v>
          </cell>
          <cell r="K39" t="str">
            <v>NA</v>
          </cell>
          <cell r="L39" t="str">
            <v>NA</v>
          </cell>
          <cell r="M39" t="str">
            <v>NA</v>
          </cell>
          <cell r="P39">
            <v>0</v>
          </cell>
          <cell r="Q39" t="str">
            <v>NA</v>
          </cell>
          <cell r="R39" t="str">
            <v>NA</v>
          </cell>
          <cell r="T39" t="str">
            <v>NA</v>
          </cell>
        </row>
        <row r="40">
          <cell r="E40">
            <v>6</v>
          </cell>
          <cell r="F40" t="str">
            <v>.</v>
          </cell>
          <cell r="G40" t="str">
            <v>ISOLATORS WITH  EARTHING SWITCH</v>
          </cell>
          <cell r="H40">
            <v>0</v>
          </cell>
          <cell r="I40">
            <v>0</v>
          </cell>
          <cell r="J40">
            <v>0</v>
          </cell>
          <cell r="K40" t="str">
            <v>NA</v>
          </cell>
          <cell r="L40" t="str">
            <v>NA</v>
          </cell>
          <cell r="M40" t="str">
            <v>NA</v>
          </cell>
          <cell r="P40">
            <v>0</v>
          </cell>
          <cell r="Q40" t="str">
            <v>NA</v>
          </cell>
          <cell r="R40" t="str">
            <v>NA</v>
          </cell>
          <cell r="T40" t="str">
            <v>NA</v>
          </cell>
        </row>
        <row r="41">
          <cell r="F41" t="str">
            <v>a)</v>
          </cell>
          <cell r="G41" t="str">
            <v>400 KV, 2000A, 40 KA, Pantograph, 3-ph Assembly</v>
          </cell>
          <cell r="H41" t="str">
            <v>Nos</v>
          </cell>
          <cell r="I41">
            <v>0</v>
          </cell>
          <cell r="J41" t="str">
            <v>NA</v>
          </cell>
          <cell r="K41" t="str">
            <v>NA</v>
          </cell>
          <cell r="L41" t="str">
            <v>NA</v>
          </cell>
          <cell r="M41" t="str">
            <v>NA</v>
          </cell>
          <cell r="N41">
            <v>0</v>
          </cell>
          <cell r="O41" t="str">
            <v>NA</v>
          </cell>
          <cell r="P41">
            <v>0</v>
          </cell>
          <cell r="Q41" t="str">
            <v>NA</v>
          </cell>
          <cell r="R41" t="str">
            <v>NA</v>
          </cell>
          <cell r="S41" t="str">
            <v>NA</v>
          </cell>
          <cell r="T41" t="str">
            <v>NA</v>
          </cell>
          <cell r="U41" t="str">
            <v>NA</v>
          </cell>
          <cell r="V41" t="str">
            <v>NA</v>
          </cell>
          <cell r="W41" t="str">
            <v>NA</v>
          </cell>
        </row>
        <row r="42">
          <cell r="F42" t="str">
            <v>b)</v>
          </cell>
          <cell r="G42" t="str">
            <v>400 KV, 2000A,  40 KA,  HCB, 3-ph Assembly with double E/S</v>
          </cell>
          <cell r="H42" t="str">
            <v>Nos</v>
          </cell>
          <cell r="I42">
            <v>0</v>
          </cell>
          <cell r="J42" t="str">
            <v>NA</v>
          </cell>
          <cell r="K42" t="str">
            <v>NA</v>
          </cell>
          <cell r="L42" t="str">
            <v>NA</v>
          </cell>
          <cell r="M42" t="str">
            <v>NA</v>
          </cell>
          <cell r="N42">
            <v>0</v>
          </cell>
          <cell r="O42" t="str">
            <v>NA</v>
          </cell>
          <cell r="P42">
            <v>0</v>
          </cell>
          <cell r="Q42" t="str">
            <v>NA</v>
          </cell>
          <cell r="R42" t="str">
            <v>NA</v>
          </cell>
          <cell r="S42" t="str">
            <v>NA</v>
          </cell>
          <cell r="T42" t="str">
            <v>NA</v>
          </cell>
          <cell r="U42" t="str">
            <v>NA</v>
          </cell>
          <cell r="V42" t="str">
            <v>NA</v>
          </cell>
          <cell r="W42" t="str">
            <v>NA</v>
          </cell>
        </row>
        <row r="43">
          <cell r="F43" t="str">
            <v>c)</v>
          </cell>
          <cell r="G43" t="str">
            <v>220 KV, 1600A, 40 KA, HCB, 3-ph  Assembly</v>
          </cell>
          <cell r="H43" t="str">
            <v>Nos</v>
          </cell>
          <cell r="I43">
            <v>0</v>
          </cell>
          <cell r="J43" t="str">
            <v>NA</v>
          </cell>
          <cell r="K43" t="str">
            <v>NA</v>
          </cell>
          <cell r="L43" t="str">
            <v>NA</v>
          </cell>
          <cell r="M43" t="str">
            <v>NA</v>
          </cell>
          <cell r="N43">
            <v>0</v>
          </cell>
          <cell r="O43" t="str">
            <v>NA</v>
          </cell>
          <cell r="P43">
            <v>0</v>
          </cell>
          <cell r="Q43" t="str">
            <v>NA</v>
          </cell>
          <cell r="R43" t="str">
            <v>NA</v>
          </cell>
          <cell r="S43" t="str">
            <v>NA</v>
          </cell>
          <cell r="T43" t="str">
            <v>NA</v>
          </cell>
          <cell r="U43" t="str">
            <v>NA</v>
          </cell>
          <cell r="V43" t="str">
            <v>NA</v>
          </cell>
          <cell r="W43" t="str">
            <v>NA</v>
          </cell>
        </row>
        <row r="44">
          <cell r="F44" t="str">
            <v>d)</v>
          </cell>
          <cell r="G44" t="str">
            <v>132 KV, 1600A, 31.5 KA, HCB/DB, 3-ph Assembly</v>
          </cell>
          <cell r="H44" t="str">
            <v>Nos</v>
          </cell>
          <cell r="I44">
            <v>4</v>
          </cell>
          <cell r="J44" t="str">
            <v>NA</v>
          </cell>
          <cell r="K44" t="str">
            <v>NA</v>
          </cell>
          <cell r="L44">
            <v>4882</v>
          </cell>
          <cell r="M44">
            <v>19528</v>
          </cell>
          <cell r="N44">
            <v>9357</v>
          </cell>
          <cell r="O44">
            <v>37428</v>
          </cell>
          <cell r="P44">
            <v>7524</v>
          </cell>
          <cell r="Q44">
            <v>30096</v>
          </cell>
          <cell r="R44" t="str">
            <v>INCLUDED IN COL.(8)</v>
          </cell>
          <cell r="S44">
            <v>49624</v>
          </cell>
          <cell r="T44">
            <v>49624</v>
          </cell>
          <cell r="U44" t="str">
            <v>NA</v>
          </cell>
          <cell r="V44">
            <v>49624</v>
          </cell>
          <cell r="W44" t="str">
            <v>NA</v>
          </cell>
        </row>
        <row r="45">
          <cell r="F45" t="str">
            <v>e)</v>
          </cell>
          <cell r="G45" t="str">
            <v>33  KV, 1250A,  20 KA, DB, 3-ph Assembly</v>
          </cell>
          <cell r="H45" t="str">
            <v>Nos</v>
          </cell>
          <cell r="I45">
            <v>4</v>
          </cell>
          <cell r="J45" t="str">
            <v>NA</v>
          </cell>
          <cell r="K45" t="str">
            <v>NA</v>
          </cell>
          <cell r="L45">
            <v>1909</v>
          </cell>
          <cell r="M45">
            <v>7636</v>
          </cell>
          <cell r="N45">
            <v>5848</v>
          </cell>
          <cell r="O45">
            <v>23392</v>
          </cell>
          <cell r="P45">
            <v>4703</v>
          </cell>
          <cell r="Q45">
            <v>18812</v>
          </cell>
          <cell r="R45" t="str">
            <v>INCLUDED IN COL.(8)</v>
          </cell>
          <cell r="S45">
            <v>26448</v>
          </cell>
          <cell r="T45">
            <v>26448</v>
          </cell>
          <cell r="U45" t="str">
            <v>NA</v>
          </cell>
          <cell r="V45">
            <v>26448</v>
          </cell>
          <cell r="W45" t="str">
            <v>NA</v>
          </cell>
        </row>
        <row r="46">
          <cell r="E46">
            <v>7</v>
          </cell>
          <cell r="F46" t="str">
            <v>.</v>
          </cell>
          <cell r="G46" t="str">
            <v>ISOLATORS  WITHOUT EARTHING SWITCH</v>
          </cell>
          <cell r="H46">
            <v>0</v>
          </cell>
          <cell r="I46">
            <v>0</v>
          </cell>
          <cell r="J46">
            <v>0</v>
          </cell>
          <cell r="K46" t="str">
            <v>NA</v>
          </cell>
          <cell r="L46" t="str">
            <v>NA</v>
          </cell>
          <cell r="M46" t="str">
            <v>NA</v>
          </cell>
          <cell r="P46">
            <v>0</v>
          </cell>
          <cell r="Q46" t="str">
            <v>NA</v>
          </cell>
          <cell r="R46" t="str">
            <v>NA</v>
          </cell>
          <cell r="T46" t="str">
            <v>NA</v>
          </cell>
        </row>
        <row r="47">
          <cell r="F47" t="str">
            <v>a)</v>
          </cell>
          <cell r="G47" t="str">
            <v>400 KV, 2000A, 40 KA, Pantograph, 3-ph Assembly</v>
          </cell>
          <cell r="H47" t="str">
            <v>Nos</v>
          </cell>
          <cell r="I47">
            <v>0</v>
          </cell>
          <cell r="J47" t="str">
            <v>NA</v>
          </cell>
          <cell r="K47" t="str">
            <v>NA</v>
          </cell>
          <cell r="L47" t="str">
            <v>NA</v>
          </cell>
          <cell r="M47" t="str">
            <v>NA</v>
          </cell>
          <cell r="N47">
            <v>0</v>
          </cell>
          <cell r="O47" t="str">
            <v>NA</v>
          </cell>
          <cell r="P47">
            <v>0</v>
          </cell>
          <cell r="Q47" t="str">
            <v>NA</v>
          </cell>
          <cell r="R47" t="str">
            <v>NA</v>
          </cell>
          <cell r="S47" t="str">
            <v>NA</v>
          </cell>
          <cell r="T47" t="str">
            <v>NA</v>
          </cell>
          <cell r="U47" t="str">
            <v>NA</v>
          </cell>
          <cell r="V47" t="str">
            <v>NA</v>
          </cell>
          <cell r="W47" t="str">
            <v>NA</v>
          </cell>
        </row>
        <row r="48">
          <cell r="F48" t="str">
            <v>b)</v>
          </cell>
          <cell r="G48" t="str">
            <v>220 KV, 1600A,  40 KA,  Staggered type, 3-ph  Assembly</v>
          </cell>
          <cell r="H48" t="str">
            <v>Nos</v>
          </cell>
          <cell r="I48">
            <v>0</v>
          </cell>
          <cell r="J48" t="str">
            <v>NA</v>
          </cell>
          <cell r="K48" t="str">
            <v>NA</v>
          </cell>
          <cell r="L48" t="str">
            <v>NA</v>
          </cell>
          <cell r="M48" t="str">
            <v>NA</v>
          </cell>
          <cell r="N48">
            <v>0</v>
          </cell>
          <cell r="O48" t="str">
            <v>NA</v>
          </cell>
          <cell r="P48">
            <v>0</v>
          </cell>
          <cell r="Q48" t="str">
            <v>NA</v>
          </cell>
          <cell r="R48" t="str">
            <v>NA</v>
          </cell>
          <cell r="S48" t="str">
            <v>NA</v>
          </cell>
          <cell r="T48" t="str">
            <v>NA</v>
          </cell>
          <cell r="U48" t="str">
            <v>NA</v>
          </cell>
          <cell r="V48" t="str">
            <v>NA</v>
          </cell>
          <cell r="W48" t="str">
            <v>NA</v>
          </cell>
        </row>
        <row r="49">
          <cell r="F49" t="str">
            <v>c)</v>
          </cell>
          <cell r="G49" t="str">
            <v>220 KV, 1600A, 40 KA, HCB, 3-ph  Assembly</v>
          </cell>
          <cell r="H49" t="str">
            <v>Nos</v>
          </cell>
          <cell r="I49">
            <v>0</v>
          </cell>
          <cell r="J49" t="str">
            <v>NA</v>
          </cell>
          <cell r="K49" t="str">
            <v>NA</v>
          </cell>
          <cell r="L49" t="str">
            <v>NA</v>
          </cell>
          <cell r="M49" t="str">
            <v>NA</v>
          </cell>
          <cell r="N49">
            <v>0</v>
          </cell>
          <cell r="O49" t="str">
            <v>NA</v>
          </cell>
          <cell r="P49">
            <v>0</v>
          </cell>
          <cell r="Q49" t="str">
            <v>NA</v>
          </cell>
          <cell r="R49" t="str">
            <v>NA</v>
          </cell>
          <cell r="S49" t="str">
            <v>NA</v>
          </cell>
          <cell r="T49" t="str">
            <v>NA</v>
          </cell>
          <cell r="U49" t="str">
            <v>NA</v>
          </cell>
          <cell r="V49" t="str">
            <v>NA</v>
          </cell>
          <cell r="W49" t="str">
            <v>NA</v>
          </cell>
        </row>
        <row r="50">
          <cell r="F50" t="str">
            <v>d)</v>
          </cell>
          <cell r="G50" t="str">
            <v>220 KV, 1600A,  40 KA, HCB, 1-ph Assembly</v>
          </cell>
          <cell r="H50" t="str">
            <v>Nos</v>
          </cell>
          <cell r="I50">
            <v>0</v>
          </cell>
          <cell r="J50" t="str">
            <v>NA</v>
          </cell>
          <cell r="K50" t="str">
            <v>NA</v>
          </cell>
          <cell r="L50" t="str">
            <v>NA</v>
          </cell>
          <cell r="M50" t="str">
            <v>NA</v>
          </cell>
          <cell r="N50">
            <v>0</v>
          </cell>
          <cell r="O50" t="str">
            <v>NA</v>
          </cell>
          <cell r="P50">
            <v>0</v>
          </cell>
          <cell r="Q50" t="str">
            <v>NA</v>
          </cell>
          <cell r="R50" t="str">
            <v>NA</v>
          </cell>
          <cell r="S50" t="str">
            <v>NA</v>
          </cell>
          <cell r="T50" t="str">
            <v>NA</v>
          </cell>
          <cell r="U50" t="str">
            <v>NA</v>
          </cell>
          <cell r="V50" t="str">
            <v>NA</v>
          </cell>
          <cell r="W50" t="str">
            <v>NA</v>
          </cell>
        </row>
        <row r="51">
          <cell r="F51" t="str">
            <v>e)</v>
          </cell>
          <cell r="G51" t="str">
            <v>132 KV, 1600A, 31.5 KA, HCB/DB, 3-ph Assembly</v>
          </cell>
          <cell r="H51" t="str">
            <v>Nos</v>
          </cell>
          <cell r="I51">
            <v>19</v>
          </cell>
          <cell r="J51" t="str">
            <v>NA</v>
          </cell>
          <cell r="K51" t="str">
            <v>NA</v>
          </cell>
          <cell r="L51">
            <v>4405</v>
          </cell>
          <cell r="M51">
            <v>83695</v>
          </cell>
          <cell r="N51">
            <v>7018</v>
          </cell>
          <cell r="O51">
            <v>133342</v>
          </cell>
          <cell r="P51">
            <v>5644</v>
          </cell>
          <cell r="Q51">
            <v>107236</v>
          </cell>
          <cell r="R51" t="str">
            <v>INCLUDED IN COL.(8)</v>
          </cell>
          <cell r="S51">
            <v>190931</v>
          </cell>
          <cell r="T51">
            <v>190931</v>
          </cell>
          <cell r="U51" t="str">
            <v>NA</v>
          </cell>
          <cell r="V51">
            <v>190931</v>
          </cell>
          <cell r="W51" t="str">
            <v>NA</v>
          </cell>
        </row>
        <row r="52">
          <cell r="F52" t="str">
            <v>f)</v>
          </cell>
          <cell r="G52" t="str">
            <v>132 KV, 1600A, 31.5 KA, Staggered type, 3-ph Assembly</v>
          </cell>
          <cell r="H52" t="str">
            <v>Nos</v>
          </cell>
          <cell r="I52">
            <v>0</v>
          </cell>
          <cell r="J52" t="str">
            <v>NA</v>
          </cell>
          <cell r="K52" t="str">
            <v>NA</v>
          </cell>
          <cell r="L52" t="str">
            <v>NA</v>
          </cell>
          <cell r="M52" t="str">
            <v>NA</v>
          </cell>
          <cell r="N52">
            <v>0</v>
          </cell>
          <cell r="O52" t="str">
            <v>NA</v>
          </cell>
          <cell r="P52">
            <v>0</v>
          </cell>
          <cell r="Q52" t="str">
            <v>NA</v>
          </cell>
          <cell r="R52" t="str">
            <v>NA</v>
          </cell>
          <cell r="S52" t="str">
            <v>NA</v>
          </cell>
          <cell r="T52" t="str">
            <v>NA</v>
          </cell>
          <cell r="U52" t="str">
            <v>NA</v>
          </cell>
          <cell r="V52" t="str">
            <v>NA</v>
          </cell>
          <cell r="W52" t="str">
            <v>NA</v>
          </cell>
        </row>
        <row r="53">
          <cell r="F53" t="str">
            <v>g)</v>
          </cell>
          <cell r="G53" t="str">
            <v>132 KV, 1600A,  31.5 KA, HCB/DB, 1-ph Assembly</v>
          </cell>
          <cell r="H53" t="str">
            <v>Nos</v>
          </cell>
          <cell r="I53">
            <v>1</v>
          </cell>
          <cell r="J53" t="str">
            <v>NA</v>
          </cell>
          <cell r="K53" t="str">
            <v>NA</v>
          </cell>
          <cell r="L53">
            <v>1615</v>
          </cell>
          <cell r="M53">
            <v>1615</v>
          </cell>
          <cell r="N53">
            <v>4094</v>
          </cell>
          <cell r="O53">
            <v>4094</v>
          </cell>
          <cell r="P53">
            <v>3292</v>
          </cell>
          <cell r="Q53">
            <v>3292</v>
          </cell>
          <cell r="R53" t="str">
            <v>INCLUDED IN COL.(8)</v>
          </cell>
          <cell r="S53">
            <v>4907</v>
          </cell>
          <cell r="T53">
            <v>4907</v>
          </cell>
          <cell r="U53" t="str">
            <v>NA</v>
          </cell>
          <cell r="V53">
            <v>4907</v>
          </cell>
          <cell r="W53" t="str">
            <v>NA</v>
          </cell>
        </row>
        <row r="54">
          <cell r="F54" t="str">
            <v>h)</v>
          </cell>
          <cell r="G54" t="str">
            <v>33  KV, 1250A,  20 KA,  DB, 3-ph Assembly</v>
          </cell>
          <cell r="H54" t="str">
            <v>Nos</v>
          </cell>
          <cell r="I54">
            <v>27</v>
          </cell>
          <cell r="J54" t="str">
            <v>NA</v>
          </cell>
          <cell r="K54" t="str">
            <v>NA</v>
          </cell>
          <cell r="L54">
            <v>1762</v>
          </cell>
          <cell r="M54">
            <v>47574</v>
          </cell>
          <cell r="N54">
            <v>2339</v>
          </cell>
          <cell r="O54">
            <v>63153</v>
          </cell>
          <cell r="P54">
            <v>1881</v>
          </cell>
          <cell r="Q54">
            <v>50787</v>
          </cell>
          <cell r="R54" t="str">
            <v>INCLUDED IN COL.(8)</v>
          </cell>
          <cell r="S54">
            <v>98361</v>
          </cell>
          <cell r="T54">
            <v>98361</v>
          </cell>
          <cell r="U54" t="str">
            <v>NA</v>
          </cell>
          <cell r="V54">
            <v>98361</v>
          </cell>
          <cell r="W54" t="str">
            <v>NA</v>
          </cell>
        </row>
        <row r="55">
          <cell r="F55" t="str">
            <v>i)</v>
          </cell>
          <cell r="G55" t="str">
            <v>33  KV,  1250A, 20 KA,  DB, 1-ph Assembly</v>
          </cell>
          <cell r="H55" t="str">
            <v>Nos</v>
          </cell>
          <cell r="I55">
            <v>1</v>
          </cell>
          <cell r="J55" t="str">
            <v>NA</v>
          </cell>
          <cell r="K55" t="str">
            <v>NA</v>
          </cell>
          <cell r="L55">
            <v>661</v>
          </cell>
          <cell r="M55">
            <v>661</v>
          </cell>
          <cell r="N55">
            <v>2339</v>
          </cell>
          <cell r="O55">
            <v>2339</v>
          </cell>
          <cell r="P55">
            <v>1881</v>
          </cell>
          <cell r="Q55">
            <v>1881</v>
          </cell>
          <cell r="R55" t="str">
            <v>INCLUDED IN COL.(8)</v>
          </cell>
          <cell r="S55">
            <v>2542</v>
          </cell>
          <cell r="T55">
            <v>2542</v>
          </cell>
          <cell r="U55" t="str">
            <v>NA</v>
          </cell>
          <cell r="V55">
            <v>2542</v>
          </cell>
          <cell r="W55" t="str">
            <v>NA</v>
          </cell>
        </row>
        <row r="56">
          <cell r="E56">
            <v>8</v>
          </cell>
          <cell r="F56" t="str">
            <v>.</v>
          </cell>
          <cell r="G56" t="str">
            <v xml:space="preserve">LIGHTNING  ARRESTOR  (1-ph) </v>
          </cell>
          <cell r="H56">
            <v>0</v>
          </cell>
          <cell r="I56">
            <v>0</v>
          </cell>
          <cell r="J56">
            <v>0</v>
          </cell>
          <cell r="K56" t="str">
            <v>NA</v>
          </cell>
          <cell r="L56" t="str">
            <v>NA</v>
          </cell>
          <cell r="M56" t="str">
            <v>NA</v>
          </cell>
          <cell r="P56">
            <v>0</v>
          </cell>
          <cell r="Q56" t="str">
            <v>NA</v>
          </cell>
          <cell r="R56" t="str">
            <v>NA</v>
          </cell>
          <cell r="T56" t="str">
            <v>NA</v>
          </cell>
        </row>
        <row r="57">
          <cell r="F57" t="str">
            <v>a)</v>
          </cell>
          <cell r="G57" t="str">
            <v>360 KV, 10 KA, Heavy Duty, Station Class, Gapless</v>
          </cell>
          <cell r="H57" t="str">
            <v>Nos</v>
          </cell>
          <cell r="I57">
            <v>0</v>
          </cell>
          <cell r="J57" t="str">
            <v>NA</v>
          </cell>
          <cell r="K57" t="str">
            <v>NA</v>
          </cell>
          <cell r="L57" t="str">
            <v>NA</v>
          </cell>
          <cell r="M57" t="str">
            <v>NA</v>
          </cell>
          <cell r="N57">
            <v>0</v>
          </cell>
          <cell r="O57" t="str">
            <v>NA</v>
          </cell>
          <cell r="P57">
            <v>0</v>
          </cell>
          <cell r="Q57" t="str">
            <v>NA</v>
          </cell>
          <cell r="R57" t="str">
            <v>NA</v>
          </cell>
          <cell r="S57" t="str">
            <v>NA</v>
          </cell>
          <cell r="T57" t="str">
            <v>NA</v>
          </cell>
          <cell r="U57" t="str">
            <v>NA</v>
          </cell>
          <cell r="V57" t="str">
            <v>NA</v>
          </cell>
          <cell r="W57" t="str">
            <v>NA</v>
          </cell>
        </row>
        <row r="58">
          <cell r="F58" t="str">
            <v>b)</v>
          </cell>
          <cell r="G58" t="str">
            <v>198 KV, 10 KA, Heavy Duty, Station Class, Gapless</v>
          </cell>
          <cell r="H58" t="str">
            <v>Nos</v>
          </cell>
          <cell r="I58">
            <v>0</v>
          </cell>
          <cell r="J58" t="str">
            <v>NA</v>
          </cell>
          <cell r="K58" t="str">
            <v>NA</v>
          </cell>
          <cell r="L58" t="str">
            <v>NA</v>
          </cell>
          <cell r="M58" t="str">
            <v>NA</v>
          </cell>
          <cell r="N58">
            <v>0</v>
          </cell>
          <cell r="O58" t="str">
            <v>NA</v>
          </cell>
          <cell r="P58">
            <v>0</v>
          </cell>
          <cell r="Q58" t="str">
            <v>NA</v>
          </cell>
          <cell r="R58" t="str">
            <v>NA</v>
          </cell>
          <cell r="S58" t="str">
            <v>NA</v>
          </cell>
          <cell r="T58" t="str">
            <v>NA</v>
          </cell>
          <cell r="U58" t="str">
            <v>NA</v>
          </cell>
          <cell r="V58" t="str">
            <v>NA</v>
          </cell>
          <cell r="W58" t="str">
            <v>NA</v>
          </cell>
        </row>
        <row r="59">
          <cell r="F59" t="str">
            <v>c)</v>
          </cell>
          <cell r="G59" t="str">
            <v>120 KV, 10 KA, Heavy Duty, Station Class, Gapless</v>
          </cell>
          <cell r="H59" t="str">
            <v>Nos</v>
          </cell>
          <cell r="I59">
            <v>18</v>
          </cell>
          <cell r="J59" t="str">
            <v>NA</v>
          </cell>
          <cell r="K59" t="str">
            <v>NA</v>
          </cell>
          <cell r="L59">
            <v>1005</v>
          </cell>
          <cell r="M59">
            <v>18090</v>
          </cell>
          <cell r="N59">
            <v>1404</v>
          </cell>
          <cell r="O59">
            <v>25272</v>
          </cell>
          <cell r="P59">
            <v>1129</v>
          </cell>
          <cell r="Q59">
            <v>20322</v>
          </cell>
          <cell r="R59" t="str">
            <v>INCLUDED IN COL.(8)</v>
          </cell>
          <cell r="S59">
            <v>38412</v>
          </cell>
          <cell r="T59">
            <v>38412</v>
          </cell>
          <cell r="U59" t="str">
            <v>NA</v>
          </cell>
          <cell r="V59">
            <v>38412</v>
          </cell>
          <cell r="W59" t="str">
            <v>NA</v>
          </cell>
        </row>
        <row r="60">
          <cell r="F60" t="str">
            <v>d)</v>
          </cell>
          <cell r="G60" t="str">
            <v>42 KV, 10 KA, Heavy Duty, Station Class, Gapless</v>
          </cell>
          <cell r="H60" t="str">
            <v>Nos</v>
          </cell>
          <cell r="I60">
            <v>24</v>
          </cell>
          <cell r="J60" t="str">
            <v>NA</v>
          </cell>
          <cell r="K60" t="str">
            <v>NA</v>
          </cell>
          <cell r="L60">
            <v>258</v>
          </cell>
          <cell r="M60">
            <v>6192</v>
          </cell>
          <cell r="N60">
            <v>936</v>
          </cell>
          <cell r="O60">
            <v>22464</v>
          </cell>
          <cell r="P60">
            <v>753</v>
          </cell>
          <cell r="Q60">
            <v>18072</v>
          </cell>
          <cell r="R60" t="str">
            <v>INCLUDED IN COL.(8)</v>
          </cell>
          <cell r="S60">
            <v>24264</v>
          </cell>
          <cell r="T60">
            <v>24264</v>
          </cell>
          <cell r="U60" t="str">
            <v>NA</v>
          </cell>
          <cell r="V60">
            <v>24264</v>
          </cell>
          <cell r="W60" t="str">
            <v>NA</v>
          </cell>
        </row>
        <row r="61">
          <cell r="F61" t="str">
            <v>e)</v>
          </cell>
          <cell r="G61" t="str">
            <v>10 KV, 10 KA, Heavy Duty, Station Class, Gapless</v>
          </cell>
          <cell r="H61" t="str">
            <v>Nos</v>
          </cell>
          <cell r="I61">
            <v>6</v>
          </cell>
          <cell r="J61" t="str">
            <v>NA</v>
          </cell>
          <cell r="K61" t="str">
            <v>NA</v>
          </cell>
          <cell r="L61">
            <v>117</v>
          </cell>
          <cell r="M61">
            <v>702</v>
          </cell>
          <cell r="N61">
            <v>702</v>
          </cell>
          <cell r="O61">
            <v>4212</v>
          </cell>
          <cell r="P61">
            <v>565</v>
          </cell>
          <cell r="Q61">
            <v>3390</v>
          </cell>
          <cell r="R61" t="str">
            <v>INCLUDED IN COL.(8)</v>
          </cell>
          <cell r="S61">
            <v>4092</v>
          </cell>
          <cell r="T61">
            <v>4092</v>
          </cell>
          <cell r="U61" t="str">
            <v>NA</v>
          </cell>
          <cell r="V61">
            <v>4092</v>
          </cell>
          <cell r="W61" t="str">
            <v>NA</v>
          </cell>
        </row>
        <row r="62">
          <cell r="E62">
            <v>9</v>
          </cell>
          <cell r="F62" t="str">
            <v>.</v>
          </cell>
          <cell r="G62" t="str">
            <v>CURRENT TRANSFORMER (1-ph)</v>
          </cell>
          <cell r="H62">
            <v>0</v>
          </cell>
          <cell r="I62">
            <v>0</v>
          </cell>
          <cell r="J62">
            <v>0</v>
          </cell>
          <cell r="K62" t="str">
            <v>NA</v>
          </cell>
          <cell r="L62" t="str">
            <v>NA</v>
          </cell>
          <cell r="M62" t="str">
            <v>NA</v>
          </cell>
          <cell r="P62">
            <v>0</v>
          </cell>
          <cell r="Q62" t="str">
            <v>NA</v>
          </cell>
          <cell r="R62" t="str">
            <v>NA</v>
          </cell>
          <cell r="T62" t="str">
            <v>NA</v>
          </cell>
        </row>
        <row r="63">
          <cell r="F63" t="str">
            <v>a)</v>
          </cell>
          <cell r="G63" t="str">
            <v>400KV</v>
          </cell>
          <cell r="H63" t="str">
            <v>Nos</v>
          </cell>
          <cell r="I63">
            <v>0</v>
          </cell>
          <cell r="J63" t="str">
            <v>NA</v>
          </cell>
          <cell r="K63" t="str">
            <v>NA</v>
          </cell>
          <cell r="L63" t="str">
            <v>NA</v>
          </cell>
          <cell r="M63" t="str">
            <v>NA</v>
          </cell>
          <cell r="N63">
            <v>0</v>
          </cell>
          <cell r="O63" t="str">
            <v>NA</v>
          </cell>
          <cell r="P63">
            <v>0</v>
          </cell>
          <cell r="Q63" t="str">
            <v>NA</v>
          </cell>
          <cell r="R63" t="str">
            <v>NA</v>
          </cell>
          <cell r="S63" t="str">
            <v>NA</v>
          </cell>
          <cell r="T63" t="str">
            <v>NA</v>
          </cell>
          <cell r="U63" t="str">
            <v>NA</v>
          </cell>
          <cell r="V63" t="str">
            <v>NA</v>
          </cell>
          <cell r="W63" t="str">
            <v>NA</v>
          </cell>
        </row>
        <row r="64">
          <cell r="F64" t="str">
            <v>b)</v>
          </cell>
          <cell r="G64" t="str">
            <v>220KV</v>
          </cell>
          <cell r="H64" t="str">
            <v>Nos</v>
          </cell>
          <cell r="I64">
            <v>0</v>
          </cell>
          <cell r="J64" t="str">
            <v>NA</v>
          </cell>
          <cell r="K64" t="str">
            <v>NA</v>
          </cell>
          <cell r="L64" t="str">
            <v>NA</v>
          </cell>
          <cell r="M64" t="str">
            <v>NA</v>
          </cell>
          <cell r="N64">
            <v>0</v>
          </cell>
          <cell r="O64" t="str">
            <v>NA</v>
          </cell>
          <cell r="P64">
            <v>0</v>
          </cell>
          <cell r="Q64" t="str">
            <v>NA</v>
          </cell>
          <cell r="R64" t="str">
            <v>NA</v>
          </cell>
          <cell r="S64" t="str">
            <v>NA</v>
          </cell>
          <cell r="T64" t="str">
            <v>NA</v>
          </cell>
          <cell r="U64" t="str">
            <v>NA</v>
          </cell>
          <cell r="V64" t="str">
            <v>NA</v>
          </cell>
          <cell r="W64" t="str">
            <v>NA</v>
          </cell>
        </row>
        <row r="65">
          <cell r="F65" t="str">
            <v>c)</v>
          </cell>
          <cell r="G65" t="str">
            <v>132KV</v>
          </cell>
          <cell r="H65" t="str">
            <v>Nos</v>
          </cell>
          <cell r="I65">
            <v>21</v>
          </cell>
          <cell r="J65" t="str">
            <v>NA</v>
          </cell>
          <cell r="K65" t="str">
            <v>NA</v>
          </cell>
          <cell r="L65">
            <v>2550</v>
          </cell>
          <cell r="M65">
            <v>53550</v>
          </cell>
          <cell r="N65">
            <v>2924</v>
          </cell>
          <cell r="O65">
            <v>61404</v>
          </cell>
          <cell r="P65">
            <v>2351</v>
          </cell>
          <cell r="Q65">
            <v>49371</v>
          </cell>
          <cell r="R65" t="str">
            <v>INCLUDED IN COL.(8)</v>
          </cell>
          <cell r="S65">
            <v>102921</v>
          </cell>
          <cell r="T65">
            <v>102921</v>
          </cell>
          <cell r="U65" t="str">
            <v>NA</v>
          </cell>
          <cell r="V65">
            <v>102921</v>
          </cell>
          <cell r="W65" t="str">
            <v>NA</v>
          </cell>
        </row>
        <row r="66">
          <cell r="F66" t="str">
            <v>d)</v>
          </cell>
          <cell r="G66" t="str">
            <v xml:space="preserve"> 33KV </v>
          </cell>
          <cell r="H66" t="str">
            <v>Nos</v>
          </cell>
          <cell r="I66">
            <v>27</v>
          </cell>
          <cell r="J66" t="str">
            <v>NA</v>
          </cell>
          <cell r="K66" t="str">
            <v>NA</v>
          </cell>
          <cell r="L66">
            <v>465</v>
          </cell>
          <cell r="M66">
            <v>12555</v>
          </cell>
          <cell r="N66">
            <v>936</v>
          </cell>
          <cell r="O66">
            <v>25272</v>
          </cell>
          <cell r="P66">
            <v>753</v>
          </cell>
          <cell r="Q66">
            <v>20331</v>
          </cell>
          <cell r="R66" t="str">
            <v>INCLUDED IN COL.(8)</v>
          </cell>
          <cell r="S66">
            <v>32886</v>
          </cell>
          <cell r="T66">
            <v>32886</v>
          </cell>
          <cell r="U66" t="str">
            <v>NA</v>
          </cell>
          <cell r="V66">
            <v>32886</v>
          </cell>
          <cell r="W66" t="str">
            <v>NA</v>
          </cell>
        </row>
        <row r="67">
          <cell r="E67">
            <v>10</v>
          </cell>
          <cell r="F67" t="str">
            <v>.</v>
          </cell>
          <cell r="G67" t="str">
            <v>POTENTIAL TRANSFORMER/CVT (1-ph )</v>
          </cell>
          <cell r="H67">
            <v>0</v>
          </cell>
          <cell r="I67">
            <v>0</v>
          </cell>
          <cell r="J67">
            <v>0</v>
          </cell>
          <cell r="K67" t="str">
            <v>NA</v>
          </cell>
          <cell r="L67" t="str">
            <v>NA</v>
          </cell>
          <cell r="M67" t="str">
            <v>NA</v>
          </cell>
          <cell r="P67">
            <v>0</v>
          </cell>
          <cell r="Q67" t="str">
            <v>NA</v>
          </cell>
          <cell r="R67" t="str">
            <v>NA</v>
          </cell>
          <cell r="T67" t="str">
            <v>NA</v>
          </cell>
        </row>
        <row r="68">
          <cell r="F68" t="str">
            <v>a)</v>
          </cell>
          <cell r="G68" t="str">
            <v>400KV CVT</v>
          </cell>
          <cell r="H68" t="str">
            <v>Nos</v>
          </cell>
          <cell r="I68">
            <v>0</v>
          </cell>
          <cell r="J68" t="str">
            <v>NA</v>
          </cell>
          <cell r="K68" t="str">
            <v>NA</v>
          </cell>
          <cell r="L68" t="str">
            <v>NA</v>
          </cell>
          <cell r="M68" t="str">
            <v>NA</v>
          </cell>
          <cell r="N68">
            <v>0</v>
          </cell>
          <cell r="O68" t="str">
            <v>NA</v>
          </cell>
          <cell r="P68">
            <v>0</v>
          </cell>
          <cell r="Q68" t="str">
            <v>NA</v>
          </cell>
          <cell r="R68" t="str">
            <v>NA</v>
          </cell>
          <cell r="S68" t="str">
            <v>NA</v>
          </cell>
          <cell r="T68" t="str">
            <v>NA</v>
          </cell>
          <cell r="U68" t="str">
            <v>NA</v>
          </cell>
          <cell r="V68" t="str">
            <v>NA</v>
          </cell>
          <cell r="W68" t="str">
            <v>NA</v>
          </cell>
        </row>
        <row r="69">
          <cell r="F69" t="str">
            <v>b)</v>
          </cell>
          <cell r="G69" t="str">
            <v>220KV PT</v>
          </cell>
          <cell r="H69" t="str">
            <v>Nos</v>
          </cell>
          <cell r="I69">
            <v>0</v>
          </cell>
          <cell r="J69" t="str">
            <v>NA</v>
          </cell>
          <cell r="K69" t="str">
            <v>NA</v>
          </cell>
          <cell r="L69" t="str">
            <v>NA</v>
          </cell>
          <cell r="M69" t="str">
            <v>NA</v>
          </cell>
          <cell r="N69">
            <v>0</v>
          </cell>
          <cell r="O69" t="str">
            <v>NA</v>
          </cell>
          <cell r="P69">
            <v>0</v>
          </cell>
          <cell r="Q69" t="str">
            <v>NA</v>
          </cell>
          <cell r="R69" t="str">
            <v>NA</v>
          </cell>
          <cell r="S69" t="str">
            <v>NA</v>
          </cell>
          <cell r="T69" t="str">
            <v>NA</v>
          </cell>
          <cell r="U69" t="str">
            <v>NA</v>
          </cell>
          <cell r="V69" t="str">
            <v>NA</v>
          </cell>
          <cell r="W69" t="str">
            <v>NA</v>
          </cell>
        </row>
        <row r="70">
          <cell r="F70" t="str">
            <v>c)</v>
          </cell>
          <cell r="G70" t="str">
            <v>132KV PT</v>
          </cell>
          <cell r="H70" t="str">
            <v>Nos</v>
          </cell>
          <cell r="I70">
            <v>4</v>
          </cell>
          <cell r="J70" t="str">
            <v>NA</v>
          </cell>
          <cell r="K70" t="str">
            <v>NA</v>
          </cell>
          <cell r="L70">
            <v>2400</v>
          </cell>
          <cell r="M70">
            <v>9600</v>
          </cell>
          <cell r="N70">
            <v>1404</v>
          </cell>
          <cell r="O70">
            <v>5616</v>
          </cell>
          <cell r="P70">
            <v>1129</v>
          </cell>
          <cell r="Q70">
            <v>4516</v>
          </cell>
          <cell r="R70" t="str">
            <v>INCLUDED IN COL.(8)</v>
          </cell>
          <cell r="S70">
            <v>14116</v>
          </cell>
          <cell r="T70">
            <v>14116</v>
          </cell>
          <cell r="U70" t="str">
            <v>NA</v>
          </cell>
          <cell r="V70">
            <v>14116</v>
          </cell>
          <cell r="W70" t="str">
            <v>NA</v>
          </cell>
        </row>
        <row r="71">
          <cell r="F71" t="str">
            <v>d)</v>
          </cell>
          <cell r="G71" t="str">
            <v xml:space="preserve">  33KV PT</v>
          </cell>
          <cell r="H71" t="str">
            <v>Nos</v>
          </cell>
          <cell r="I71">
            <v>4</v>
          </cell>
          <cell r="J71" t="str">
            <v>NA</v>
          </cell>
          <cell r="K71" t="str">
            <v>NA</v>
          </cell>
          <cell r="L71">
            <v>465</v>
          </cell>
          <cell r="M71">
            <v>1860</v>
          </cell>
          <cell r="N71">
            <v>702</v>
          </cell>
          <cell r="O71">
            <v>2808</v>
          </cell>
          <cell r="P71">
            <v>565</v>
          </cell>
          <cell r="Q71">
            <v>2260</v>
          </cell>
          <cell r="R71" t="str">
            <v>INCLUDED IN COL.(8)</v>
          </cell>
          <cell r="S71">
            <v>4120</v>
          </cell>
          <cell r="T71">
            <v>4120</v>
          </cell>
          <cell r="U71" t="str">
            <v>NA</v>
          </cell>
          <cell r="V71">
            <v>4120</v>
          </cell>
          <cell r="W71" t="str">
            <v>NA</v>
          </cell>
        </row>
        <row r="72">
          <cell r="E72">
            <v>11</v>
          </cell>
          <cell r="F72" t="str">
            <v>.</v>
          </cell>
          <cell r="G72" t="str">
            <v>CONTROL AND RELAY PANEL</v>
          </cell>
          <cell r="H72">
            <v>0</v>
          </cell>
          <cell r="I72">
            <v>0</v>
          </cell>
          <cell r="J72">
            <v>0</v>
          </cell>
          <cell r="K72" t="str">
            <v>NA</v>
          </cell>
          <cell r="L72" t="str">
            <v>NA</v>
          </cell>
          <cell r="M72" t="str">
            <v>NA</v>
          </cell>
          <cell r="P72">
            <v>0</v>
          </cell>
          <cell r="Q72" t="str">
            <v>NA</v>
          </cell>
          <cell r="R72" t="str">
            <v>NA</v>
          </cell>
          <cell r="T72" t="str">
            <v>NA</v>
          </cell>
        </row>
        <row r="73">
          <cell r="F73" t="str">
            <v>a)</v>
          </cell>
          <cell r="G73" t="str">
            <v>400KV :</v>
          </cell>
          <cell r="H73">
            <v>0</v>
          </cell>
          <cell r="I73">
            <v>0</v>
          </cell>
          <cell r="J73">
            <v>0</v>
          </cell>
          <cell r="K73" t="str">
            <v>NA</v>
          </cell>
          <cell r="L73" t="str">
            <v>NA</v>
          </cell>
          <cell r="M73" t="str">
            <v>NA</v>
          </cell>
          <cell r="P73">
            <v>0</v>
          </cell>
          <cell r="Q73" t="str">
            <v>NA</v>
          </cell>
          <cell r="R73" t="str">
            <v>NA</v>
          </cell>
          <cell r="T73" t="str">
            <v>NA</v>
          </cell>
        </row>
        <row r="74">
          <cell r="F74" t="str">
            <v>i)</v>
          </cell>
          <cell r="G74" t="str">
            <v>Feeder Panel - Type 1</v>
          </cell>
          <cell r="H74" t="str">
            <v>Nos</v>
          </cell>
          <cell r="I74">
            <v>0</v>
          </cell>
          <cell r="J74" t="str">
            <v>NA</v>
          </cell>
          <cell r="K74" t="str">
            <v>NA</v>
          </cell>
          <cell r="L74" t="str">
            <v>NA</v>
          </cell>
          <cell r="M74" t="str">
            <v>NA</v>
          </cell>
          <cell r="N74">
            <v>0</v>
          </cell>
          <cell r="O74" t="str">
            <v>NA</v>
          </cell>
          <cell r="P74">
            <v>0</v>
          </cell>
          <cell r="Q74" t="str">
            <v>NA</v>
          </cell>
          <cell r="R74" t="str">
            <v>NA</v>
          </cell>
          <cell r="S74" t="str">
            <v>NA</v>
          </cell>
          <cell r="T74" t="str">
            <v>NA</v>
          </cell>
          <cell r="U74" t="str">
            <v>NA</v>
          </cell>
          <cell r="V74" t="str">
            <v>NA</v>
          </cell>
          <cell r="W74" t="str">
            <v>NA</v>
          </cell>
        </row>
        <row r="75">
          <cell r="P75">
            <v>0</v>
          </cell>
          <cell r="Q75" t="str">
            <v>NA</v>
          </cell>
          <cell r="R75" t="str">
            <v>NA</v>
          </cell>
          <cell r="S75" t="str">
            <v>NA</v>
          </cell>
          <cell r="T75" t="str">
            <v>NA</v>
          </cell>
        </row>
        <row r="76">
          <cell r="F76" t="str">
            <v>ii)</v>
          </cell>
          <cell r="G76" t="str">
            <v>Bus Reactor Panel</v>
          </cell>
          <cell r="H76" t="str">
            <v>Nos</v>
          </cell>
          <cell r="I76">
            <v>0</v>
          </cell>
          <cell r="J76" t="str">
            <v>NA</v>
          </cell>
          <cell r="K76" t="str">
            <v>NA</v>
          </cell>
          <cell r="L76" t="str">
            <v>NA</v>
          </cell>
          <cell r="M76" t="str">
            <v>NA</v>
          </cell>
          <cell r="N76">
            <v>0</v>
          </cell>
          <cell r="O76" t="str">
            <v>NA</v>
          </cell>
          <cell r="P76">
            <v>0</v>
          </cell>
          <cell r="Q76" t="str">
            <v>NA</v>
          </cell>
          <cell r="R76" t="str">
            <v>NA</v>
          </cell>
          <cell r="S76" t="str">
            <v>NA</v>
          </cell>
          <cell r="T76" t="str">
            <v>NA</v>
          </cell>
          <cell r="U76" t="str">
            <v>NA</v>
          </cell>
          <cell r="V76" t="str">
            <v>NA</v>
          </cell>
          <cell r="W76" t="str">
            <v>NA</v>
          </cell>
        </row>
        <row r="77">
          <cell r="F77" t="str">
            <v>iii)</v>
          </cell>
          <cell r="G77" t="str">
            <v>Transformer Panel</v>
          </cell>
          <cell r="H77" t="str">
            <v>Nos</v>
          </cell>
          <cell r="I77">
            <v>0</v>
          </cell>
          <cell r="J77" t="str">
            <v>NA</v>
          </cell>
          <cell r="K77" t="str">
            <v>NA</v>
          </cell>
          <cell r="L77" t="str">
            <v>NA</v>
          </cell>
          <cell r="M77" t="str">
            <v>NA</v>
          </cell>
          <cell r="N77">
            <v>0</v>
          </cell>
          <cell r="O77" t="str">
            <v>NA</v>
          </cell>
          <cell r="P77">
            <v>0</v>
          </cell>
          <cell r="Q77" t="str">
            <v>NA</v>
          </cell>
          <cell r="R77" t="str">
            <v>NA</v>
          </cell>
          <cell r="S77" t="str">
            <v>NA</v>
          </cell>
          <cell r="T77" t="str">
            <v>NA</v>
          </cell>
          <cell r="U77" t="str">
            <v>NA</v>
          </cell>
          <cell r="V77" t="str">
            <v>NA</v>
          </cell>
          <cell r="W77" t="str">
            <v>NA</v>
          </cell>
        </row>
        <row r="78">
          <cell r="F78" t="str">
            <v>iv)</v>
          </cell>
          <cell r="G78" t="str">
            <v>Bus Coupler Panel</v>
          </cell>
          <cell r="H78" t="str">
            <v>Nos</v>
          </cell>
          <cell r="I78">
            <v>0</v>
          </cell>
          <cell r="J78" t="str">
            <v>NA</v>
          </cell>
          <cell r="K78" t="str">
            <v>NA</v>
          </cell>
          <cell r="L78" t="str">
            <v>NA</v>
          </cell>
          <cell r="M78" t="str">
            <v>NA</v>
          </cell>
          <cell r="N78">
            <v>0</v>
          </cell>
          <cell r="O78" t="str">
            <v>NA</v>
          </cell>
          <cell r="P78">
            <v>0</v>
          </cell>
          <cell r="Q78" t="str">
            <v>NA</v>
          </cell>
          <cell r="R78" t="str">
            <v>NA</v>
          </cell>
          <cell r="S78" t="str">
            <v>NA</v>
          </cell>
          <cell r="T78" t="str">
            <v>NA</v>
          </cell>
          <cell r="U78" t="str">
            <v>NA</v>
          </cell>
          <cell r="V78" t="str">
            <v>NA</v>
          </cell>
          <cell r="W78" t="str">
            <v>NA</v>
          </cell>
        </row>
        <row r="79">
          <cell r="F79" t="str">
            <v>v)</v>
          </cell>
          <cell r="G79" t="str">
            <v>Bus Transfer Panel</v>
          </cell>
          <cell r="H79" t="str">
            <v>Nos</v>
          </cell>
          <cell r="I79">
            <v>0</v>
          </cell>
          <cell r="J79" t="str">
            <v>NA</v>
          </cell>
          <cell r="K79" t="str">
            <v>NA</v>
          </cell>
          <cell r="L79" t="str">
            <v>NA</v>
          </cell>
          <cell r="M79" t="str">
            <v>NA</v>
          </cell>
          <cell r="N79">
            <v>0</v>
          </cell>
          <cell r="O79" t="str">
            <v>NA</v>
          </cell>
          <cell r="P79">
            <v>0</v>
          </cell>
          <cell r="Q79" t="str">
            <v>NA</v>
          </cell>
          <cell r="R79" t="str">
            <v>NA</v>
          </cell>
          <cell r="S79" t="str">
            <v>NA</v>
          </cell>
          <cell r="T79" t="str">
            <v>NA</v>
          </cell>
          <cell r="U79" t="str">
            <v>NA</v>
          </cell>
          <cell r="V79" t="str">
            <v>NA</v>
          </cell>
          <cell r="W79" t="str">
            <v>NA</v>
          </cell>
        </row>
        <row r="80">
          <cell r="F80" t="str">
            <v>b)</v>
          </cell>
          <cell r="G80" t="str">
            <v>220KV :</v>
          </cell>
          <cell r="H80">
            <v>0</v>
          </cell>
          <cell r="I80">
            <v>0</v>
          </cell>
          <cell r="J80">
            <v>0</v>
          </cell>
          <cell r="K80" t="str">
            <v>NA</v>
          </cell>
          <cell r="L80" t="str">
            <v>NA</v>
          </cell>
          <cell r="M80" t="str">
            <v>NA</v>
          </cell>
          <cell r="P80">
            <v>0</v>
          </cell>
          <cell r="Q80" t="str">
            <v>NA</v>
          </cell>
          <cell r="R80" t="str">
            <v>NA</v>
          </cell>
          <cell r="T80" t="str">
            <v>NA</v>
          </cell>
        </row>
        <row r="81">
          <cell r="F81" t="str">
            <v>i)</v>
          </cell>
          <cell r="G81" t="str">
            <v>Feeder Panel - Type A1</v>
          </cell>
          <cell r="H81" t="str">
            <v>Nos</v>
          </cell>
          <cell r="I81">
            <v>0</v>
          </cell>
          <cell r="J81" t="str">
            <v>NA</v>
          </cell>
          <cell r="K81" t="str">
            <v>NA</v>
          </cell>
          <cell r="L81" t="str">
            <v>NA</v>
          </cell>
          <cell r="M81" t="str">
            <v>NA</v>
          </cell>
          <cell r="N81">
            <v>0</v>
          </cell>
          <cell r="O81" t="str">
            <v>NA</v>
          </cell>
          <cell r="P81">
            <v>0</v>
          </cell>
          <cell r="Q81" t="str">
            <v>NA</v>
          </cell>
          <cell r="R81" t="str">
            <v>NA</v>
          </cell>
          <cell r="S81" t="str">
            <v>NA</v>
          </cell>
          <cell r="T81" t="str">
            <v>NA</v>
          </cell>
          <cell r="U81" t="str">
            <v>NA</v>
          </cell>
          <cell r="V81" t="str">
            <v>NA</v>
          </cell>
          <cell r="W81" t="str">
            <v>NA</v>
          </cell>
        </row>
        <row r="82">
          <cell r="P82">
            <v>0</v>
          </cell>
          <cell r="Q82" t="str">
            <v>NA</v>
          </cell>
          <cell r="R82" t="str">
            <v>NA</v>
          </cell>
          <cell r="S82" t="str">
            <v>NA</v>
          </cell>
          <cell r="T82" t="str">
            <v>NA</v>
          </cell>
        </row>
        <row r="83">
          <cell r="F83" t="str">
            <v>ii)</v>
          </cell>
          <cell r="G83" t="str">
            <v>Transformer Panel</v>
          </cell>
          <cell r="H83" t="str">
            <v>Nos</v>
          </cell>
          <cell r="I83">
            <v>0</v>
          </cell>
          <cell r="J83" t="str">
            <v>NA</v>
          </cell>
          <cell r="K83" t="str">
            <v>NA</v>
          </cell>
          <cell r="L83" t="str">
            <v>NA</v>
          </cell>
          <cell r="M83" t="str">
            <v>NA</v>
          </cell>
          <cell r="N83">
            <v>0</v>
          </cell>
          <cell r="O83" t="str">
            <v>NA</v>
          </cell>
          <cell r="P83">
            <v>0</v>
          </cell>
          <cell r="Q83" t="str">
            <v>NA</v>
          </cell>
          <cell r="R83" t="str">
            <v>NA</v>
          </cell>
          <cell r="S83" t="str">
            <v>NA</v>
          </cell>
          <cell r="T83" t="str">
            <v>NA</v>
          </cell>
          <cell r="U83" t="str">
            <v>NA</v>
          </cell>
          <cell r="V83" t="str">
            <v>NA</v>
          </cell>
          <cell r="W83" t="str">
            <v>NA</v>
          </cell>
        </row>
        <row r="84">
          <cell r="F84" t="str">
            <v>1)</v>
          </cell>
          <cell r="G84" t="str">
            <v>400/220 KV (220 KV side)</v>
          </cell>
          <cell r="H84" t="str">
            <v>Nos</v>
          </cell>
          <cell r="I84">
            <v>0</v>
          </cell>
          <cell r="J84" t="str">
            <v>NA</v>
          </cell>
          <cell r="K84" t="str">
            <v>NA</v>
          </cell>
          <cell r="L84" t="str">
            <v>NA</v>
          </cell>
          <cell r="M84" t="str">
            <v>NA</v>
          </cell>
          <cell r="N84">
            <v>0</v>
          </cell>
          <cell r="O84" t="str">
            <v>NA</v>
          </cell>
          <cell r="P84">
            <v>0</v>
          </cell>
          <cell r="Q84" t="str">
            <v>NA</v>
          </cell>
          <cell r="R84" t="str">
            <v>NA</v>
          </cell>
          <cell r="S84" t="str">
            <v>NA</v>
          </cell>
          <cell r="T84" t="str">
            <v>NA</v>
          </cell>
          <cell r="U84" t="str">
            <v>NA</v>
          </cell>
          <cell r="V84" t="str">
            <v>NA</v>
          </cell>
          <cell r="W84" t="str">
            <v>NA</v>
          </cell>
        </row>
        <row r="85">
          <cell r="F85" t="str">
            <v>2)</v>
          </cell>
          <cell r="G85" t="str">
            <v>220/132 KV  - Type B1</v>
          </cell>
          <cell r="H85" t="str">
            <v>Nos</v>
          </cell>
          <cell r="I85">
            <v>0</v>
          </cell>
          <cell r="J85" t="str">
            <v>NA</v>
          </cell>
          <cell r="K85" t="str">
            <v>NA</v>
          </cell>
          <cell r="L85" t="str">
            <v>NA</v>
          </cell>
          <cell r="M85" t="str">
            <v>NA</v>
          </cell>
          <cell r="N85">
            <v>0</v>
          </cell>
          <cell r="O85" t="str">
            <v>NA</v>
          </cell>
          <cell r="P85">
            <v>0</v>
          </cell>
          <cell r="Q85" t="str">
            <v>NA</v>
          </cell>
          <cell r="R85" t="str">
            <v>NA</v>
          </cell>
          <cell r="S85" t="str">
            <v>NA</v>
          </cell>
          <cell r="T85" t="str">
            <v>NA</v>
          </cell>
          <cell r="U85" t="str">
            <v>NA</v>
          </cell>
          <cell r="V85" t="str">
            <v>NA</v>
          </cell>
          <cell r="W85" t="str">
            <v>NA</v>
          </cell>
        </row>
        <row r="86">
          <cell r="F86" t="str">
            <v>iii)</v>
          </cell>
          <cell r="G86" t="str">
            <v>Bus Coupler Panel - Type C</v>
          </cell>
          <cell r="H86" t="str">
            <v>Nos</v>
          </cell>
          <cell r="I86">
            <v>0</v>
          </cell>
          <cell r="J86" t="str">
            <v>NA</v>
          </cell>
          <cell r="K86" t="str">
            <v>NA</v>
          </cell>
          <cell r="L86" t="str">
            <v>NA</v>
          </cell>
          <cell r="M86" t="str">
            <v>NA</v>
          </cell>
          <cell r="N86">
            <v>0</v>
          </cell>
          <cell r="O86" t="str">
            <v>NA</v>
          </cell>
          <cell r="P86">
            <v>0</v>
          </cell>
          <cell r="Q86" t="str">
            <v>NA</v>
          </cell>
          <cell r="R86" t="str">
            <v>NA</v>
          </cell>
          <cell r="S86" t="str">
            <v>NA</v>
          </cell>
          <cell r="T86" t="str">
            <v>NA</v>
          </cell>
          <cell r="U86" t="str">
            <v>NA</v>
          </cell>
          <cell r="V86" t="str">
            <v>NA</v>
          </cell>
          <cell r="W86" t="str">
            <v>NA</v>
          </cell>
        </row>
        <row r="87">
          <cell r="F87" t="str">
            <v>iv)</v>
          </cell>
          <cell r="G87" t="str">
            <v>Bus Transfer Panel - Type D</v>
          </cell>
          <cell r="H87" t="str">
            <v>Nos</v>
          </cell>
          <cell r="I87">
            <v>0</v>
          </cell>
          <cell r="J87" t="str">
            <v>NA</v>
          </cell>
          <cell r="K87" t="str">
            <v>NA</v>
          </cell>
          <cell r="L87" t="str">
            <v>NA</v>
          </cell>
          <cell r="M87" t="str">
            <v>NA</v>
          </cell>
          <cell r="N87">
            <v>0</v>
          </cell>
          <cell r="O87" t="str">
            <v>NA</v>
          </cell>
          <cell r="P87">
            <v>0</v>
          </cell>
          <cell r="Q87" t="str">
            <v>NA</v>
          </cell>
          <cell r="R87" t="str">
            <v>NA</v>
          </cell>
          <cell r="S87" t="str">
            <v>NA</v>
          </cell>
          <cell r="T87" t="str">
            <v>NA</v>
          </cell>
          <cell r="U87" t="str">
            <v>NA</v>
          </cell>
          <cell r="V87" t="str">
            <v>NA</v>
          </cell>
          <cell r="W87" t="str">
            <v>NA</v>
          </cell>
        </row>
        <row r="88">
          <cell r="F88" t="str">
            <v>v)</v>
          </cell>
          <cell r="G88" t="str">
            <v>Synchronising Trolley - Type N</v>
          </cell>
          <cell r="H88" t="str">
            <v>Nos</v>
          </cell>
          <cell r="I88">
            <v>0</v>
          </cell>
          <cell r="J88" t="str">
            <v>NA</v>
          </cell>
          <cell r="K88" t="str">
            <v>NA</v>
          </cell>
          <cell r="L88" t="str">
            <v>NA</v>
          </cell>
          <cell r="M88" t="str">
            <v>NA</v>
          </cell>
          <cell r="N88">
            <v>0</v>
          </cell>
          <cell r="O88" t="str">
            <v>NA</v>
          </cell>
          <cell r="P88">
            <v>0</v>
          </cell>
          <cell r="Q88" t="str">
            <v>NA</v>
          </cell>
          <cell r="R88" t="str">
            <v>NA</v>
          </cell>
          <cell r="S88" t="str">
            <v>NA</v>
          </cell>
          <cell r="T88" t="str">
            <v>NA</v>
          </cell>
          <cell r="U88" t="str">
            <v>NA</v>
          </cell>
          <cell r="V88" t="str">
            <v>NA</v>
          </cell>
          <cell r="W88" t="str">
            <v>NA</v>
          </cell>
        </row>
        <row r="89">
          <cell r="F89" t="str">
            <v>c)</v>
          </cell>
          <cell r="G89" t="str">
            <v>132KV :</v>
          </cell>
          <cell r="H89">
            <v>0</v>
          </cell>
          <cell r="I89">
            <v>0</v>
          </cell>
          <cell r="J89">
            <v>0</v>
          </cell>
          <cell r="K89" t="str">
            <v>NA</v>
          </cell>
          <cell r="L89" t="str">
            <v>NA</v>
          </cell>
          <cell r="M89" t="str">
            <v>NA</v>
          </cell>
          <cell r="P89">
            <v>0</v>
          </cell>
          <cell r="Q89" t="str">
            <v>NA</v>
          </cell>
          <cell r="R89" t="str">
            <v>NA</v>
          </cell>
          <cell r="T89" t="str">
            <v>NA</v>
          </cell>
        </row>
        <row r="90">
          <cell r="F90" t="str">
            <v>i)</v>
          </cell>
          <cell r="G90" t="str">
            <v>Feeder Panel - Type F</v>
          </cell>
          <cell r="H90" t="str">
            <v>Nos</v>
          </cell>
          <cell r="I90">
            <v>4</v>
          </cell>
          <cell r="J90" t="str">
            <v>NA</v>
          </cell>
          <cell r="K90" t="str">
            <v>NA</v>
          </cell>
          <cell r="L90">
            <v>10830</v>
          </cell>
          <cell r="M90">
            <v>43320</v>
          </cell>
          <cell r="N90">
            <v>4912</v>
          </cell>
          <cell r="O90">
            <v>19648</v>
          </cell>
          <cell r="P90">
            <v>3950</v>
          </cell>
          <cell r="Q90">
            <v>15800</v>
          </cell>
          <cell r="R90" t="str">
            <v>INCLUDED IN COL.(8)</v>
          </cell>
          <cell r="S90">
            <v>59120</v>
          </cell>
          <cell r="T90">
            <v>59120</v>
          </cell>
          <cell r="U90" t="str">
            <v>NA</v>
          </cell>
          <cell r="V90">
            <v>59120</v>
          </cell>
          <cell r="W90" t="str">
            <v>NA</v>
          </cell>
        </row>
        <row r="91">
          <cell r="F91" t="str">
            <v>ii)</v>
          </cell>
          <cell r="G91" t="str">
            <v>Transformer Panel</v>
          </cell>
          <cell r="H91" t="str">
            <v>Nos</v>
          </cell>
          <cell r="I91">
            <v>0</v>
          </cell>
          <cell r="J91" t="str">
            <v>NA</v>
          </cell>
          <cell r="K91" t="str">
            <v>NA</v>
          </cell>
          <cell r="L91" t="str">
            <v>NA</v>
          </cell>
          <cell r="M91" t="str">
            <v>NA</v>
          </cell>
          <cell r="N91">
            <v>0</v>
          </cell>
          <cell r="O91" t="str">
            <v>NA</v>
          </cell>
          <cell r="P91">
            <v>0</v>
          </cell>
          <cell r="Q91" t="str">
            <v>NA</v>
          </cell>
          <cell r="R91" t="str">
            <v>NA</v>
          </cell>
          <cell r="S91" t="str">
            <v>NA</v>
          </cell>
          <cell r="T91" t="str">
            <v>NA</v>
          </cell>
          <cell r="U91" t="str">
            <v>NA</v>
          </cell>
          <cell r="V91" t="str">
            <v>NA</v>
          </cell>
          <cell r="W91" t="str">
            <v>NA</v>
          </cell>
        </row>
        <row r="92">
          <cell r="F92" t="str">
            <v>1)</v>
          </cell>
          <cell r="G92" t="str">
            <v>220/132 KV (132 KV side) - Type B2</v>
          </cell>
          <cell r="H92" t="str">
            <v>Nos</v>
          </cell>
          <cell r="I92">
            <v>0</v>
          </cell>
          <cell r="J92" t="str">
            <v>NA</v>
          </cell>
          <cell r="K92" t="str">
            <v>NA</v>
          </cell>
          <cell r="L92" t="str">
            <v>NA</v>
          </cell>
          <cell r="M92" t="str">
            <v>NA</v>
          </cell>
          <cell r="N92">
            <v>0</v>
          </cell>
          <cell r="O92" t="str">
            <v>NA</v>
          </cell>
          <cell r="P92">
            <v>0</v>
          </cell>
          <cell r="Q92" t="str">
            <v>NA</v>
          </cell>
          <cell r="R92" t="str">
            <v>NA</v>
          </cell>
          <cell r="S92" t="str">
            <v>NA</v>
          </cell>
          <cell r="T92" t="str">
            <v>NA</v>
          </cell>
          <cell r="U92" t="str">
            <v>NA</v>
          </cell>
          <cell r="V92" t="str">
            <v>NA</v>
          </cell>
          <cell r="W92" t="str">
            <v>NA</v>
          </cell>
        </row>
        <row r="93">
          <cell r="F93" t="str">
            <v>2)</v>
          </cell>
          <cell r="G93" t="str">
            <v>132/33 KV - Type G1</v>
          </cell>
          <cell r="H93" t="str">
            <v>Nos</v>
          </cell>
          <cell r="I93">
            <v>2</v>
          </cell>
          <cell r="J93" t="str">
            <v>NA</v>
          </cell>
          <cell r="K93" t="str">
            <v>NA</v>
          </cell>
          <cell r="L93">
            <v>5115</v>
          </cell>
          <cell r="M93">
            <v>10230</v>
          </cell>
          <cell r="N93">
            <v>4913</v>
          </cell>
          <cell r="O93">
            <v>9826</v>
          </cell>
          <cell r="P93">
            <v>3951</v>
          </cell>
          <cell r="Q93">
            <v>7902</v>
          </cell>
          <cell r="R93" t="str">
            <v>INCLUDED IN COL.(8)</v>
          </cell>
          <cell r="S93">
            <v>18132</v>
          </cell>
          <cell r="T93">
            <v>18132</v>
          </cell>
          <cell r="U93" t="str">
            <v>NA</v>
          </cell>
          <cell r="V93">
            <v>18132</v>
          </cell>
          <cell r="W93" t="str">
            <v>NA</v>
          </cell>
        </row>
        <row r="94">
          <cell r="F94" t="str">
            <v>3)</v>
          </cell>
          <cell r="G94" t="str">
            <v>132/66 KV</v>
          </cell>
          <cell r="H94" t="str">
            <v>Nos</v>
          </cell>
          <cell r="I94">
            <v>0</v>
          </cell>
          <cell r="J94" t="str">
            <v>NA</v>
          </cell>
          <cell r="K94" t="str">
            <v>NA</v>
          </cell>
          <cell r="L94" t="str">
            <v>NA</v>
          </cell>
          <cell r="M94" t="str">
            <v>NA</v>
          </cell>
          <cell r="N94">
            <v>0</v>
          </cell>
          <cell r="O94" t="str">
            <v>NA</v>
          </cell>
          <cell r="P94">
            <v>0</v>
          </cell>
          <cell r="Q94" t="str">
            <v>NA</v>
          </cell>
          <cell r="R94" t="str">
            <v>NA</v>
          </cell>
          <cell r="S94" t="str">
            <v>NA</v>
          </cell>
          <cell r="T94" t="str">
            <v>NA</v>
          </cell>
          <cell r="U94" t="str">
            <v>NA</v>
          </cell>
          <cell r="V94" t="str">
            <v>NA</v>
          </cell>
          <cell r="W94" t="str">
            <v>NA</v>
          </cell>
        </row>
        <row r="95">
          <cell r="F95" t="str">
            <v>iii)</v>
          </cell>
          <cell r="G95" t="str">
            <v>Bus Transfer Panel - Type H</v>
          </cell>
          <cell r="H95" t="str">
            <v>Nos</v>
          </cell>
          <cell r="I95">
            <v>1</v>
          </cell>
          <cell r="J95" t="str">
            <v>NA</v>
          </cell>
          <cell r="K95" t="str">
            <v>NA</v>
          </cell>
          <cell r="L95">
            <v>9780</v>
          </cell>
          <cell r="M95">
            <v>9780</v>
          </cell>
          <cell r="N95">
            <v>4912</v>
          </cell>
          <cell r="O95">
            <v>4912</v>
          </cell>
          <cell r="P95">
            <v>3950</v>
          </cell>
          <cell r="Q95">
            <v>3950</v>
          </cell>
          <cell r="R95" t="str">
            <v>INCLUDED IN COL.(8)</v>
          </cell>
          <cell r="S95">
            <v>13730</v>
          </cell>
          <cell r="T95">
            <v>13730</v>
          </cell>
          <cell r="U95" t="str">
            <v>NA</v>
          </cell>
          <cell r="V95">
            <v>13730</v>
          </cell>
          <cell r="W95" t="str">
            <v>NA</v>
          </cell>
        </row>
        <row r="96">
          <cell r="F96" t="str">
            <v>d)</v>
          </cell>
          <cell r="G96" t="str">
            <v xml:space="preserve"> 33 KV :</v>
          </cell>
          <cell r="H96">
            <v>0</v>
          </cell>
          <cell r="I96">
            <v>0</v>
          </cell>
          <cell r="J96">
            <v>0</v>
          </cell>
          <cell r="K96" t="str">
            <v>NA</v>
          </cell>
          <cell r="L96" t="str">
            <v>NA</v>
          </cell>
          <cell r="M96" t="str">
            <v>NA</v>
          </cell>
          <cell r="P96">
            <v>0</v>
          </cell>
          <cell r="Q96" t="str">
            <v>NA</v>
          </cell>
          <cell r="R96" t="str">
            <v>NA</v>
          </cell>
          <cell r="T96" t="str">
            <v>NA</v>
          </cell>
        </row>
        <row r="97">
          <cell r="F97" t="str">
            <v>i)</v>
          </cell>
          <cell r="G97" t="str">
            <v>Feeder Panel - Type I</v>
          </cell>
          <cell r="H97" t="str">
            <v>Nos</v>
          </cell>
          <cell r="I97">
            <v>4</v>
          </cell>
          <cell r="J97" t="str">
            <v>NA</v>
          </cell>
          <cell r="K97" t="str">
            <v>NA</v>
          </cell>
          <cell r="L97">
            <v>2910</v>
          </cell>
          <cell r="M97">
            <v>11640</v>
          </cell>
          <cell r="N97">
            <v>4445</v>
          </cell>
          <cell r="O97">
            <v>17780</v>
          </cell>
          <cell r="P97">
            <v>3574</v>
          </cell>
          <cell r="Q97">
            <v>14296</v>
          </cell>
          <cell r="R97" t="str">
            <v>INCLUDED IN COL.(8)</v>
          </cell>
          <cell r="S97">
            <v>25936</v>
          </cell>
          <cell r="T97">
            <v>25936</v>
          </cell>
          <cell r="U97" t="str">
            <v>NA</v>
          </cell>
          <cell r="V97">
            <v>25936</v>
          </cell>
          <cell r="W97" t="str">
            <v>NA</v>
          </cell>
        </row>
        <row r="98">
          <cell r="F98" t="str">
            <v>ii)</v>
          </cell>
          <cell r="G98" t="str">
            <v>Transformer Panel</v>
          </cell>
          <cell r="H98">
            <v>0</v>
          </cell>
          <cell r="I98">
            <v>0</v>
          </cell>
          <cell r="J98" t="str">
            <v>NA</v>
          </cell>
          <cell r="K98" t="str">
            <v>NA</v>
          </cell>
          <cell r="L98" t="str">
            <v>NA</v>
          </cell>
          <cell r="M98" t="str">
            <v>NA</v>
          </cell>
          <cell r="N98">
            <v>0</v>
          </cell>
          <cell r="O98" t="str">
            <v>NA</v>
          </cell>
          <cell r="P98">
            <v>0</v>
          </cell>
          <cell r="Q98" t="str">
            <v>NA</v>
          </cell>
          <cell r="R98" t="str">
            <v>NA</v>
          </cell>
          <cell r="S98" t="str">
            <v>NA</v>
          </cell>
          <cell r="T98" t="str">
            <v>NA</v>
          </cell>
          <cell r="U98" t="str">
            <v>NA</v>
          </cell>
          <cell r="V98" t="str">
            <v>NA</v>
          </cell>
          <cell r="W98" t="str">
            <v>NA</v>
          </cell>
        </row>
        <row r="99">
          <cell r="F99" t="str">
            <v>1)</v>
          </cell>
          <cell r="G99" t="str">
            <v>132/33 KV (33 KV side) - Type G2</v>
          </cell>
          <cell r="H99" t="str">
            <v>Nos</v>
          </cell>
          <cell r="I99">
            <v>2</v>
          </cell>
          <cell r="J99" t="str">
            <v>NA</v>
          </cell>
          <cell r="K99" t="str">
            <v>NA</v>
          </cell>
          <cell r="L99">
            <v>2805</v>
          </cell>
          <cell r="M99">
            <v>5610</v>
          </cell>
          <cell r="N99">
            <v>4445</v>
          </cell>
          <cell r="O99">
            <v>8890</v>
          </cell>
          <cell r="P99">
            <v>3574</v>
          </cell>
          <cell r="Q99">
            <v>7148</v>
          </cell>
          <cell r="R99" t="str">
            <v>INCLUDED IN COL.(8)</v>
          </cell>
          <cell r="S99">
            <v>12758</v>
          </cell>
          <cell r="T99">
            <v>12758</v>
          </cell>
          <cell r="U99" t="str">
            <v>NA</v>
          </cell>
          <cell r="V99">
            <v>12758</v>
          </cell>
          <cell r="W99" t="str">
            <v>NA</v>
          </cell>
        </row>
        <row r="100">
          <cell r="F100" t="str">
            <v>2)</v>
          </cell>
          <cell r="G100" t="str">
            <v>33/11 KV - Type J</v>
          </cell>
          <cell r="H100" t="str">
            <v>Nos</v>
          </cell>
          <cell r="I100">
            <v>2</v>
          </cell>
          <cell r="J100" t="str">
            <v>NA</v>
          </cell>
          <cell r="K100" t="str">
            <v>NA</v>
          </cell>
          <cell r="L100">
            <v>3510</v>
          </cell>
          <cell r="M100">
            <v>7020</v>
          </cell>
          <cell r="N100">
            <v>4445</v>
          </cell>
          <cell r="O100">
            <v>8890</v>
          </cell>
          <cell r="P100">
            <v>3574</v>
          </cell>
          <cell r="Q100">
            <v>7148</v>
          </cell>
          <cell r="R100" t="str">
            <v>INCLUDED IN COL.(8)</v>
          </cell>
          <cell r="S100">
            <v>14168</v>
          </cell>
          <cell r="T100">
            <v>14168</v>
          </cell>
          <cell r="U100" t="str">
            <v>NA</v>
          </cell>
          <cell r="V100">
            <v>14168</v>
          </cell>
          <cell r="W100" t="str">
            <v>NA</v>
          </cell>
        </row>
        <row r="101">
          <cell r="F101" t="str">
            <v>iii)</v>
          </cell>
          <cell r="G101" t="str">
            <v>Bus Transfer Panel - Type K</v>
          </cell>
          <cell r="H101" t="str">
            <v>Nos</v>
          </cell>
          <cell r="I101">
            <v>1</v>
          </cell>
          <cell r="J101" t="str">
            <v>NA</v>
          </cell>
          <cell r="K101" t="str">
            <v>NA</v>
          </cell>
          <cell r="L101">
            <v>2940</v>
          </cell>
          <cell r="M101">
            <v>2940</v>
          </cell>
          <cell r="N101">
            <v>4444</v>
          </cell>
          <cell r="O101">
            <v>4444</v>
          </cell>
          <cell r="P101">
            <v>3574</v>
          </cell>
          <cell r="Q101">
            <v>3574</v>
          </cell>
          <cell r="R101" t="str">
            <v>INCLUDED IN COL.(8)</v>
          </cell>
          <cell r="S101">
            <v>6514</v>
          </cell>
          <cell r="T101">
            <v>6514</v>
          </cell>
          <cell r="U101" t="str">
            <v>NA</v>
          </cell>
          <cell r="V101">
            <v>6514</v>
          </cell>
          <cell r="W101" t="str">
            <v>NA</v>
          </cell>
        </row>
        <row r="102">
          <cell r="E102">
            <v>12</v>
          </cell>
          <cell r="F102" t="str">
            <v>a)</v>
          </cell>
          <cell r="G102" t="str">
            <v>AC  DISTRIBUTION BOARD</v>
          </cell>
          <cell r="H102" t="str">
            <v>Lot</v>
          </cell>
          <cell r="I102">
            <v>1</v>
          </cell>
          <cell r="J102" t="str">
            <v>NA</v>
          </cell>
          <cell r="K102" t="str">
            <v>NA</v>
          </cell>
          <cell r="L102">
            <v>25363</v>
          </cell>
          <cell r="M102">
            <v>25363</v>
          </cell>
          <cell r="N102">
            <v>11696</v>
          </cell>
          <cell r="O102">
            <v>11696</v>
          </cell>
          <cell r="P102">
            <v>9405</v>
          </cell>
          <cell r="Q102">
            <v>9405</v>
          </cell>
          <cell r="R102" t="str">
            <v>INCLUDED IN COL.(8)</v>
          </cell>
          <cell r="S102">
            <v>34768</v>
          </cell>
          <cell r="T102">
            <v>34768</v>
          </cell>
          <cell r="U102" t="str">
            <v>NA</v>
          </cell>
          <cell r="V102">
            <v>34768</v>
          </cell>
          <cell r="W102" t="str">
            <v>NA</v>
          </cell>
        </row>
        <row r="103">
          <cell r="F103" t="str">
            <v>b)</v>
          </cell>
          <cell r="G103" t="str">
            <v>DC  DISTRIBUTION BOARD</v>
          </cell>
          <cell r="H103" t="str">
            <v>Lot</v>
          </cell>
          <cell r="I103">
            <v>1</v>
          </cell>
          <cell r="J103" t="str">
            <v>NA</v>
          </cell>
          <cell r="K103" t="str">
            <v>NA</v>
          </cell>
          <cell r="L103">
            <v>3928</v>
          </cell>
          <cell r="M103">
            <v>3928</v>
          </cell>
          <cell r="N103">
            <v>7018</v>
          </cell>
          <cell r="O103">
            <v>7018</v>
          </cell>
          <cell r="P103">
            <v>5644</v>
          </cell>
          <cell r="Q103">
            <v>5644</v>
          </cell>
          <cell r="R103" t="str">
            <v>INCLUDED IN COL.(8)</v>
          </cell>
          <cell r="S103">
            <v>9572</v>
          </cell>
          <cell r="T103">
            <v>9572</v>
          </cell>
          <cell r="U103" t="str">
            <v>NA</v>
          </cell>
          <cell r="V103">
            <v>9572</v>
          </cell>
          <cell r="W103" t="str">
            <v>NA</v>
          </cell>
        </row>
        <row r="104">
          <cell r="E104">
            <v>13</v>
          </cell>
          <cell r="F104" t="str">
            <v>.</v>
          </cell>
          <cell r="G104" t="str">
            <v>BATTERY &amp; BATTERY CHARGER</v>
          </cell>
          <cell r="H104" t="str">
            <v>Lot</v>
          </cell>
          <cell r="I104" t="str">
            <v>NA</v>
          </cell>
          <cell r="J104">
            <v>0</v>
          </cell>
          <cell r="U104" t="str">
            <v>NA</v>
          </cell>
          <cell r="V104">
            <v>0</v>
          </cell>
        </row>
        <row r="105">
          <cell r="G105" t="str">
            <v>Battery</v>
          </cell>
          <cell r="H105">
            <v>0</v>
          </cell>
          <cell r="I105">
            <v>0</v>
          </cell>
          <cell r="J105">
            <v>0</v>
          </cell>
          <cell r="K105" t="str">
            <v>NA</v>
          </cell>
          <cell r="L105" t="str">
            <v>NA</v>
          </cell>
          <cell r="M105" t="str">
            <v>NA</v>
          </cell>
          <cell r="P105">
            <v>0</v>
          </cell>
          <cell r="Q105" t="str">
            <v>NA</v>
          </cell>
          <cell r="R105" t="str">
            <v>NA</v>
          </cell>
          <cell r="T105" t="str">
            <v>NA</v>
          </cell>
        </row>
        <row r="106">
          <cell r="F106" t="str">
            <v>a)</v>
          </cell>
          <cell r="G106" t="str">
            <v>220  Volt</v>
          </cell>
          <cell r="H106" t="str">
            <v>Nos</v>
          </cell>
          <cell r="I106">
            <v>1</v>
          </cell>
          <cell r="J106" t="str">
            <v>NA</v>
          </cell>
          <cell r="K106" t="str">
            <v>NA</v>
          </cell>
          <cell r="L106">
            <v>11265</v>
          </cell>
          <cell r="M106">
            <v>11265</v>
          </cell>
          <cell r="N106">
            <v>4678</v>
          </cell>
          <cell r="O106">
            <v>4678</v>
          </cell>
          <cell r="P106">
            <v>3762</v>
          </cell>
          <cell r="Q106">
            <v>3762</v>
          </cell>
          <cell r="R106" t="str">
            <v>INCLUDED IN COL.(8)</v>
          </cell>
          <cell r="S106">
            <v>15027</v>
          </cell>
          <cell r="T106">
            <v>15027</v>
          </cell>
          <cell r="U106" t="str">
            <v>NA</v>
          </cell>
          <cell r="V106">
            <v>15027</v>
          </cell>
          <cell r="W106" t="str">
            <v>NA</v>
          </cell>
        </row>
        <row r="107">
          <cell r="F107" t="str">
            <v>b)</v>
          </cell>
          <cell r="G107" t="str">
            <v xml:space="preserve">  30  Volt</v>
          </cell>
          <cell r="H107" t="str">
            <v>Nos</v>
          </cell>
          <cell r="I107">
            <v>1</v>
          </cell>
          <cell r="J107" t="str">
            <v>NA</v>
          </cell>
          <cell r="K107" t="str">
            <v>NA</v>
          </cell>
          <cell r="L107">
            <v>489</v>
          </cell>
          <cell r="M107">
            <v>489</v>
          </cell>
          <cell r="N107">
            <v>2339</v>
          </cell>
          <cell r="O107">
            <v>2339</v>
          </cell>
          <cell r="P107">
            <v>1881</v>
          </cell>
          <cell r="Q107">
            <v>1881</v>
          </cell>
          <cell r="R107" t="str">
            <v>INCLUDED IN COL.(8)</v>
          </cell>
          <cell r="S107">
            <v>2370</v>
          </cell>
          <cell r="T107">
            <v>2370</v>
          </cell>
          <cell r="U107" t="str">
            <v>NA</v>
          </cell>
          <cell r="V107">
            <v>2370</v>
          </cell>
          <cell r="W107" t="str">
            <v>NA</v>
          </cell>
        </row>
        <row r="108">
          <cell r="G108" t="str">
            <v>Battery Charger</v>
          </cell>
          <cell r="H108">
            <v>0</v>
          </cell>
          <cell r="I108">
            <v>0</v>
          </cell>
          <cell r="J108">
            <v>0</v>
          </cell>
          <cell r="K108" t="str">
            <v>NA</v>
          </cell>
          <cell r="L108" t="str">
            <v>NA</v>
          </cell>
          <cell r="M108" t="str">
            <v>NA</v>
          </cell>
          <cell r="P108">
            <v>0</v>
          </cell>
          <cell r="Q108" t="str">
            <v>NA</v>
          </cell>
          <cell r="R108" t="str">
            <v>NA</v>
          </cell>
          <cell r="T108" t="str">
            <v>NA</v>
          </cell>
        </row>
        <row r="109">
          <cell r="E109">
            <v>0</v>
          </cell>
          <cell r="F109" t="str">
            <v>a)</v>
          </cell>
          <cell r="G109" t="str">
            <v>220  Volt</v>
          </cell>
          <cell r="H109" t="str">
            <v>Nos</v>
          </cell>
          <cell r="I109">
            <v>1</v>
          </cell>
          <cell r="J109" t="str">
            <v>NA</v>
          </cell>
          <cell r="K109" t="str">
            <v>NA</v>
          </cell>
          <cell r="L109">
            <v>6486</v>
          </cell>
          <cell r="M109">
            <v>6486</v>
          </cell>
          <cell r="N109">
            <v>4678</v>
          </cell>
          <cell r="O109">
            <v>4678</v>
          </cell>
          <cell r="P109">
            <v>3762</v>
          </cell>
          <cell r="Q109">
            <v>3762</v>
          </cell>
          <cell r="R109" t="str">
            <v>INCLUDED IN COL.(8)</v>
          </cell>
          <cell r="S109">
            <v>10248</v>
          </cell>
          <cell r="T109">
            <v>10248</v>
          </cell>
          <cell r="U109" t="str">
            <v>NA</v>
          </cell>
          <cell r="V109">
            <v>10248</v>
          </cell>
          <cell r="W109" t="str">
            <v>NA</v>
          </cell>
        </row>
        <row r="110">
          <cell r="F110" t="str">
            <v>b)</v>
          </cell>
          <cell r="G110" t="str">
            <v xml:space="preserve">  30  Volt</v>
          </cell>
          <cell r="H110" t="str">
            <v>Nos</v>
          </cell>
          <cell r="I110">
            <v>1</v>
          </cell>
          <cell r="J110" t="str">
            <v>NA</v>
          </cell>
          <cell r="K110" t="str">
            <v>NA</v>
          </cell>
          <cell r="L110">
            <v>1883</v>
          </cell>
          <cell r="M110">
            <v>1883</v>
          </cell>
          <cell r="N110">
            <v>2339</v>
          </cell>
          <cell r="O110">
            <v>2339</v>
          </cell>
          <cell r="P110">
            <v>1881</v>
          </cell>
          <cell r="Q110">
            <v>1881</v>
          </cell>
          <cell r="R110" t="str">
            <v>INCLUDED IN COL.(8)</v>
          </cell>
          <cell r="S110">
            <v>3764</v>
          </cell>
          <cell r="T110">
            <v>3764</v>
          </cell>
          <cell r="U110" t="str">
            <v>NA</v>
          </cell>
          <cell r="V110">
            <v>3764</v>
          </cell>
          <cell r="W110" t="str">
            <v>NA</v>
          </cell>
        </row>
        <row r="111">
          <cell r="H111">
            <v>0</v>
          </cell>
          <cell r="I111">
            <v>0</v>
          </cell>
          <cell r="J111">
            <v>0</v>
          </cell>
          <cell r="K111" t="str">
            <v>NA</v>
          </cell>
          <cell r="L111" t="str">
            <v>NA</v>
          </cell>
          <cell r="M111" t="str">
            <v>NA</v>
          </cell>
          <cell r="P111">
            <v>0</v>
          </cell>
          <cell r="Q111" t="str">
            <v>NA</v>
          </cell>
          <cell r="R111" t="str">
            <v>NA</v>
          </cell>
          <cell r="T111" t="str">
            <v>NA</v>
          </cell>
        </row>
        <row r="112">
          <cell r="E112">
            <v>14</v>
          </cell>
          <cell r="F112" t="str">
            <v>.</v>
          </cell>
          <cell r="G112" t="str">
            <v>33 KV  CAPACITOR BANK COMPLETE WITH  CB, CT,</v>
          </cell>
          <cell r="H112" t="str">
            <v>Nos</v>
          </cell>
          <cell r="I112">
            <v>0</v>
          </cell>
          <cell r="J112" t="str">
            <v>NA</v>
          </cell>
          <cell r="K112" t="str">
            <v>NA</v>
          </cell>
          <cell r="L112" t="str">
            <v>NA</v>
          </cell>
          <cell r="M112" t="str">
            <v>NA</v>
          </cell>
          <cell r="N112">
            <v>0</v>
          </cell>
          <cell r="O112" t="str">
            <v>NA</v>
          </cell>
          <cell r="P112">
            <v>0</v>
          </cell>
          <cell r="Q112" t="str">
            <v>NA</v>
          </cell>
          <cell r="R112" t="str">
            <v>NA</v>
          </cell>
          <cell r="S112" t="str">
            <v>NA</v>
          </cell>
          <cell r="T112" t="str">
            <v>NA</v>
          </cell>
          <cell r="U112" t="str">
            <v>NA</v>
          </cell>
          <cell r="V112" t="str">
            <v>NA</v>
          </cell>
          <cell r="W112" t="str">
            <v>NA</v>
          </cell>
        </row>
        <row r="113">
          <cell r="G113" t="str">
            <v>LA  AND  C&amp;R PANEL</v>
          </cell>
          <cell r="H113">
            <v>0</v>
          </cell>
          <cell r="I113">
            <v>0</v>
          </cell>
          <cell r="J113">
            <v>0</v>
          </cell>
          <cell r="K113" t="str">
            <v>NA</v>
          </cell>
          <cell r="L113" t="str">
            <v>NA</v>
          </cell>
          <cell r="M113" t="str">
            <v>NA</v>
          </cell>
          <cell r="P113">
            <v>0</v>
          </cell>
          <cell r="Q113" t="str">
            <v>NA</v>
          </cell>
          <cell r="R113" t="str">
            <v>NA</v>
          </cell>
          <cell r="T113" t="str">
            <v>NA</v>
          </cell>
        </row>
        <row r="114">
          <cell r="H114">
            <v>0</v>
          </cell>
          <cell r="I114">
            <v>0</v>
          </cell>
          <cell r="J114">
            <v>0</v>
          </cell>
          <cell r="K114" t="str">
            <v>NA</v>
          </cell>
          <cell r="L114" t="str">
            <v>NA</v>
          </cell>
          <cell r="M114" t="str">
            <v>NA</v>
          </cell>
          <cell r="P114">
            <v>0</v>
          </cell>
          <cell r="Q114" t="str">
            <v>NA</v>
          </cell>
          <cell r="R114" t="str">
            <v>NA</v>
          </cell>
          <cell r="T114" t="str">
            <v>NA</v>
          </cell>
        </row>
        <row r="115">
          <cell r="E115">
            <v>15</v>
          </cell>
          <cell r="F115" t="str">
            <v>.</v>
          </cell>
          <cell r="G115" t="str">
            <v>POST  INSULATORS</v>
          </cell>
          <cell r="H115">
            <v>0</v>
          </cell>
          <cell r="I115">
            <v>0</v>
          </cell>
          <cell r="J115">
            <v>0</v>
          </cell>
          <cell r="K115" t="str">
            <v>NA</v>
          </cell>
          <cell r="L115" t="str">
            <v>NA</v>
          </cell>
          <cell r="M115" t="str">
            <v>NA</v>
          </cell>
          <cell r="P115">
            <v>0</v>
          </cell>
          <cell r="Q115" t="str">
            <v>NA</v>
          </cell>
          <cell r="R115" t="str">
            <v>NA</v>
          </cell>
          <cell r="T115" t="str">
            <v>NA</v>
          </cell>
        </row>
        <row r="116">
          <cell r="F116" t="str">
            <v>a)</v>
          </cell>
          <cell r="G116" t="str">
            <v>400 KV Solid Core with hardware fittings &amp; accessories</v>
          </cell>
          <cell r="H116" t="str">
            <v>Lot</v>
          </cell>
          <cell r="I116">
            <v>0</v>
          </cell>
          <cell r="J116" t="str">
            <v>NA</v>
          </cell>
          <cell r="K116" t="str">
            <v>NA</v>
          </cell>
          <cell r="L116" t="str">
            <v>NA</v>
          </cell>
          <cell r="M116" t="str">
            <v>NA</v>
          </cell>
          <cell r="N116">
            <v>0</v>
          </cell>
          <cell r="O116" t="str">
            <v>NA</v>
          </cell>
          <cell r="P116">
            <v>0</v>
          </cell>
          <cell r="Q116" t="str">
            <v>NA</v>
          </cell>
          <cell r="R116" t="str">
            <v>NA</v>
          </cell>
          <cell r="S116" t="str">
            <v>NA</v>
          </cell>
          <cell r="T116" t="str">
            <v>NA</v>
          </cell>
          <cell r="U116" t="str">
            <v>NA</v>
          </cell>
          <cell r="V116" t="str">
            <v>NA</v>
          </cell>
          <cell r="W116" t="str">
            <v>NA</v>
          </cell>
        </row>
        <row r="117">
          <cell r="F117" t="str">
            <v>b)</v>
          </cell>
          <cell r="G117" t="str">
            <v>220 KV Solid Core with hardware fittings &amp; accessories</v>
          </cell>
          <cell r="H117" t="str">
            <v>Lot</v>
          </cell>
          <cell r="I117">
            <v>0</v>
          </cell>
          <cell r="J117" t="str">
            <v>NA</v>
          </cell>
          <cell r="K117" t="str">
            <v>NA</v>
          </cell>
          <cell r="L117" t="str">
            <v>NA</v>
          </cell>
          <cell r="M117" t="str">
            <v>NA</v>
          </cell>
          <cell r="N117">
            <v>0</v>
          </cell>
          <cell r="O117" t="str">
            <v>NA</v>
          </cell>
          <cell r="P117">
            <v>0</v>
          </cell>
          <cell r="Q117" t="str">
            <v>NA</v>
          </cell>
          <cell r="R117" t="str">
            <v>NA</v>
          </cell>
          <cell r="S117" t="str">
            <v>NA</v>
          </cell>
          <cell r="T117" t="str">
            <v>NA</v>
          </cell>
          <cell r="U117" t="str">
            <v>NA</v>
          </cell>
          <cell r="V117" t="str">
            <v>NA</v>
          </cell>
          <cell r="W117" t="str">
            <v>NA</v>
          </cell>
        </row>
        <row r="118">
          <cell r="F118" t="str">
            <v>c)</v>
          </cell>
          <cell r="G118" t="str">
            <v>132 KV Solid Core with hardware fittings &amp; accessories</v>
          </cell>
          <cell r="H118" t="str">
            <v>Lot</v>
          </cell>
          <cell r="I118">
            <v>1</v>
          </cell>
          <cell r="J118" t="str">
            <v>NA</v>
          </cell>
          <cell r="K118" t="str">
            <v>NA</v>
          </cell>
          <cell r="L118">
            <v>4955</v>
          </cell>
          <cell r="M118">
            <v>4955</v>
          </cell>
          <cell r="N118">
            <v>7727</v>
          </cell>
          <cell r="O118">
            <v>7727</v>
          </cell>
          <cell r="P118">
            <v>6214</v>
          </cell>
          <cell r="Q118">
            <v>6214</v>
          </cell>
          <cell r="R118" t="str">
            <v>INCLUDED IN COL.(8)</v>
          </cell>
          <cell r="S118">
            <v>11169</v>
          </cell>
          <cell r="T118">
            <v>11169</v>
          </cell>
          <cell r="U118" t="str">
            <v>NA</v>
          </cell>
          <cell r="V118">
            <v>11169</v>
          </cell>
          <cell r="W118" t="str">
            <v>NA</v>
          </cell>
        </row>
        <row r="119">
          <cell r="F119" t="str">
            <v>d)</v>
          </cell>
          <cell r="G119" t="str">
            <v>33 KV Solid Core with hardware fittings &amp; accessories</v>
          </cell>
          <cell r="H119" t="str">
            <v>Lot</v>
          </cell>
          <cell r="I119">
            <v>1</v>
          </cell>
          <cell r="J119" t="str">
            <v>NA</v>
          </cell>
          <cell r="K119" t="str">
            <v>NA</v>
          </cell>
          <cell r="L119">
            <v>888</v>
          </cell>
          <cell r="M119">
            <v>888</v>
          </cell>
          <cell r="N119">
            <v>1385</v>
          </cell>
          <cell r="O119">
            <v>1385</v>
          </cell>
          <cell r="P119">
            <v>1114</v>
          </cell>
          <cell r="Q119">
            <v>1114</v>
          </cell>
          <cell r="R119" t="str">
            <v>INCLUDED IN COL.(8)</v>
          </cell>
          <cell r="S119">
            <v>2002</v>
          </cell>
          <cell r="T119">
            <v>2002</v>
          </cell>
          <cell r="U119" t="str">
            <v>NA</v>
          </cell>
          <cell r="V119">
            <v>2002</v>
          </cell>
          <cell r="W119" t="str">
            <v>NA</v>
          </cell>
        </row>
        <row r="120">
          <cell r="E120">
            <v>16</v>
          </cell>
          <cell r="F120" t="str">
            <v>.</v>
          </cell>
          <cell r="G120" t="str">
            <v>TENSION INSULATOR WITH FITTINGS &amp; ACCESSORIES</v>
          </cell>
          <cell r="H120">
            <v>0</v>
          </cell>
          <cell r="I120">
            <v>0</v>
          </cell>
          <cell r="J120">
            <v>0</v>
          </cell>
          <cell r="K120" t="str">
            <v>NA</v>
          </cell>
          <cell r="L120" t="str">
            <v>NA</v>
          </cell>
          <cell r="M120" t="str">
            <v>NA</v>
          </cell>
          <cell r="P120">
            <v>0</v>
          </cell>
          <cell r="Q120" t="str">
            <v>NA</v>
          </cell>
          <cell r="R120" t="str">
            <v>NA</v>
          </cell>
          <cell r="T120" t="str">
            <v>NA</v>
          </cell>
        </row>
        <row r="121">
          <cell r="F121" t="str">
            <v>a)</v>
          </cell>
          <cell r="G121" t="str">
            <v>400 KV</v>
          </cell>
          <cell r="H121" t="str">
            <v>Lot</v>
          </cell>
          <cell r="I121">
            <v>0</v>
          </cell>
          <cell r="J121" t="str">
            <v>NA</v>
          </cell>
          <cell r="K121" t="str">
            <v>NA</v>
          </cell>
          <cell r="L121" t="str">
            <v>NA</v>
          </cell>
          <cell r="M121" t="str">
            <v>NA</v>
          </cell>
          <cell r="N121">
            <v>0</v>
          </cell>
          <cell r="O121" t="str">
            <v>NA</v>
          </cell>
          <cell r="P121">
            <v>0</v>
          </cell>
          <cell r="Q121" t="str">
            <v>NA</v>
          </cell>
          <cell r="R121" t="str">
            <v>NA</v>
          </cell>
          <cell r="S121" t="str">
            <v>NA</v>
          </cell>
          <cell r="T121" t="str">
            <v>NA</v>
          </cell>
          <cell r="U121" t="str">
            <v>NA</v>
          </cell>
          <cell r="V121" t="str">
            <v>NA</v>
          </cell>
          <cell r="W121" t="str">
            <v>NA</v>
          </cell>
        </row>
        <row r="122">
          <cell r="F122" t="str">
            <v>b)</v>
          </cell>
          <cell r="G122" t="str">
            <v xml:space="preserve">220 KV  </v>
          </cell>
          <cell r="H122" t="str">
            <v>Lot</v>
          </cell>
          <cell r="I122">
            <v>0</v>
          </cell>
          <cell r="J122" t="str">
            <v>NA</v>
          </cell>
          <cell r="K122" t="str">
            <v>NA</v>
          </cell>
          <cell r="L122" t="str">
            <v>NA</v>
          </cell>
          <cell r="M122" t="str">
            <v>NA</v>
          </cell>
          <cell r="N122">
            <v>0</v>
          </cell>
          <cell r="O122" t="str">
            <v>NA</v>
          </cell>
          <cell r="P122">
            <v>0</v>
          </cell>
          <cell r="Q122" t="str">
            <v>NA</v>
          </cell>
          <cell r="R122" t="str">
            <v>NA</v>
          </cell>
          <cell r="S122" t="str">
            <v>NA</v>
          </cell>
          <cell r="T122" t="str">
            <v>NA</v>
          </cell>
          <cell r="U122" t="str">
            <v>NA</v>
          </cell>
          <cell r="V122" t="str">
            <v>NA</v>
          </cell>
          <cell r="W122" t="str">
            <v>NA</v>
          </cell>
        </row>
        <row r="123">
          <cell r="F123" t="str">
            <v>c)</v>
          </cell>
          <cell r="G123" t="str">
            <v xml:space="preserve">132 KV  </v>
          </cell>
          <cell r="H123" t="str">
            <v>Lot</v>
          </cell>
          <cell r="I123">
            <v>1</v>
          </cell>
          <cell r="J123" t="str">
            <v>NA</v>
          </cell>
          <cell r="K123" t="str">
            <v>NA</v>
          </cell>
          <cell r="L123">
            <v>4231</v>
          </cell>
          <cell r="M123">
            <v>4231</v>
          </cell>
          <cell r="N123">
            <v>6599</v>
          </cell>
          <cell r="O123">
            <v>6599</v>
          </cell>
          <cell r="P123">
            <v>5307</v>
          </cell>
          <cell r="Q123">
            <v>5307</v>
          </cell>
          <cell r="R123" t="str">
            <v>INCLUDED IN COL.(8)</v>
          </cell>
          <cell r="S123">
            <v>9538</v>
          </cell>
          <cell r="T123">
            <v>9538</v>
          </cell>
          <cell r="U123" t="str">
            <v>NA</v>
          </cell>
          <cell r="V123">
            <v>9538</v>
          </cell>
          <cell r="W123" t="str">
            <v>NA</v>
          </cell>
        </row>
        <row r="124">
          <cell r="F124" t="str">
            <v>d)</v>
          </cell>
          <cell r="G124" t="str">
            <v>33 KV</v>
          </cell>
          <cell r="H124" t="str">
            <v>Lot</v>
          </cell>
          <cell r="I124">
            <v>1</v>
          </cell>
          <cell r="J124" t="str">
            <v>NA</v>
          </cell>
          <cell r="K124" t="str">
            <v>NA</v>
          </cell>
          <cell r="L124">
            <v>5328</v>
          </cell>
          <cell r="M124">
            <v>5328</v>
          </cell>
          <cell r="N124">
            <v>8308</v>
          </cell>
          <cell r="O124">
            <v>8308</v>
          </cell>
          <cell r="P124">
            <v>6681</v>
          </cell>
          <cell r="Q124">
            <v>6681</v>
          </cell>
          <cell r="R124" t="str">
            <v>INCLUDED IN COL.(8)</v>
          </cell>
          <cell r="S124">
            <v>12009</v>
          </cell>
          <cell r="T124">
            <v>12009</v>
          </cell>
          <cell r="U124" t="str">
            <v>NA</v>
          </cell>
          <cell r="V124">
            <v>12009</v>
          </cell>
          <cell r="W124" t="str">
            <v>NA</v>
          </cell>
        </row>
        <row r="125">
          <cell r="E125">
            <v>17</v>
          </cell>
          <cell r="F125" t="str">
            <v>.</v>
          </cell>
          <cell r="G125" t="str">
            <v>SUSPENSION INSULATOR WITH FITTINGS &amp; ACCESSORIES</v>
          </cell>
          <cell r="H125">
            <v>0</v>
          </cell>
          <cell r="I125">
            <v>0</v>
          </cell>
          <cell r="J125">
            <v>0</v>
          </cell>
          <cell r="K125" t="str">
            <v>NA</v>
          </cell>
          <cell r="L125" t="str">
            <v>NA</v>
          </cell>
          <cell r="M125" t="str">
            <v>NA</v>
          </cell>
          <cell r="P125">
            <v>0</v>
          </cell>
          <cell r="Q125" t="str">
            <v>NA</v>
          </cell>
          <cell r="R125" t="str">
            <v>NA</v>
          </cell>
          <cell r="T125" t="str">
            <v>NA</v>
          </cell>
        </row>
        <row r="126">
          <cell r="F126" t="str">
            <v>a)</v>
          </cell>
          <cell r="G126" t="str">
            <v>400 KV</v>
          </cell>
          <cell r="H126" t="str">
            <v>Lot</v>
          </cell>
          <cell r="I126">
            <v>0</v>
          </cell>
          <cell r="J126" t="str">
            <v>NA</v>
          </cell>
          <cell r="K126" t="str">
            <v>NA</v>
          </cell>
          <cell r="L126" t="str">
            <v>NA</v>
          </cell>
          <cell r="M126" t="str">
            <v>NA</v>
          </cell>
          <cell r="N126">
            <v>0</v>
          </cell>
          <cell r="O126" t="str">
            <v>NA</v>
          </cell>
          <cell r="P126">
            <v>0</v>
          </cell>
          <cell r="Q126" t="str">
            <v>NA</v>
          </cell>
          <cell r="R126" t="str">
            <v>NA</v>
          </cell>
          <cell r="S126" t="str">
            <v>NA</v>
          </cell>
          <cell r="T126" t="str">
            <v>NA</v>
          </cell>
          <cell r="U126" t="str">
            <v>NA</v>
          </cell>
          <cell r="V126" t="str">
            <v>NA</v>
          </cell>
          <cell r="W126" t="str">
            <v>NA</v>
          </cell>
        </row>
        <row r="127">
          <cell r="F127" t="str">
            <v>b)</v>
          </cell>
          <cell r="G127" t="str">
            <v xml:space="preserve">220 KV  </v>
          </cell>
          <cell r="H127" t="str">
            <v>Lot</v>
          </cell>
          <cell r="I127">
            <v>0</v>
          </cell>
          <cell r="J127" t="str">
            <v>NA</v>
          </cell>
          <cell r="K127" t="str">
            <v>NA</v>
          </cell>
          <cell r="L127" t="str">
            <v>NA</v>
          </cell>
          <cell r="M127" t="str">
            <v>NA</v>
          </cell>
          <cell r="N127">
            <v>0</v>
          </cell>
          <cell r="O127" t="str">
            <v>NA</v>
          </cell>
          <cell r="P127">
            <v>0</v>
          </cell>
          <cell r="Q127" t="str">
            <v>NA</v>
          </cell>
          <cell r="R127" t="str">
            <v>NA</v>
          </cell>
          <cell r="S127" t="str">
            <v>NA</v>
          </cell>
          <cell r="T127" t="str">
            <v>NA</v>
          </cell>
          <cell r="U127" t="str">
            <v>NA</v>
          </cell>
          <cell r="V127" t="str">
            <v>NA</v>
          </cell>
          <cell r="W127" t="str">
            <v>NA</v>
          </cell>
        </row>
        <row r="128">
          <cell r="F128" t="str">
            <v>c)</v>
          </cell>
          <cell r="G128" t="str">
            <v xml:space="preserve">132 KV  </v>
          </cell>
          <cell r="H128" t="str">
            <v>Lot</v>
          </cell>
          <cell r="I128">
            <v>1</v>
          </cell>
          <cell r="J128" t="str">
            <v>NA</v>
          </cell>
          <cell r="K128" t="str">
            <v>NA</v>
          </cell>
          <cell r="L128">
            <v>957</v>
          </cell>
          <cell r="M128">
            <v>957</v>
          </cell>
          <cell r="N128">
            <v>1491</v>
          </cell>
          <cell r="O128">
            <v>1491</v>
          </cell>
          <cell r="P128">
            <v>1199</v>
          </cell>
          <cell r="Q128">
            <v>1199</v>
          </cell>
          <cell r="R128" t="str">
            <v>INCLUDED IN COL.(8)</v>
          </cell>
          <cell r="S128">
            <v>2156</v>
          </cell>
          <cell r="T128">
            <v>2156</v>
          </cell>
          <cell r="U128" t="str">
            <v>NA</v>
          </cell>
          <cell r="V128">
            <v>2156</v>
          </cell>
          <cell r="W128" t="str">
            <v>NA</v>
          </cell>
        </row>
        <row r="129">
          <cell r="F129" t="str">
            <v>d)</v>
          </cell>
          <cell r="G129" t="str">
            <v>33 KV</v>
          </cell>
          <cell r="H129" t="str">
            <v>Lot</v>
          </cell>
          <cell r="I129">
            <v>1</v>
          </cell>
          <cell r="J129" t="str">
            <v>NA</v>
          </cell>
          <cell r="K129" t="str">
            <v>NA</v>
          </cell>
          <cell r="L129">
            <v>957</v>
          </cell>
          <cell r="M129">
            <v>957</v>
          </cell>
          <cell r="N129">
            <v>1491</v>
          </cell>
          <cell r="O129">
            <v>1491</v>
          </cell>
          <cell r="P129">
            <v>1199</v>
          </cell>
          <cell r="Q129">
            <v>1199</v>
          </cell>
          <cell r="R129" t="str">
            <v>INCLUDED IN COL.(8)</v>
          </cell>
          <cell r="S129">
            <v>2156</v>
          </cell>
          <cell r="T129">
            <v>2156</v>
          </cell>
          <cell r="U129" t="str">
            <v>NA</v>
          </cell>
          <cell r="V129">
            <v>2156</v>
          </cell>
          <cell r="W129" t="str">
            <v>NA</v>
          </cell>
        </row>
        <row r="130">
          <cell r="E130">
            <v>18</v>
          </cell>
          <cell r="F130" t="str">
            <v>.</v>
          </cell>
          <cell r="G130" t="str">
            <v>DISC INSULATORS</v>
          </cell>
          <cell r="H130" t="str">
            <v>Lot</v>
          </cell>
          <cell r="I130">
            <v>1</v>
          </cell>
          <cell r="J130" t="str">
            <v>NA</v>
          </cell>
          <cell r="K130" t="str">
            <v>NA</v>
          </cell>
          <cell r="L130">
            <v>12049</v>
          </cell>
          <cell r="M130">
            <v>12049</v>
          </cell>
          <cell r="N130">
            <v>18789</v>
          </cell>
          <cell r="O130">
            <v>18789</v>
          </cell>
          <cell r="P130">
            <v>15109</v>
          </cell>
          <cell r="Q130">
            <v>15109</v>
          </cell>
          <cell r="R130" t="str">
            <v>INCLUDED IN COL.(8)</v>
          </cell>
          <cell r="S130">
            <v>27158</v>
          </cell>
          <cell r="T130">
            <v>27158</v>
          </cell>
          <cell r="U130" t="str">
            <v>NA</v>
          </cell>
          <cell r="V130">
            <v>27158</v>
          </cell>
          <cell r="W130" t="str">
            <v>NA</v>
          </cell>
        </row>
        <row r="131">
          <cell r="E131">
            <v>19</v>
          </cell>
          <cell r="F131" t="str">
            <v>.</v>
          </cell>
          <cell r="G131" t="str">
            <v>4" / 3" / 2.5" / 1.5"  I.P.S. Aluminium Tubular Conductor</v>
          </cell>
          <cell r="H131" t="str">
            <v>Lot</v>
          </cell>
          <cell r="I131">
            <v>1</v>
          </cell>
          <cell r="J131" t="str">
            <v>NA</v>
          </cell>
          <cell r="K131" t="str">
            <v>NA</v>
          </cell>
          <cell r="L131">
            <v>21123</v>
          </cell>
          <cell r="M131">
            <v>21123</v>
          </cell>
          <cell r="N131">
            <v>32940</v>
          </cell>
          <cell r="O131">
            <v>32940</v>
          </cell>
          <cell r="P131">
            <v>26489</v>
          </cell>
          <cell r="Q131">
            <v>26489</v>
          </cell>
          <cell r="R131" t="str">
            <v>INCLUDED IN COL.(8)</v>
          </cell>
          <cell r="S131">
            <v>47612</v>
          </cell>
          <cell r="T131">
            <v>47612</v>
          </cell>
          <cell r="U131" t="str">
            <v>NA</v>
          </cell>
          <cell r="V131">
            <v>47612</v>
          </cell>
          <cell r="W131" t="str">
            <v>NA</v>
          </cell>
        </row>
        <row r="132">
          <cell r="E132">
            <v>20</v>
          </cell>
          <cell r="F132" t="str">
            <v>.</v>
          </cell>
          <cell r="G132" t="str">
            <v>ACSR  " Moose" with Accessories</v>
          </cell>
          <cell r="H132" t="str">
            <v>Lot</v>
          </cell>
          <cell r="I132">
            <v>1</v>
          </cell>
          <cell r="J132" t="str">
            <v>NA</v>
          </cell>
          <cell r="K132" t="str">
            <v>NA</v>
          </cell>
          <cell r="L132">
            <v>16052</v>
          </cell>
          <cell r="M132">
            <v>16052</v>
          </cell>
          <cell r="N132">
            <v>25033</v>
          </cell>
          <cell r="O132">
            <v>25033</v>
          </cell>
          <cell r="P132">
            <v>20130</v>
          </cell>
          <cell r="Q132">
            <v>20130</v>
          </cell>
          <cell r="R132" t="str">
            <v>INCLUDED IN COL.(8)</v>
          </cell>
          <cell r="S132">
            <v>36182</v>
          </cell>
          <cell r="T132">
            <v>36182</v>
          </cell>
          <cell r="U132" t="str">
            <v>NA</v>
          </cell>
          <cell r="V132">
            <v>36182</v>
          </cell>
          <cell r="W132" t="str">
            <v>NA</v>
          </cell>
        </row>
        <row r="133">
          <cell r="E133">
            <v>21</v>
          </cell>
          <cell r="F133" t="str">
            <v>.</v>
          </cell>
          <cell r="G133" t="str">
            <v>CLAMPS &amp; CONNECTORS</v>
          </cell>
          <cell r="H133">
            <v>0</v>
          </cell>
          <cell r="I133">
            <v>0</v>
          </cell>
          <cell r="J133">
            <v>0</v>
          </cell>
          <cell r="K133" t="str">
            <v>NA</v>
          </cell>
          <cell r="L133" t="str">
            <v>NA</v>
          </cell>
          <cell r="M133" t="str">
            <v>NA</v>
          </cell>
          <cell r="P133">
            <v>0</v>
          </cell>
          <cell r="Q133" t="str">
            <v>NA</v>
          </cell>
          <cell r="R133" t="str">
            <v>NA</v>
          </cell>
          <cell r="T133" t="str">
            <v>NA</v>
          </cell>
        </row>
        <row r="134">
          <cell r="F134" t="str">
            <v>a)</v>
          </cell>
          <cell r="G134" t="str">
            <v>400 KV</v>
          </cell>
          <cell r="H134" t="str">
            <v>Lot</v>
          </cell>
          <cell r="I134">
            <v>0</v>
          </cell>
          <cell r="J134" t="str">
            <v>NA</v>
          </cell>
          <cell r="K134" t="str">
            <v>NA</v>
          </cell>
          <cell r="L134" t="str">
            <v>NA</v>
          </cell>
          <cell r="M134" t="str">
            <v>NA</v>
          </cell>
          <cell r="N134">
            <v>0</v>
          </cell>
          <cell r="O134" t="str">
            <v>NA</v>
          </cell>
          <cell r="P134">
            <v>0</v>
          </cell>
          <cell r="Q134" t="str">
            <v>NA</v>
          </cell>
          <cell r="R134" t="str">
            <v>NA</v>
          </cell>
          <cell r="S134" t="str">
            <v>NA</v>
          </cell>
          <cell r="T134" t="str">
            <v>NA</v>
          </cell>
          <cell r="U134" t="str">
            <v>NA</v>
          </cell>
          <cell r="V134" t="str">
            <v>NA</v>
          </cell>
          <cell r="W134" t="str">
            <v>NA</v>
          </cell>
        </row>
        <row r="135">
          <cell r="F135" t="str">
            <v>b)</v>
          </cell>
          <cell r="G135" t="str">
            <v xml:space="preserve">220 KV  </v>
          </cell>
          <cell r="H135" t="str">
            <v>Lot</v>
          </cell>
          <cell r="I135" t="str">
            <v>NA</v>
          </cell>
          <cell r="J135" t="str">
            <v>NA</v>
          </cell>
          <cell r="K135" t="str">
            <v>NA</v>
          </cell>
          <cell r="L135" t="str">
            <v>NA</v>
          </cell>
          <cell r="M135" t="str">
            <v>NA</v>
          </cell>
          <cell r="N135">
            <v>0</v>
          </cell>
          <cell r="O135" t="str">
            <v>NA</v>
          </cell>
          <cell r="P135">
            <v>0</v>
          </cell>
          <cell r="Q135" t="str">
            <v>NA</v>
          </cell>
          <cell r="R135" t="str">
            <v>NA</v>
          </cell>
          <cell r="S135" t="str">
            <v>NA</v>
          </cell>
          <cell r="T135" t="str">
            <v>NA</v>
          </cell>
          <cell r="U135" t="str">
            <v>NA</v>
          </cell>
          <cell r="V135" t="str">
            <v>NA</v>
          </cell>
          <cell r="W135" t="str">
            <v>NA</v>
          </cell>
        </row>
        <row r="136">
          <cell r="F136" t="str">
            <v>c)</v>
          </cell>
          <cell r="G136" t="str">
            <v xml:space="preserve">132 KV  </v>
          </cell>
          <cell r="H136" t="str">
            <v>Lot</v>
          </cell>
          <cell r="I136">
            <v>1</v>
          </cell>
          <cell r="J136" t="str">
            <v>NA</v>
          </cell>
          <cell r="K136" t="str">
            <v>NA</v>
          </cell>
          <cell r="L136">
            <v>9335</v>
          </cell>
          <cell r="M136">
            <v>9335</v>
          </cell>
          <cell r="N136">
            <v>13963</v>
          </cell>
          <cell r="O136">
            <v>13963</v>
          </cell>
          <cell r="P136">
            <v>11228</v>
          </cell>
          <cell r="Q136">
            <v>11228</v>
          </cell>
          <cell r="R136" t="str">
            <v>INCLUDED IN COL.(8)</v>
          </cell>
          <cell r="S136">
            <v>20563</v>
          </cell>
          <cell r="T136">
            <v>20563</v>
          </cell>
          <cell r="U136" t="str">
            <v>NA</v>
          </cell>
          <cell r="V136">
            <v>20563</v>
          </cell>
          <cell r="W136" t="str">
            <v>NA</v>
          </cell>
        </row>
        <row r="137">
          <cell r="F137" t="str">
            <v>d)</v>
          </cell>
          <cell r="G137" t="str">
            <v>33 KV</v>
          </cell>
          <cell r="H137" t="str">
            <v>Lot</v>
          </cell>
          <cell r="I137">
            <v>1</v>
          </cell>
          <cell r="J137" t="str">
            <v>NA</v>
          </cell>
          <cell r="K137" t="str">
            <v>NA</v>
          </cell>
          <cell r="L137">
            <v>10359</v>
          </cell>
          <cell r="M137">
            <v>10359</v>
          </cell>
          <cell r="N137">
            <v>16154</v>
          </cell>
          <cell r="O137">
            <v>16154</v>
          </cell>
          <cell r="P137">
            <v>12990</v>
          </cell>
          <cell r="Q137">
            <v>12990</v>
          </cell>
          <cell r="R137" t="str">
            <v>INCLUDED IN COL.(8)</v>
          </cell>
          <cell r="S137">
            <v>23349</v>
          </cell>
          <cell r="T137">
            <v>23349</v>
          </cell>
          <cell r="U137" t="str">
            <v>NA</v>
          </cell>
          <cell r="V137">
            <v>23349</v>
          </cell>
          <cell r="W137" t="str">
            <v>NA</v>
          </cell>
        </row>
        <row r="138">
          <cell r="E138">
            <v>22</v>
          </cell>
          <cell r="F138" t="str">
            <v>.</v>
          </cell>
          <cell r="G138" t="str">
            <v>400 KV EQUIPOTENTIAL RINGS FOR S/S EQUIPMENT &amp;</v>
          </cell>
          <cell r="H138" t="str">
            <v>Lot</v>
          </cell>
          <cell r="I138">
            <v>0</v>
          </cell>
          <cell r="J138" t="str">
            <v>NA</v>
          </cell>
          <cell r="K138" t="str">
            <v>NA</v>
          </cell>
          <cell r="L138" t="str">
            <v>NA</v>
          </cell>
          <cell r="M138" t="str">
            <v>NA</v>
          </cell>
          <cell r="N138">
            <v>0</v>
          </cell>
          <cell r="O138" t="str">
            <v>NA</v>
          </cell>
          <cell r="P138">
            <v>0</v>
          </cell>
          <cell r="Q138" t="str">
            <v>NA</v>
          </cell>
          <cell r="R138" t="str">
            <v>NA</v>
          </cell>
          <cell r="S138" t="str">
            <v>NA</v>
          </cell>
          <cell r="T138" t="str">
            <v>NA</v>
          </cell>
          <cell r="U138" t="str">
            <v>NA</v>
          </cell>
          <cell r="V138" t="str">
            <v>NA</v>
          </cell>
          <cell r="W138" t="str">
            <v>NA</v>
          </cell>
        </row>
        <row r="139">
          <cell r="G139" t="str">
            <v>BUSBAR</v>
          </cell>
          <cell r="H139">
            <v>0</v>
          </cell>
          <cell r="I139">
            <v>0</v>
          </cell>
          <cell r="J139">
            <v>0</v>
          </cell>
          <cell r="K139" t="str">
            <v>NA</v>
          </cell>
          <cell r="L139" t="str">
            <v>NA</v>
          </cell>
          <cell r="M139" t="str">
            <v>NA</v>
          </cell>
          <cell r="P139">
            <v>0</v>
          </cell>
          <cell r="Q139" t="str">
            <v>NA</v>
          </cell>
          <cell r="R139" t="str">
            <v>NA</v>
          </cell>
          <cell r="T139" t="str">
            <v>NA</v>
          </cell>
        </row>
        <row r="140">
          <cell r="E140">
            <v>23</v>
          </cell>
          <cell r="F140" t="str">
            <v>.</v>
          </cell>
          <cell r="G140" t="str">
            <v xml:space="preserve">BUNDLE  SPACER </v>
          </cell>
          <cell r="H140">
            <v>0</v>
          </cell>
          <cell r="I140">
            <v>0</v>
          </cell>
          <cell r="J140">
            <v>0</v>
          </cell>
          <cell r="K140" t="str">
            <v>NA</v>
          </cell>
          <cell r="L140" t="str">
            <v>NA</v>
          </cell>
          <cell r="M140" t="str">
            <v>NA</v>
          </cell>
          <cell r="P140">
            <v>0</v>
          </cell>
          <cell r="Q140" t="str">
            <v>NA</v>
          </cell>
          <cell r="R140" t="str">
            <v>NA</v>
          </cell>
          <cell r="T140" t="str">
            <v>NA</v>
          </cell>
        </row>
        <row r="141">
          <cell r="F141" t="str">
            <v>a)</v>
          </cell>
          <cell r="G141" t="str">
            <v>for Twin "Moose"  ACSR</v>
          </cell>
          <cell r="H141" t="str">
            <v>Lot</v>
          </cell>
          <cell r="I141">
            <v>1</v>
          </cell>
          <cell r="J141" t="str">
            <v>NA</v>
          </cell>
          <cell r="K141" t="str">
            <v>NA</v>
          </cell>
          <cell r="L141">
            <v>1057</v>
          </cell>
          <cell r="M141">
            <v>1057</v>
          </cell>
          <cell r="N141">
            <v>1649</v>
          </cell>
          <cell r="O141">
            <v>1649</v>
          </cell>
          <cell r="P141">
            <v>1326</v>
          </cell>
          <cell r="Q141">
            <v>1326</v>
          </cell>
          <cell r="R141" t="str">
            <v>INCLUDED IN COL.(8)</v>
          </cell>
          <cell r="S141">
            <v>2383</v>
          </cell>
          <cell r="T141">
            <v>2383</v>
          </cell>
          <cell r="U141" t="str">
            <v>NA</v>
          </cell>
          <cell r="V141">
            <v>2383</v>
          </cell>
          <cell r="W141" t="str">
            <v>NA</v>
          </cell>
        </row>
        <row r="142">
          <cell r="F142" t="str">
            <v>b)</v>
          </cell>
          <cell r="G142" t="str">
            <v>for  Quadruple "Moose"  ACSR</v>
          </cell>
          <cell r="H142" t="str">
            <v>Lot</v>
          </cell>
          <cell r="I142">
            <v>0</v>
          </cell>
          <cell r="J142" t="str">
            <v>NA</v>
          </cell>
          <cell r="K142" t="str">
            <v>NA</v>
          </cell>
          <cell r="L142" t="str">
            <v>NA</v>
          </cell>
          <cell r="M142" t="str">
            <v>NA</v>
          </cell>
          <cell r="N142">
            <v>0</v>
          </cell>
          <cell r="O142" t="str">
            <v>NA</v>
          </cell>
          <cell r="P142">
            <v>0</v>
          </cell>
          <cell r="Q142" t="str">
            <v>NA</v>
          </cell>
          <cell r="R142" t="str">
            <v>NA</v>
          </cell>
          <cell r="S142" t="str">
            <v>NA</v>
          </cell>
          <cell r="T142" t="str">
            <v>NA</v>
          </cell>
          <cell r="U142" t="str">
            <v>NA</v>
          </cell>
          <cell r="V142" t="str">
            <v>NA</v>
          </cell>
          <cell r="W142" t="str">
            <v>NA</v>
          </cell>
        </row>
        <row r="143">
          <cell r="E143">
            <v>24</v>
          </cell>
          <cell r="F143" t="str">
            <v>.</v>
          </cell>
          <cell r="G143" t="str">
            <v xml:space="preserve">CONTROL CABLE </v>
          </cell>
          <cell r="H143">
            <v>0</v>
          </cell>
          <cell r="I143">
            <v>0</v>
          </cell>
          <cell r="J143">
            <v>0</v>
          </cell>
          <cell r="K143" t="str">
            <v>NA</v>
          </cell>
          <cell r="L143" t="str">
            <v>NA</v>
          </cell>
          <cell r="M143" t="str">
            <v>NA</v>
          </cell>
          <cell r="P143">
            <v>0</v>
          </cell>
          <cell r="Q143" t="str">
            <v>NA</v>
          </cell>
          <cell r="R143" t="str">
            <v>NA</v>
          </cell>
          <cell r="T143" t="str">
            <v>NA</v>
          </cell>
        </row>
        <row r="144">
          <cell r="F144" t="str">
            <v>a)</v>
          </cell>
          <cell r="G144" t="str">
            <v>Multicore, PVC, Armoured  2.5 mm2 Copper</v>
          </cell>
          <cell r="H144" t="str">
            <v>Lot</v>
          </cell>
          <cell r="I144">
            <v>1</v>
          </cell>
          <cell r="J144" t="str">
            <v>NA</v>
          </cell>
          <cell r="K144" t="str">
            <v>NA</v>
          </cell>
          <cell r="L144">
            <v>104589</v>
          </cell>
          <cell r="M144">
            <v>104589</v>
          </cell>
          <cell r="N144">
            <v>163102</v>
          </cell>
          <cell r="O144">
            <v>163102</v>
          </cell>
          <cell r="P144">
            <v>131158</v>
          </cell>
          <cell r="Q144">
            <v>131158</v>
          </cell>
          <cell r="R144" t="str">
            <v>INCLUDED IN COL.(8)</v>
          </cell>
          <cell r="S144">
            <v>235747</v>
          </cell>
          <cell r="T144">
            <v>235747</v>
          </cell>
          <cell r="U144" t="str">
            <v>NA</v>
          </cell>
          <cell r="V144">
            <v>235747</v>
          </cell>
          <cell r="W144" t="str">
            <v>NA</v>
          </cell>
        </row>
        <row r="145">
          <cell r="F145" t="str">
            <v>b)</v>
          </cell>
          <cell r="G145" t="str">
            <v>Multicore, PVC, Armoured 4mm2 Copper</v>
          </cell>
          <cell r="H145" t="str">
            <v>Lot</v>
          </cell>
          <cell r="I145">
            <v>0</v>
          </cell>
          <cell r="J145" t="str">
            <v>incl. in the above.</v>
          </cell>
          <cell r="K145" t="str">
            <v>NA</v>
          </cell>
          <cell r="L145" t="str">
            <v>Included in  24(a)above</v>
          </cell>
          <cell r="M145">
            <v>0</v>
          </cell>
          <cell r="N145">
            <v>0</v>
          </cell>
          <cell r="O145" t="str">
            <v>NA</v>
          </cell>
          <cell r="P145">
            <v>0</v>
          </cell>
          <cell r="Q145">
            <v>0</v>
          </cell>
          <cell r="R145" t="str">
            <v>NA</v>
          </cell>
          <cell r="U145" t="str">
            <v>NA</v>
          </cell>
          <cell r="V145">
            <v>0</v>
          </cell>
          <cell r="W145" t="str">
            <v>NA</v>
          </cell>
        </row>
        <row r="146">
          <cell r="E146">
            <v>25</v>
          </cell>
          <cell r="F146" t="str">
            <v>.</v>
          </cell>
          <cell r="G146" t="str">
            <v xml:space="preserve">POWER  CABLE </v>
          </cell>
          <cell r="H146">
            <v>0</v>
          </cell>
          <cell r="I146">
            <v>0</v>
          </cell>
          <cell r="J146">
            <v>0</v>
          </cell>
          <cell r="K146" t="str">
            <v>NA</v>
          </cell>
          <cell r="L146" t="str">
            <v>NA</v>
          </cell>
          <cell r="M146" t="str">
            <v>NA</v>
          </cell>
          <cell r="P146">
            <v>0</v>
          </cell>
          <cell r="Q146" t="str">
            <v>NA</v>
          </cell>
          <cell r="R146" t="str">
            <v>NA</v>
          </cell>
          <cell r="T146" t="str">
            <v>NA</v>
          </cell>
        </row>
        <row r="147">
          <cell r="F147" t="str">
            <v>a)</v>
          </cell>
          <cell r="G147" t="str">
            <v>3 1/2 Core, PVC, Armoured, 1.1 KV Aluminium</v>
          </cell>
          <cell r="H147" t="str">
            <v>Lot</v>
          </cell>
          <cell r="I147">
            <v>1</v>
          </cell>
          <cell r="J147" t="str">
            <v>NA</v>
          </cell>
          <cell r="K147" t="str">
            <v>NA</v>
          </cell>
          <cell r="L147">
            <v>14698</v>
          </cell>
          <cell r="M147">
            <v>14698</v>
          </cell>
          <cell r="N147">
            <v>22920</v>
          </cell>
          <cell r="O147">
            <v>22920</v>
          </cell>
          <cell r="P147">
            <v>18431</v>
          </cell>
          <cell r="Q147">
            <v>18431</v>
          </cell>
          <cell r="R147" t="str">
            <v>INCLUDED IN COL.(8)</v>
          </cell>
          <cell r="S147">
            <v>33129</v>
          </cell>
          <cell r="T147">
            <v>33129</v>
          </cell>
          <cell r="U147" t="str">
            <v>NA</v>
          </cell>
          <cell r="V147">
            <v>33129</v>
          </cell>
          <cell r="W147" t="str">
            <v>NA</v>
          </cell>
        </row>
        <row r="148">
          <cell r="F148" t="str">
            <v>b)</v>
          </cell>
          <cell r="G148" t="str">
            <v>11 KV Cable</v>
          </cell>
          <cell r="H148" t="str">
            <v>Lot</v>
          </cell>
          <cell r="I148">
            <v>1</v>
          </cell>
          <cell r="J148" t="str">
            <v>NA</v>
          </cell>
          <cell r="K148" t="str">
            <v>NA</v>
          </cell>
          <cell r="L148">
            <v>8809</v>
          </cell>
          <cell r="M148">
            <v>8809</v>
          </cell>
          <cell r="N148">
            <v>13738</v>
          </cell>
          <cell r="O148">
            <v>13738</v>
          </cell>
          <cell r="P148">
            <v>11047</v>
          </cell>
          <cell r="Q148">
            <v>11047</v>
          </cell>
          <cell r="R148" t="str">
            <v>INCLUDED IN COL.(8)</v>
          </cell>
          <cell r="S148">
            <v>19856</v>
          </cell>
          <cell r="T148">
            <v>19856</v>
          </cell>
          <cell r="U148" t="str">
            <v>NA</v>
          </cell>
          <cell r="V148">
            <v>19856</v>
          </cell>
          <cell r="W148" t="str">
            <v>NA</v>
          </cell>
        </row>
        <row r="149">
          <cell r="F149" t="str">
            <v>c)</v>
          </cell>
          <cell r="G149" t="str">
            <v>11 KV Cable End Box</v>
          </cell>
          <cell r="H149" t="str">
            <v>Lot</v>
          </cell>
          <cell r="I149">
            <v>1</v>
          </cell>
          <cell r="J149" t="str">
            <v>NA</v>
          </cell>
          <cell r="K149" t="str">
            <v>NA</v>
          </cell>
          <cell r="L149">
            <v>1294</v>
          </cell>
          <cell r="M149">
            <v>1294</v>
          </cell>
          <cell r="N149">
            <v>2018</v>
          </cell>
          <cell r="O149">
            <v>2018</v>
          </cell>
          <cell r="P149">
            <v>1623</v>
          </cell>
          <cell r="Q149">
            <v>1623</v>
          </cell>
          <cell r="R149" t="str">
            <v>INCLUDED IN COL.(8)</v>
          </cell>
          <cell r="S149">
            <v>2917</v>
          </cell>
          <cell r="T149">
            <v>2917</v>
          </cell>
          <cell r="U149" t="str">
            <v>NA</v>
          </cell>
          <cell r="V149">
            <v>2917</v>
          </cell>
          <cell r="W149" t="str">
            <v>NA</v>
          </cell>
        </row>
        <row r="150">
          <cell r="E150">
            <v>26</v>
          </cell>
          <cell r="F150" t="str">
            <v>.</v>
          </cell>
          <cell r="G150" t="str">
            <v>SUB-STATION LIGHTING SYSTEM</v>
          </cell>
          <cell r="H150" t="str">
            <v>Lot</v>
          </cell>
          <cell r="I150">
            <v>1</v>
          </cell>
          <cell r="J150" t="str">
            <v>NA</v>
          </cell>
          <cell r="K150" t="str">
            <v>NA</v>
          </cell>
          <cell r="L150">
            <v>45564</v>
          </cell>
          <cell r="M150">
            <v>45564</v>
          </cell>
          <cell r="N150">
            <v>110042</v>
          </cell>
          <cell r="O150">
            <v>110042</v>
          </cell>
          <cell r="P150">
            <v>388968</v>
          </cell>
          <cell r="Q150">
            <v>388968</v>
          </cell>
          <cell r="R150" t="str">
            <v>INCLUDED IN COL.(8)</v>
          </cell>
          <cell r="S150">
            <v>434532</v>
          </cell>
          <cell r="T150">
            <v>434532</v>
          </cell>
          <cell r="U150" t="str">
            <v>NA</v>
          </cell>
          <cell r="V150">
            <v>434532</v>
          </cell>
          <cell r="W150" t="str">
            <v>NA</v>
          </cell>
        </row>
        <row r="151">
          <cell r="E151">
            <v>27</v>
          </cell>
          <cell r="F151" t="str">
            <v>.</v>
          </cell>
          <cell r="G151" t="str">
            <v>AIR CONDITIONING SYSTEM OF CONTROL ROOM</v>
          </cell>
          <cell r="H151" t="str">
            <v>Lot</v>
          </cell>
          <cell r="I151">
            <v>1</v>
          </cell>
          <cell r="J151" t="str">
            <v>NA</v>
          </cell>
          <cell r="K151" t="str">
            <v>NA</v>
          </cell>
          <cell r="L151">
            <v>17068</v>
          </cell>
          <cell r="M151">
            <v>17068</v>
          </cell>
          <cell r="N151">
            <v>26618</v>
          </cell>
          <cell r="O151">
            <v>26618</v>
          </cell>
          <cell r="P151">
            <v>21405</v>
          </cell>
          <cell r="Q151">
            <v>21405</v>
          </cell>
          <cell r="R151" t="str">
            <v>INCLUDED IN COL.(8)</v>
          </cell>
          <cell r="S151">
            <v>38473</v>
          </cell>
          <cell r="T151">
            <v>38473</v>
          </cell>
          <cell r="U151" t="str">
            <v>NA</v>
          </cell>
          <cell r="V151">
            <v>38473</v>
          </cell>
          <cell r="W151" t="str">
            <v>NA</v>
          </cell>
        </row>
        <row r="152">
          <cell r="E152">
            <v>28</v>
          </cell>
          <cell r="F152" t="str">
            <v>.</v>
          </cell>
          <cell r="G152" t="str">
            <v>FIRE FIGHTING &amp; PROTECTION SYSTEM</v>
          </cell>
          <cell r="H152" t="str">
            <v>Lot</v>
          </cell>
          <cell r="I152">
            <v>1</v>
          </cell>
          <cell r="J152" t="str">
            <v>NA</v>
          </cell>
          <cell r="K152" t="str">
            <v>NA</v>
          </cell>
          <cell r="L152">
            <v>24885</v>
          </cell>
          <cell r="M152">
            <v>24885</v>
          </cell>
          <cell r="N152">
            <v>676213</v>
          </cell>
          <cell r="O152">
            <v>676213</v>
          </cell>
          <cell r="P152">
            <v>43776</v>
          </cell>
          <cell r="Q152">
            <v>43776</v>
          </cell>
          <cell r="R152" t="str">
            <v>INCLUDED IN COL.(8)</v>
          </cell>
          <cell r="S152">
            <v>68661</v>
          </cell>
          <cell r="T152">
            <v>68661</v>
          </cell>
          <cell r="U152" t="str">
            <v>NA</v>
          </cell>
          <cell r="V152">
            <v>68661</v>
          </cell>
          <cell r="W152" t="str">
            <v>NA</v>
          </cell>
        </row>
        <row r="153">
          <cell r="E153">
            <v>29</v>
          </cell>
          <cell r="F153" t="str">
            <v>.</v>
          </cell>
          <cell r="G153" t="str">
            <v>EARTHING MAT COMPLETE</v>
          </cell>
          <cell r="H153" t="str">
            <v>Lot</v>
          </cell>
          <cell r="I153">
            <v>1</v>
          </cell>
          <cell r="J153" t="str">
            <v>NA</v>
          </cell>
          <cell r="K153" t="str">
            <v>NA</v>
          </cell>
          <cell r="L153">
            <v>52523</v>
          </cell>
          <cell r="M153">
            <v>52523</v>
          </cell>
          <cell r="N153">
            <v>82044</v>
          </cell>
          <cell r="O153">
            <v>82044</v>
          </cell>
          <cell r="P153">
            <v>265976</v>
          </cell>
          <cell r="Q153">
            <v>265976</v>
          </cell>
          <cell r="R153" t="str">
            <v>INCLUDED IN COL.(8)</v>
          </cell>
          <cell r="S153">
            <v>318499</v>
          </cell>
          <cell r="T153">
            <v>318499</v>
          </cell>
          <cell r="U153" t="str">
            <v>NA</v>
          </cell>
          <cell r="V153">
            <v>318499</v>
          </cell>
          <cell r="W153" t="str">
            <v>NA</v>
          </cell>
        </row>
        <row r="154">
          <cell r="H154">
            <v>0</v>
          </cell>
          <cell r="I154">
            <v>0</v>
          </cell>
          <cell r="J154">
            <v>0</v>
          </cell>
          <cell r="K154" t="str">
            <v>NA</v>
          </cell>
          <cell r="L154" t="str">
            <v>NA</v>
          </cell>
          <cell r="M154" t="str">
            <v>NA</v>
          </cell>
          <cell r="P154">
            <v>0</v>
          </cell>
          <cell r="Q154" t="str">
            <v>NA</v>
          </cell>
          <cell r="R154" t="str">
            <v>NA</v>
          </cell>
          <cell r="T154" t="str">
            <v>NA</v>
          </cell>
        </row>
        <row r="155">
          <cell r="E155">
            <v>30</v>
          </cell>
          <cell r="F155" t="str">
            <v>.</v>
          </cell>
          <cell r="G155" t="str">
            <v>MISCELLANEOUS ITEMS  SUCH AS MARSHALLING KIOSK, JUNCTION BOX, DANGER PLATE</v>
          </cell>
          <cell r="H155" t="str">
            <v>NA</v>
          </cell>
          <cell r="I155">
            <v>0</v>
          </cell>
          <cell r="J155" t="str">
            <v>NA</v>
          </cell>
          <cell r="U155" t="str">
            <v>NA</v>
          </cell>
          <cell r="V155">
            <v>0</v>
          </cell>
          <cell r="W155" t="str">
            <v>NA</v>
          </cell>
        </row>
        <row r="156">
          <cell r="G156" t="str">
            <v>Marshalling Kiosk</v>
          </cell>
          <cell r="H156" t="str">
            <v>Nos</v>
          </cell>
          <cell r="I156">
            <v>1</v>
          </cell>
          <cell r="J156" t="str">
            <v>NA</v>
          </cell>
          <cell r="K156" t="str">
            <v>NA</v>
          </cell>
          <cell r="L156">
            <v>24772</v>
          </cell>
          <cell r="M156">
            <v>24772</v>
          </cell>
          <cell r="N156">
            <v>38630</v>
          </cell>
          <cell r="O156">
            <v>38630</v>
          </cell>
          <cell r="P156">
            <v>31064</v>
          </cell>
          <cell r="Q156">
            <v>31064</v>
          </cell>
          <cell r="R156" t="str">
            <v>INCLUDED IN COL.(8)</v>
          </cell>
          <cell r="S156">
            <v>55836</v>
          </cell>
          <cell r="T156">
            <v>55836</v>
          </cell>
          <cell r="U156" t="str">
            <v>NA</v>
          </cell>
          <cell r="V156">
            <v>55836</v>
          </cell>
          <cell r="W156" t="str">
            <v>NA</v>
          </cell>
        </row>
        <row r="157">
          <cell r="G157" t="str">
            <v>CT / CVT Junction boxes</v>
          </cell>
          <cell r="H157" t="str">
            <v>Nos</v>
          </cell>
          <cell r="I157">
            <v>1</v>
          </cell>
          <cell r="J157" t="str">
            <v>NA</v>
          </cell>
          <cell r="K157" t="str">
            <v>NA</v>
          </cell>
          <cell r="L157">
            <v>5249</v>
          </cell>
          <cell r="M157">
            <v>5249</v>
          </cell>
          <cell r="N157">
            <v>8186</v>
          </cell>
          <cell r="O157">
            <v>8186</v>
          </cell>
          <cell r="P157">
            <v>6583</v>
          </cell>
          <cell r="Q157">
            <v>6583</v>
          </cell>
          <cell r="R157" t="str">
            <v>INCLUDED IN COL.(8)</v>
          </cell>
          <cell r="S157">
            <v>11832</v>
          </cell>
          <cell r="T157">
            <v>11832</v>
          </cell>
          <cell r="U157" t="str">
            <v>NA</v>
          </cell>
          <cell r="V157">
            <v>11832</v>
          </cell>
          <cell r="W157" t="str">
            <v>NA</v>
          </cell>
        </row>
        <row r="158">
          <cell r="G158" t="str">
            <v>danger plates+sk charts+rubber mats+phase markers</v>
          </cell>
          <cell r="H158" t="str">
            <v>Lot</v>
          </cell>
          <cell r="I158">
            <v>1</v>
          </cell>
          <cell r="J158" t="str">
            <v>NA</v>
          </cell>
          <cell r="K158" t="str">
            <v>NA</v>
          </cell>
          <cell r="L158">
            <v>1286</v>
          </cell>
          <cell r="M158">
            <v>1286</v>
          </cell>
          <cell r="N158">
            <v>2005</v>
          </cell>
          <cell r="O158">
            <v>2005</v>
          </cell>
          <cell r="P158">
            <v>1612</v>
          </cell>
          <cell r="Q158">
            <v>1612</v>
          </cell>
          <cell r="R158" t="str">
            <v>INCLUDED IN COL.(8)</v>
          </cell>
          <cell r="S158">
            <v>2898</v>
          </cell>
          <cell r="T158">
            <v>2898</v>
          </cell>
          <cell r="U158" t="str">
            <v>NA</v>
          </cell>
          <cell r="V158">
            <v>2898</v>
          </cell>
          <cell r="W158" t="str">
            <v>NA</v>
          </cell>
        </row>
        <row r="159">
          <cell r="H159">
            <v>0</v>
          </cell>
          <cell r="I159">
            <v>0</v>
          </cell>
          <cell r="J159">
            <v>0</v>
          </cell>
          <cell r="K159" t="str">
            <v>NA</v>
          </cell>
          <cell r="L159" t="str">
            <v>NA</v>
          </cell>
          <cell r="M159" t="str">
            <v>NA</v>
          </cell>
          <cell r="P159">
            <v>0</v>
          </cell>
          <cell r="Q159" t="str">
            <v>NA</v>
          </cell>
          <cell r="R159" t="str">
            <v>NA</v>
          </cell>
          <cell r="T159" t="str">
            <v>NA</v>
          </cell>
        </row>
        <row r="160">
          <cell r="E160">
            <v>31</v>
          </cell>
          <cell r="F160" t="str">
            <v>.</v>
          </cell>
          <cell r="G160" t="str">
            <v>PLCC EQUIPMENTS</v>
          </cell>
          <cell r="H160">
            <v>0</v>
          </cell>
          <cell r="I160">
            <v>0</v>
          </cell>
          <cell r="J160">
            <v>0</v>
          </cell>
          <cell r="K160" t="str">
            <v>NA</v>
          </cell>
          <cell r="L160" t="str">
            <v>NA</v>
          </cell>
          <cell r="M160" t="str">
            <v>NA</v>
          </cell>
          <cell r="P160">
            <v>0</v>
          </cell>
          <cell r="Q160" t="str">
            <v>NA</v>
          </cell>
          <cell r="R160" t="str">
            <v>NA</v>
          </cell>
          <cell r="T160" t="str">
            <v>NA</v>
          </cell>
        </row>
        <row r="161">
          <cell r="F161" t="str">
            <v>a)</v>
          </cell>
          <cell r="G161" t="str">
            <v>CVT</v>
          </cell>
          <cell r="H161">
            <v>0</v>
          </cell>
          <cell r="I161">
            <v>0</v>
          </cell>
          <cell r="J161">
            <v>0</v>
          </cell>
          <cell r="K161" t="str">
            <v>NA</v>
          </cell>
          <cell r="L161" t="str">
            <v>NA</v>
          </cell>
          <cell r="M161" t="str">
            <v>NA</v>
          </cell>
          <cell r="P161">
            <v>0</v>
          </cell>
          <cell r="Q161" t="str">
            <v>NA</v>
          </cell>
          <cell r="R161" t="str">
            <v>NA</v>
          </cell>
          <cell r="T161" t="str">
            <v>NA</v>
          </cell>
        </row>
        <row r="162">
          <cell r="F162" t="str">
            <v>1)</v>
          </cell>
          <cell r="G162" t="str">
            <v>400 KV</v>
          </cell>
          <cell r="H162" t="str">
            <v>Nos</v>
          </cell>
          <cell r="I162">
            <v>0</v>
          </cell>
          <cell r="J162" t="str">
            <v>NA</v>
          </cell>
          <cell r="K162" t="str">
            <v>NA</v>
          </cell>
          <cell r="L162" t="str">
            <v>NA</v>
          </cell>
          <cell r="M162" t="str">
            <v>NA</v>
          </cell>
          <cell r="N162">
            <v>0</v>
          </cell>
          <cell r="O162" t="str">
            <v>NA</v>
          </cell>
          <cell r="P162">
            <v>0</v>
          </cell>
          <cell r="Q162" t="str">
            <v>NA</v>
          </cell>
          <cell r="R162" t="str">
            <v>NA</v>
          </cell>
          <cell r="S162" t="str">
            <v>NA</v>
          </cell>
          <cell r="T162" t="str">
            <v>NA</v>
          </cell>
          <cell r="U162" t="str">
            <v>NA</v>
          </cell>
          <cell r="V162" t="str">
            <v>NA</v>
          </cell>
          <cell r="W162" t="str">
            <v>NA</v>
          </cell>
        </row>
        <row r="163">
          <cell r="F163" t="str">
            <v>2)</v>
          </cell>
          <cell r="G163" t="str">
            <v>220 KV</v>
          </cell>
          <cell r="H163" t="str">
            <v>Nos</v>
          </cell>
          <cell r="I163">
            <v>0</v>
          </cell>
          <cell r="J163" t="str">
            <v>NA</v>
          </cell>
          <cell r="K163" t="str">
            <v>NA</v>
          </cell>
          <cell r="L163" t="str">
            <v>NA</v>
          </cell>
          <cell r="M163" t="str">
            <v>NA</v>
          </cell>
          <cell r="N163">
            <v>0</v>
          </cell>
          <cell r="O163" t="str">
            <v>NA</v>
          </cell>
          <cell r="P163">
            <v>0</v>
          </cell>
          <cell r="Q163" t="str">
            <v>NA</v>
          </cell>
          <cell r="R163" t="str">
            <v>NA</v>
          </cell>
          <cell r="S163" t="str">
            <v>NA</v>
          </cell>
          <cell r="T163" t="str">
            <v>NA</v>
          </cell>
          <cell r="U163" t="str">
            <v>NA</v>
          </cell>
          <cell r="V163" t="str">
            <v>NA</v>
          </cell>
          <cell r="W163" t="str">
            <v>NA</v>
          </cell>
        </row>
        <row r="164">
          <cell r="F164" t="str">
            <v>3)</v>
          </cell>
          <cell r="G164" t="str">
            <v>132 KV</v>
          </cell>
          <cell r="H164" t="str">
            <v>Nos</v>
          </cell>
          <cell r="I164">
            <v>4</v>
          </cell>
          <cell r="J164" t="str">
            <v>NA</v>
          </cell>
          <cell r="K164" t="str">
            <v>NA</v>
          </cell>
          <cell r="L164">
            <v>2850</v>
          </cell>
          <cell r="M164">
            <v>11400</v>
          </cell>
          <cell r="N164">
            <v>4678</v>
          </cell>
          <cell r="O164">
            <v>18712</v>
          </cell>
          <cell r="P164">
            <v>3762</v>
          </cell>
          <cell r="Q164">
            <v>15048</v>
          </cell>
          <cell r="R164" t="str">
            <v>INCLUDED IN COL.(8)</v>
          </cell>
          <cell r="S164">
            <v>26448</v>
          </cell>
          <cell r="T164">
            <v>26448</v>
          </cell>
          <cell r="U164" t="str">
            <v>NA</v>
          </cell>
          <cell r="V164">
            <v>26448</v>
          </cell>
          <cell r="W164" t="str">
            <v>NA</v>
          </cell>
        </row>
        <row r="165">
          <cell r="F165" t="str">
            <v>b)</v>
          </cell>
          <cell r="G165" t="str">
            <v>LINE TRAP</v>
          </cell>
          <cell r="H165">
            <v>0</v>
          </cell>
          <cell r="I165">
            <v>0</v>
          </cell>
          <cell r="J165">
            <v>0</v>
          </cell>
          <cell r="K165" t="str">
            <v>NA</v>
          </cell>
          <cell r="L165" t="str">
            <v>NA</v>
          </cell>
          <cell r="M165" t="str">
            <v>NA</v>
          </cell>
          <cell r="P165">
            <v>0</v>
          </cell>
          <cell r="Q165" t="str">
            <v>NA</v>
          </cell>
          <cell r="R165" t="str">
            <v>NA</v>
          </cell>
          <cell r="T165" t="str">
            <v>NA</v>
          </cell>
        </row>
        <row r="166">
          <cell r="F166" t="str">
            <v>1)</v>
          </cell>
          <cell r="G166" t="str">
            <v>400 KV</v>
          </cell>
          <cell r="H166" t="str">
            <v>Nos</v>
          </cell>
          <cell r="I166">
            <v>0</v>
          </cell>
          <cell r="J166" t="str">
            <v>NA</v>
          </cell>
          <cell r="K166" t="str">
            <v>NA</v>
          </cell>
          <cell r="L166" t="str">
            <v>NA</v>
          </cell>
          <cell r="M166" t="str">
            <v>NA</v>
          </cell>
          <cell r="N166">
            <v>0</v>
          </cell>
          <cell r="O166" t="str">
            <v>NA</v>
          </cell>
          <cell r="P166">
            <v>0</v>
          </cell>
          <cell r="Q166" t="str">
            <v>NA</v>
          </cell>
          <cell r="R166" t="str">
            <v>NA</v>
          </cell>
          <cell r="S166" t="str">
            <v>NA</v>
          </cell>
          <cell r="T166" t="str">
            <v>NA</v>
          </cell>
          <cell r="U166" t="str">
            <v>NA</v>
          </cell>
          <cell r="V166" t="str">
            <v>NA</v>
          </cell>
          <cell r="W166" t="str">
            <v>NA</v>
          </cell>
        </row>
        <row r="167">
          <cell r="F167" t="str">
            <v>2)</v>
          </cell>
          <cell r="G167" t="str">
            <v>220 KV</v>
          </cell>
          <cell r="H167" t="str">
            <v>Nos</v>
          </cell>
          <cell r="I167">
            <v>0</v>
          </cell>
          <cell r="J167" t="str">
            <v>NA</v>
          </cell>
          <cell r="K167" t="str">
            <v>NA</v>
          </cell>
          <cell r="L167" t="str">
            <v>NA</v>
          </cell>
          <cell r="M167" t="str">
            <v>NA</v>
          </cell>
          <cell r="N167">
            <v>0</v>
          </cell>
          <cell r="O167" t="str">
            <v>NA</v>
          </cell>
          <cell r="P167">
            <v>0</v>
          </cell>
          <cell r="Q167" t="str">
            <v>NA</v>
          </cell>
          <cell r="R167" t="str">
            <v>NA</v>
          </cell>
          <cell r="S167" t="str">
            <v>NA</v>
          </cell>
          <cell r="T167" t="str">
            <v>NA</v>
          </cell>
          <cell r="U167" t="str">
            <v>NA</v>
          </cell>
          <cell r="V167" t="str">
            <v>NA</v>
          </cell>
          <cell r="W167" t="str">
            <v>NA</v>
          </cell>
        </row>
        <row r="168">
          <cell r="F168" t="str">
            <v>3)</v>
          </cell>
          <cell r="G168" t="str">
            <v>132 KV</v>
          </cell>
          <cell r="H168" t="str">
            <v>Nos</v>
          </cell>
          <cell r="I168">
            <v>4</v>
          </cell>
          <cell r="J168" t="str">
            <v>NA</v>
          </cell>
          <cell r="K168" t="str">
            <v>NA</v>
          </cell>
          <cell r="L168">
            <v>2600</v>
          </cell>
          <cell r="M168">
            <v>10400</v>
          </cell>
          <cell r="N168">
            <v>7018</v>
          </cell>
          <cell r="O168">
            <v>28072</v>
          </cell>
          <cell r="P168">
            <v>5644</v>
          </cell>
          <cell r="Q168">
            <v>22576</v>
          </cell>
          <cell r="R168" t="str">
            <v>INCLUDED IN COL.(8)</v>
          </cell>
          <cell r="S168">
            <v>32976</v>
          </cell>
          <cell r="T168">
            <v>32976</v>
          </cell>
          <cell r="U168" t="str">
            <v>NA</v>
          </cell>
          <cell r="V168">
            <v>32976</v>
          </cell>
          <cell r="W168" t="str">
            <v>NA</v>
          </cell>
        </row>
        <row r="169">
          <cell r="F169" t="str">
            <v>c)</v>
          </cell>
          <cell r="G169" t="str">
            <v>COUPLING DEVICE (for phase to phase coupling)</v>
          </cell>
          <cell r="H169" t="str">
            <v>Nos</v>
          </cell>
          <cell r="I169">
            <v>2</v>
          </cell>
          <cell r="J169" t="str">
            <v>NA</v>
          </cell>
          <cell r="K169" t="str">
            <v>NA</v>
          </cell>
          <cell r="L169">
            <v>1600</v>
          </cell>
          <cell r="M169">
            <v>3200</v>
          </cell>
          <cell r="N169">
            <v>8187</v>
          </cell>
          <cell r="O169">
            <v>16374</v>
          </cell>
          <cell r="P169">
            <v>6584</v>
          </cell>
          <cell r="Q169">
            <v>13168</v>
          </cell>
          <cell r="R169" t="str">
            <v>INCLUDED IN COL.(8)</v>
          </cell>
          <cell r="S169">
            <v>16368</v>
          </cell>
          <cell r="T169">
            <v>16368</v>
          </cell>
          <cell r="U169" t="str">
            <v>NA</v>
          </cell>
          <cell r="V169">
            <v>16368</v>
          </cell>
          <cell r="W169" t="str">
            <v>NA</v>
          </cell>
        </row>
        <row r="170">
          <cell r="F170" t="str">
            <v>d)</v>
          </cell>
          <cell r="G170" t="str">
            <v>PLC TERMINAL WITH PROTECTION COUPLER</v>
          </cell>
          <cell r="H170">
            <v>0</v>
          </cell>
          <cell r="I170">
            <v>0</v>
          </cell>
          <cell r="J170">
            <v>0</v>
          </cell>
          <cell r="K170" t="str">
            <v>NA</v>
          </cell>
          <cell r="L170" t="str">
            <v>NA</v>
          </cell>
          <cell r="M170" t="str">
            <v>NA</v>
          </cell>
          <cell r="P170">
            <v>0</v>
          </cell>
          <cell r="Q170" t="str">
            <v>NA</v>
          </cell>
          <cell r="R170" t="str">
            <v>NA</v>
          </cell>
          <cell r="T170" t="str">
            <v>NA</v>
          </cell>
        </row>
        <row r="171">
          <cell r="F171" t="str">
            <v>1)</v>
          </cell>
          <cell r="G171" t="str">
            <v>Single Channel</v>
          </cell>
          <cell r="H171" t="str">
            <v>Nos</v>
          </cell>
          <cell r="I171">
            <v>0</v>
          </cell>
          <cell r="J171" t="str">
            <v>NA</v>
          </cell>
          <cell r="K171" t="str">
            <v>NA</v>
          </cell>
          <cell r="L171" t="str">
            <v>NA</v>
          </cell>
          <cell r="M171" t="str">
            <v>NA</v>
          </cell>
          <cell r="N171">
            <v>0</v>
          </cell>
          <cell r="O171" t="str">
            <v>NA</v>
          </cell>
          <cell r="P171">
            <v>0</v>
          </cell>
          <cell r="Q171" t="str">
            <v>NA</v>
          </cell>
          <cell r="R171" t="str">
            <v>NA</v>
          </cell>
          <cell r="S171" t="str">
            <v>NA</v>
          </cell>
          <cell r="T171" t="str">
            <v>NA</v>
          </cell>
          <cell r="U171" t="str">
            <v>NA</v>
          </cell>
          <cell r="V171" t="str">
            <v>NA</v>
          </cell>
          <cell r="W171" t="str">
            <v>NA</v>
          </cell>
        </row>
        <row r="172">
          <cell r="F172" t="str">
            <v>e)</v>
          </cell>
          <cell r="G172" t="str">
            <v>PLC TERMINAL WITHOUT PROTECTION COUPLER</v>
          </cell>
          <cell r="H172">
            <v>0</v>
          </cell>
          <cell r="I172">
            <v>0</v>
          </cell>
          <cell r="J172">
            <v>0</v>
          </cell>
          <cell r="K172" t="str">
            <v>NA</v>
          </cell>
          <cell r="L172" t="str">
            <v>NA</v>
          </cell>
          <cell r="M172" t="str">
            <v>NA</v>
          </cell>
          <cell r="P172">
            <v>0</v>
          </cell>
          <cell r="Q172" t="str">
            <v>NA</v>
          </cell>
          <cell r="R172" t="str">
            <v>NA</v>
          </cell>
          <cell r="T172" t="str">
            <v>NA</v>
          </cell>
        </row>
        <row r="173">
          <cell r="F173" t="str">
            <v>1)</v>
          </cell>
          <cell r="G173" t="str">
            <v>Twin Channel</v>
          </cell>
          <cell r="H173" t="str">
            <v>Nos</v>
          </cell>
          <cell r="I173">
            <v>2</v>
          </cell>
          <cell r="J173" t="str">
            <v>NA</v>
          </cell>
          <cell r="K173" t="str">
            <v>NA</v>
          </cell>
          <cell r="L173">
            <v>6200</v>
          </cell>
          <cell r="M173">
            <v>12400</v>
          </cell>
          <cell r="N173">
            <v>23392</v>
          </cell>
          <cell r="O173">
            <v>46784</v>
          </cell>
          <cell r="P173">
            <v>18811</v>
          </cell>
          <cell r="Q173">
            <v>37622</v>
          </cell>
          <cell r="R173" t="str">
            <v>INCLUDED IN COL.(8)</v>
          </cell>
          <cell r="S173">
            <v>50022</v>
          </cell>
          <cell r="T173">
            <v>50022</v>
          </cell>
          <cell r="U173" t="str">
            <v>NA</v>
          </cell>
          <cell r="V173">
            <v>50022</v>
          </cell>
          <cell r="W173" t="str">
            <v>NA</v>
          </cell>
        </row>
        <row r="174">
          <cell r="F174" t="str">
            <v>2)</v>
          </cell>
          <cell r="G174" t="str">
            <v>Single Channel</v>
          </cell>
          <cell r="H174" t="str">
            <v>Nos</v>
          </cell>
          <cell r="I174">
            <v>0</v>
          </cell>
          <cell r="J174" t="str">
            <v>NA</v>
          </cell>
          <cell r="K174" t="str">
            <v>NA</v>
          </cell>
          <cell r="L174" t="str">
            <v>NA</v>
          </cell>
          <cell r="M174" t="str">
            <v>NA</v>
          </cell>
          <cell r="N174">
            <v>0</v>
          </cell>
          <cell r="O174" t="str">
            <v>NA</v>
          </cell>
          <cell r="P174">
            <v>0</v>
          </cell>
          <cell r="Q174" t="str">
            <v>NA</v>
          </cell>
          <cell r="R174" t="str">
            <v>NA</v>
          </cell>
          <cell r="S174" t="str">
            <v>NA</v>
          </cell>
          <cell r="T174" t="str">
            <v>NA</v>
          </cell>
          <cell r="U174" t="str">
            <v>NA</v>
          </cell>
          <cell r="V174" t="str">
            <v>NA</v>
          </cell>
          <cell r="W174" t="str">
            <v>NA</v>
          </cell>
        </row>
        <row r="175">
          <cell r="F175" t="str">
            <v>f)</v>
          </cell>
          <cell r="G175" t="str">
            <v>HF CABLE (Metre)</v>
          </cell>
          <cell r="H175" t="str">
            <v>Mtrs</v>
          </cell>
          <cell r="I175">
            <v>500</v>
          </cell>
          <cell r="J175" t="str">
            <v>NA</v>
          </cell>
          <cell r="K175" t="str">
            <v>NA</v>
          </cell>
          <cell r="L175">
            <v>2</v>
          </cell>
          <cell r="M175">
            <v>1000</v>
          </cell>
          <cell r="N175">
            <v>7</v>
          </cell>
          <cell r="O175">
            <v>3500</v>
          </cell>
          <cell r="P175">
            <v>6</v>
          </cell>
          <cell r="Q175">
            <v>3000</v>
          </cell>
          <cell r="R175" t="str">
            <v>INCLUDED IN COL.(8)</v>
          </cell>
          <cell r="S175">
            <v>4000</v>
          </cell>
          <cell r="T175">
            <v>4000</v>
          </cell>
          <cell r="U175" t="str">
            <v>NA</v>
          </cell>
          <cell r="V175">
            <v>4000</v>
          </cell>
          <cell r="W175" t="str">
            <v>NA</v>
          </cell>
        </row>
        <row r="176">
          <cell r="F176" t="str">
            <v>g)</v>
          </cell>
          <cell r="G176" t="str">
            <v>EPAX</v>
          </cell>
          <cell r="H176" t="str">
            <v>Nos</v>
          </cell>
          <cell r="I176">
            <v>1</v>
          </cell>
          <cell r="J176" t="str">
            <v>NA</v>
          </cell>
          <cell r="K176" t="str">
            <v>NA</v>
          </cell>
          <cell r="L176">
            <v>5800</v>
          </cell>
          <cell r="M176">
            <v>5800</v>
          </cell>
          <cell r="N176">
            <v>16959</v>
          </cell>
          <cell r="O176">
            <v>16959</v>
          </cell>
          <cell r="P176">
            <v>13638</v>
          </cell>
          <cell r="Q176">
            <v>13638</v>
          </cell>
          <cell r="R176" t="str">
            <v>INCLUDED IN COL.(8)</v>
          </cell>
          <cell r="S176">
            <v>19438</v>
          </cell>
          <cell r="T176">
            <v>19438</v>
          </cell>
          <cell r="U176" t="str">
            <v>NA</v>
          </cell>
          <cell r="V176">
            <v>19438</v>
          </cell>
          <cell r="W176" t="str">
            <v>NA</v>
          </cell>
        </row>
        <row r="177">
          <cell r="F177" t="str">
            <v>h)</v>
          </cell>
          <cell r="G177" t="str">
            <v>Telephone Receiver</v>
          </cell>
          <cell r="H177" t="str">
            <v>Nos</v>
          </cell>
          <cell r="I177">
            <v>8</v>
          </cell>
          <cell r="J177" t="str">
            <v>NA</v>
          </cell>
          <cell r="K177" t="str">
            <v>NA</v>
          </cell>
          <cell r="L177">
            <v>60</v>
          </cell>
          <cell r="M177">
            <v>480</v>
          </cell>
          <cell r="N177">
            <v>292</v>
          </cell>
          <cell r="O177">
            <v>2336</v>
          </cell>
          <cell r="P177">
            <v>235</v>
          </cell>
          <cell r="Q177">
            <v>1880</v>
          </cell>
          <cell r="R177" t="str">
            <v>INCLUDED IN COL.(8)</v>
          </cell>
          <cell r="S177">
            <v>2360</v>
          </cell>
          <cell r="T177">
            <v>2360</v>
          </cell>
          <cell r="U177" t="str">
            <v>NA</v>
          </cell>
          <cell r="V177">
            <v>2360</v>
          </cell>
          <cell r="W177" t="str">
            <v>NA</v>
          </cell>
        </row>
        <row r="178">
          <cell r="F178" t="str">
            <v>i)</v>
          </cell>
          <cell r="G178" t="str">
            <v>Telephone Cable</v>
          </cell>
          <cell r="H178" t="str">
            <v>Lot</v>
          </cell>
          <cell r="I178">
            <v>1</v>
          </cell>
          <cell r="J178" t="str">
            <v>NA</v>
          </cell>
          <cell r="K178" t="str">
            <v>NA</v>
          </cell>
          <cell r="L178">
            <v>2</v>
          </cell>
          <cell r="M178">
            <v>2</v>
          </cell>
          <cell r="N178">
            <v>1462</v>
          </cell>
          <cell r="O178">
            <v>1462</v>
          </cell>
          <cell r="P178">
            <v>1176</v>
          </cell>
          <cell r="Q178">
            <v>1176</v>
          </cell>
          <cell r="R178" t="str">
            <v>INCLUDED IN COL.(8)</v>
          </cell>
          <cell r="S178">
            <v>1178</v>
          </cell>
          <cell r="T178">
            <v>1178</v>
          </cell>
          <cell r="U178" t="str">
            <v>NA</v>
          </cell>
          <cell r="V178">
            <v>1178</v>
          </cell>
          <cell r="W178" t="str">
            <v>NA</v>
          </cell>
        </row>
        <row r="179">
          <cell r="F179" t="str">
            <v>j)</v>
          </cell>
          <cell r="G179" t="str">
            <v>48 V Battery</v>
          </cell>
          <cell r="H179">
            <v>0</v>
          </cell>
          <cell r="I179">
            <v>0</v>
          </cell>
          <cell r="J179">
            <v>0</v>
          </cell>
          <cell r="K179" t="str">
            <v>NA</v>
          </cell>
          <cell r="L179" t="str">
            <v>NA</v>
          </cell>
          <cell r="M179" t="str">
            <v>NA</v>
          </cell>
          <cell r="N179">
            <v>0</v>
          </cell>
          <cell r="O179">
            <v>0</v>
          </cell>
          <cell r="P179">
            <v>0</v>
          </cell>
          <cell r="Q179" t="str">
            <v>NA</v>
          </cell>
          <cell r="R179" t="str">
            <v>NA</v>
          </cell>
          <cell r="T179" t="str">
            <v>NA</v>
          </cell>
          <cell r="U179">
            <v>0</v>
          </cell>
          <cell r="V179">
            <v>0</v>
          </cell>
        </row>
        <row r="180">
          <cell r="F180" t="str">
            <v>1)</v>
          </cell>
          <cell r="G180" t="str">
            <v>300  AH</v>
          </cell>
          <cell r="H180" t="str">
            <v>Nos</v>
          </cell>
          <cell r="I180">
            <v>0</v>
          </cell>
          <cell r="J180" t="str">
            <v>NA</v>
          </cell>
          <cell r="K180" t="str">
            <v>NA</v>
          </cell>
          <cell r="L180" t="str">
            <v>NA</v>
          </cell>
          <cell r="M180" t="str">
            <v>NA</v>
          </cell>
          <cell r="N180">
            <v>0</v>
          </cell>
          <cell r="O180" t="str">
            <v>NA</v>
          </cell>
          <cell r="P180">
            <v>0</v>
          </cell>
          <cell r="Q180" t="str">
            <v>NA</v>
          </cell>
          <cell r="R180" t="str">
            <v>NA</v>
          </cell>
          <cell r="S180" t="str">
            <v>NA</v>
          </cell>
          <cell r="T180" t="str">
            <v>NA</v>
          </cell>
          <cell r="U180" t="str">
            <v>NA</v>
          </cell>
          <cell r="V180" t="str">
            <v>NA</v>
          </cell>
          <cell r="W180" t="str">
            <v>NA</v>
          </cell>
        </row>
        <row r="181">
          <cell r="F181" t="str">
            <v>2)</v>
          </cell>
          <cell r="G181" t="str">
            <v>100  AH</v>
          </cell>
          <cell r="H181" t="str">
            <v>Nos</v>
          </cell>
          <cell r="I181">
            <v>1</v>
          </cell>
          <cell r="J181" t="str">
            <v>NA</v>
          </cell>
          <cell r="K181" t="str">
            <v>NA</v>
          </cell>
          <cell r="L181">
            <v>1450</v>
          </cell>
          <cell r="M181">
            <v>1450</v>
          </cell>
          <cell r="N181">
            <v>3509</v>
          </cell>
          <cell r="O181">
            <v>3509</v>
          </cell>
          <cell r="P181">
            <v>2822</v>
          </cell>
          <cell r="Q181">
            <v>2822</v>
          </cell>
          <cell r="R181" t="str">
            <v>INCLUDED IN COL.(8)</v>
          </cell>
          <cell r="S181">
            <v>4272</v>
          </cell>
          <cell r="T181">
            <v>4272</v>
          </cell>
          <cell r="U181" t="str">
            <v>NA</v>
          </cell>
          <cell r="V181">
            <v>4272</v>
          </cell>
          <cell r="W181" t="str">
            <v>NA</v>
          </cell>
        </row>
        <row r="182">
          <cell r="F182" t="str">
            <v>k)</v>
          </cell>
          <cell r="G182" t="str">
            <v>50 V Battery  Charger</v>
          </cell>
          <cell r="H182">
            <v>0</v>
          </cell>
          <cell r="I182">
            <v>0</v>
          </cell>
          <cell r="J182" t="str">
            <v>NA</v>
          </cell>
          <cell r="K182" t="str">
            <v>NA</v>
          </cell>
          <cell r="L182" t="str">
            <v>NA</v>
          </cell>
          <cell r="M182" t="str">
            <v>NA</v>
          </cell>
          <cell r="N182">
            <v>0</v>
          </cell>
          <cell r="O182" t="str">
            <v>NA</v>
          </cell>
          <cell r="P182">
            <v>0</v>
          </cell>
          <cell r="Q182" t="str">
            <v>NA</v>
          </cell>
          <cell r="R182" t="str">
            <v>NA</v>
          </cell>
          <cell r="S182" t="str">
            <v>NA</v>
          </cell>
          <cell r="T182" t="str">
            <v>NA</v>
          </cell>
          <cell r="U182" t="str">
            <v>NA</v>
          </cell>
          <cell r="V182" t="str">
            <v>NA</v>
          </cell>
          <cell r="W182" t="str">
            <v>NA</v>
          </cell>
        </row>
        <row r="183">
          <cell r="F183" t="str">
            <v>1)</v>
          </cell>
          <cell r="G183" t="str">
            <v>60 A</v>
          </cell>
          <cell r="H183" t="str">
            <v>Nos</v>
          </cell>
          <cell r="I183">
            <v>0</v>
          </cell>
          <cell r="J183" t="str">
            <v>NA</v>
          </cell>
          <cell r="K183" t="str">
            <v>NA</v>
          </cell>
          <cell r="L183" t="str">
            <v>NA</v>
          </cell>
          <cell r="M183" t="str">
            <v>NA</v>
          </cell>
          <cell r="N183">
            <v>0</v>
          </cell>
          <cell r="O183" t="str">
            <v>NA</v>
          </cell>
          <cell r="P183">
            <v>0</v>
          </cell>
          <cell r="Q183" t="str">
            <v>NA</v>
          </cell>
          <cell r="R183" t="str">
            <v>NA</v>
          </cell>
          <cell r="S183" t="str">
            <v>NA</v>
          </cell>
          <cell r="T183" t="str">
            <v>NA</v>
          </cell>
          <cell r="U183" t="str">
            <v>NA</v>
          </cell>
          <cell r="V183" t="str">
            <v>NA</v>
          </cell>
          <cell r="W183" t="str">
            <v>NA</v>
          </cell>
        </row>
        <row r="184">
          <cell r="F184" t="str">
            <v>2)</v>
          </cell>
          <cell r="G184" t="str">
            <v>20 A</v>
          </cell>
          <cell r="H184" t="str">
            <v>Nos</v>
          </cell>
          <cell r="I184">
            <v>1</v>
          </cell>
          <cell r="J184" t="str">
            <v>NA</v>
          </cell>
          <cell r="K184" t="str">
            <v>NA</v>
          </cell>
          <cell r="L184">
            <v>2000</v>
          </cell>
          <cell r="M184">
            <v>2000</v>
          </cell>
          <cell r="N184">
            <v>3509</v>
          </cell>
          <cell r="O184">
            <v>3509</v>
          </cell>
          <cell r="P184">
            <v>2822</v>
          </cell>
          <cell r="Q184">
            <v>2822</v>
          </cell>
          <cell r="R184" t="str">
            <v>INCLUDED IN COL.(8)</v>
          </cell>
          <cell r="S184">
            <v>4822</v>
          </cell>
          <cell r="T184">
            <v>4822</v>
          </cell>
          <cell r="U184" t="str">
            <v>NA</v>
          </cell>
          <cell r="V184">
            <v>4822</v>
          </cell>
          <cell r="W184" t="str">
            <v>NA</v>
          </cell>
        </row>
        <row r="185">
          <cell r="E185">
            <v>32</v>
          </cell>
          <cell r="F185" t="str">
            <v>.</v>
          </cell>
          <cell r="G185" t="str">
            <v>Any other items not specifically covered but required for  successful execution &amp; commissioning of the sub-station</v>
          </cell>
          <cell r="H185" t="str">
            <v>Lot</v>
          </cell>
          <cell r="I185">
            <v>1</v>
          </cell>
          <cell r="J185" t="str">
            <v>NA</v>
          </cell>
          <cell r="K185" t="str">
            <v>NA</v>
          </cell>
          <cell r="L185">
            <v>64177</v>
          </cell>
          <cell r="M185">
            <v>64177</v>
          </cell>
          <cell r="N185">
            <v>100081</v>
          </cell>
          <cell r="O185">
            <v>100081</v>
          </cell>
          <cell r="P185">
            <v>80480</v>
          </cell>
          <cell r="Q185">
            <v>80480</v>
          </cell>
          <cell r="R185" t="str">
            <v>INCLUDED IN COL.(8)</v>
          </cell>
          <cell r="S185">
            <v>144657</v>
          </cell>
          <cell r="T185">
            <v>144657</v>
          </cell>
          <cell r="U185" t="str">
            <v>NA</v>
          </cell>
          <cell r="V185">
            <v>144657</v>
          </cell>
        </row>
        <row r="186">
          <cell r="G186" t="str">
            <v>Cable trays</v>
          </cell>
          <cell r="H186" t="str">
            <v>Mtrs</v>
          </cell>
          <cell r="I186">
            <v>1</v>
          </cell>
          <cell r="J186" t="str">
            <v>NA</v>
          </cell>
          <cell r="K186" t="str">
            <v>NA</v>
          </cell>
          <cell r="L186">
            <v>64177</v>
          </cell>
          <cell r="M186">
            <v>64177</v>
          </cell>
          <cell r="N186">
            <v>100081</v>
          </cell>
          <cell r="O186">
            <v>100081</v>
          </cell>
          <cell r="P186" t="str">
            <v>INCLUDED IN (10)</v>
          </cell>
          <cell r="Q186">
            <v>164258</v>
          </cell>
          <cell r="R186" t="str">
            <v>INCLUDED IN (10)</v>
          </cell>
          <cell r="S186">
            <v>164258</v>
          </cell>
          <cell r="T186">
            <v>164258</v>
          </cell>
          <cell r="U186" t="str">
            <v>NA</v>
          </cell>
          <cell r="V186">
            <v>164258</v>
          </cell>
          <cell r="W186" t="str">
            <v>NA</v>
          </cell>
        </row>
        <row r="187">
          <cell r="G187" t="str">
            <v>Cable ties</v>
          </cell>
          <cell r="H187">
            <v>0</v>
          </cell>
          <cell r="I187">
            <v>0</v>
          </cell>
          <cell r="J187" t="str">
            <v>NA</v>
          </cell>
          <cell r="K187" t="str">
            <v>NA</v>
          </cell>
          <cell r="L187" t="str">
            <v>NA</v>
          </cell>
          <cell r="M187" t="str">
            <v>NA</v>
          </cell>
          <cell r="N187">
            <v>0</v>
          </cell>
          <cell r="O187" t="str">
            <v>NA</v>
          </cell>
          <cell r="P187" t="str">
            <v>NA</v>
          </cell>
          <cell r="Q187" t="str">
            <v>NA</v>
          </cell>
          <cell r="R187" t="str">
            <v>NA</v>
          </cell>
          <cell r="S187" t="str">
            <v>NA</v>
          </cell>
          <cell r="T187" t="str">
            <v>NA</v>
          </cell>
          <cell r="U187" t="str">
            <v>NA</v>
          </cell>
          <cell r="V187" t="str">
            <v>NA</v>
          </cell>
          <cell r="W187" t="str">
            <v>NA</v>
          </cell>
        </row>
        <row r="188">
          <cell r="G188" t="str">
            <v>Cable support angles</v>
          </cell>
          <cell r="H188">
            <v>0</v>
          </cell>
          <cell r="I188">
            <v>0</v>
          </cell>
          <cell r="J188" t="str">
            <v>NA</v>
          </cell>
          <cell r="K188" t="str">
            <v>NA</v>
          </cell>
          <cell r="L188" t="str">
            <v>NA</v>
          </cell>
          <cell r="M188" t="str">
            <v>NA</v>
          </cell>
          <cell r="N188">
            <v>0</v>
          </cell>
          <cell r="O188" t="str">
            <v>NA</v>
          </cell>
          <cell r="P188" t="str">
            <v>NA</v>
          </cell>
          <cell r="Q188" t="str">
            <v>NA</v>
          </cell>
          <cell r="R188" t="str">
            <v>NA</v>
          </cell>
          <cell r="S188" t="str">
            <v>NA</v>
          </cell>
          <cell r="T188" t="str">
            <v>NA</v>
          </cell>
          <cell r="U188" t="str">
            <v>NA</v>
          </cell>
          <cell r="V188" t="str">
            <v>NA</v>
          </cell>
          <cell r="W188" t="str">
            <v>NA</v>
          </cell>
        </row>
        <row r="189">
          <cell r="G189" t="str">
            <v>Chequered plate</v>
          </cell>
          <cell r="H189">
            <v>0</v>
          </cell>
          <cell r="I189">
            <v>0</v>
          </cell>
          <cell r="J189" t="str">
            <v>NA</v>
          </cell>
          <cell r="K189" t="str">
            <v>NA</v>
          </cell>
          <cell r="L189" t="str">
            <v>NA</v>
          </cell>
          <cell r="M189" t="str">
            <v>NA</v>
          </cell>
          <cell r="N189">
            <v>0</v>
          </cell>
          <cell r="O189" t="str">
            <v>NA</v>
          </cell>
          <cell r="P189" t="str">
            <v>NA</v>
          </cell>
          <cell r="Q189" t="str">
            <v>NA</v>
          </cell>
          <cell r="R189" t="str">
            <v>NA</v>
          </cell>
          <cell r="S189" t="str">
            <v>NA</v>
          </cell>
          <cell r="T189" t="str">
            <v>NA</v>
          </cell>
          <cell r="U189" t="str">
            <v>NA</v>
          </cell>
          <cell r="V189" t="str">
            <v>NA</v>
          </cell>
          <cell r="W189" t="str">
            <v>NA</v>
          </cell>
        </row>
        <row r="190">
          <cell r="G190" t="str">
            <v>20A</v>
          </cell>
          <cell r="H190">
            <v>0</v>
          </cell>
          <cell r="I190">
            <v>0</v>
          </cell>
          <cell r="J190" t="str">
            <v>NA</v>
          </cell>
          <cell r="K190" t="str">
            <v>NA</v>
          </cell>
          <cell r="L190" t="str">
            <v>NA</v>
          </cell>
          <cell r="M190" t="str">
            <v>NA</v>
          </cell>
          <cell r="N190">
            <v>0</v>
          </cell>
          <cell r="O190" t="str">
            <v>NA</v>
          </cell>
          <cell r="P190" t="str">
            <v>NA</v>
          </cell>
          <cell r="Q190" t="str">
            <v>NA</v>
          </cell>
          <cell r="R190" t="str">
            <v>NA</v>
          </cell>
          <cell r="S190" t="str">
            <v>NA</v>
          </cell>
          <cell r="T190" t="str">
            <v>NA</v>
          </cell>
          <cell r="U190" t="str">
            <v>NA</v>
          </cell>
          <cell r="V190" t="str">
            <v>NA</v>
          </cell>
          <cell r="W190" t="str">
            <v>NA</v>
          </cell>
        </row>
        <row r="191">
          <cell r="G191" t="str">
            <v>20 A</v>
          </cell>
          <cell r="H191">
            <v>0</v>
          </cell>
          <cell r="I191">
            <v>0</v>
          </cell>
          <cell r="J191" t="str">
            <v>NA</v>
          </cell>
          <cell r="K191" t="str">
            <v>NA</v>
          </cell>
          <cell r="L191" t="str">
            <v>NA</v>
          </cell>
          <cell r="M191" t="str">
            <v>NA</v>
          </cell>
          <cell r="N191">
            <v>0</v>
          </cell>
          <cell r="O191" t="str">
            <v>NA</v>
          </cell>
          <cell r="P191" t="str">
            <v>NA</v>
          </cell>
          <cell r="Q191" t="str">
            <v>NA</v>
          </cell>
          <cell r="R191" t="str">
            <v>NA</v>
          </cell>
          <cell r="S191" t="str">
            <v>NA</v>
          </cell>
          <cell r="T191" t="str">
            <v>NA</v>
          </cell>
          <cell r="U191" t="str">
            <v>NA</v>
          </cell>
          <cell r="V191" t="str">
            <v>NA</v>
          </cell>
          <cell r="W191" t="str">
            <v>NA</v>
          </cell>
        </row>
        <row r="192">
          <cell r="G192" t="str">
            <v>20 A</v>
          </cell>
          <cell r="H192">
            <v>0</v>
          </cell>
          <cell r="I192">
            <v>0</v>
          </cell>
          <cell r="J192" t="str">
            <v>NA</v>
          </cell>
          <cell r="K192" t="str">
            <v>NA</v>
          </cell>
          <cell r="L192" t="str">
            <v>NA</v>
          </cell>
          <cell r="M192" t="str">
            <v>NA</v>
          </cell>
          <cell r="N192">
            <v>0</v>
          </cell>
          <cell r="O192" t="str">
            <v>NA</v>
          </cell>
          <cell r="P192" t="str">
            <v>NA</v>
          </cell>
          <cell r="Q192" t="str">
            <v>NA</v>
          </cell>
          <cell r="R192" t="str">
            <v>NA</v>
          </cell>
          <cell r="S192" t="str">
            <v>NA</v>
          </cell>
          <cell r="T192" t="str">
            <v>NA</v>
          </cell>
          <cell r="U192" t="str">
            <v>NA</v>
          </cell>
          <cell r="V192" t="str">
            <v>NA</v>
          </cell>
          <cell r="W192" t="str">
            <v>NA</v>
          </cell>
        </row>
        <row r="193">
          <cell r="G193" t="str">
            <v>20A</v>
          </cell>
          <cell r="H193">
            <v>0</v>
          </cell>
          <cell r="I193">
            <v>0</v>
          </cell>
          <cell r="J193" t="str">
            <v>NA</v>
          </cell>
          <cell r="K193" t="str">
            <v>NA</v>
          </cell>
          <cell r="L193" t="str">
            <v>NA</v>
          </cell>
          <cell r="M193" t="str">
            <v>NA</v>
          </cell>
          <cell r="N193">
            <v>0</v>
          </cell>
          <cell r="O193" t="str">
            <v>NA</v>
          </cell>
          <cell r="P193" t="str">
            <v>NA</v>
          </cell>
          <cell r="Q193" t="str">
            <v>NA</v>
          </cell>
          <cell r="R193" t="str">
            <v>NA</v>
          </cell>
          <cell r="S193" t="str">
            <v>NA</v>
          </cell>
          <cell r="T193" t="str">
            <v>NA</v>
          </cell>
          <cell r="U193" t="str">
            <v>NA</v>
          </cell>
          <cell r="V193" t="str">
            <v>NA</v>
          </cell>
          <cell r="W193" t="str">
            <v>NA</v>
          </cell>
        </row>
        <row r="194">
          <cell r="F194" t="str">
            <v>a)</v>
          </cell>
          <cell r="G194" t="str">
            <v>Cable trays &amp; Cable support angles</v>
          </cell>
          <cell r="H194">
            <v>0</v>
          </cell>
          <cell r="I194" t="str">
            <v>Included in sl.no.32 above</v>
          </cell>
        </row>
        <row r="195">
          <cell r="G195" t="str">
            <v>Sub-Total (Electrical  Part)  :</v>
          </cell>
          <cell r="H195">
            <v>0</v>
          </cell>
          <cell r="I195">
            <v>1829645</v>
          </cell>
          <cell r="J195">
            <v>3243790</v>
          </cell>
          <cell r="K195">
            <v>0</v>
          </cell>
          <cell r="L195">
            <v>0</v>
          </cell>
          <cell r="M195">
            <v>1829645</v>
          </cell>
          <cell r="N195">
            <v>0</v>
          </cell>
          <cell r="O195">
            <v>3243790</v>
          </cell>
          <cell r="P195">
            <v>0</v>
          </cell>
          <cell r="Q195">
            <v>2609187</v>
          </cell>
          <cell r="S195">
            <v>0</v>
          </cell>
          <cell r="T195">
            <v>4438832</v>
          </cell>
          <cell r="U195">
            <v>0</v>
          </cell>
          <cell r="V195">
            <v>4458433</v>
          </cell>
          <cell r="W195">
            <v>0</v>
          </cell>
        </row>
        <row r="198">
          <cell r="G198" t="str">
            <v>CIVIL  PART :</v>
          </cell>
        </row>
        <row r="201">
          <cell r="E201">
            <v>1</v>
          </cell>
          <cell r="F201">
            <v>0</v>
          </cell>
          <cell r="G201" t="str">
            <v>Survey work, preparation and approval of land utilisation</v>
          </cell>
          <cell r="H201" t="str">
            <v>Lot</v>
          </cell>
          <cell r="I201">
            <v>1</v>
          </cell>
          <cell r="J201" t="str">
            <v>NA</v>
          </cell>
          <cell r="K201" t="str">
            <v>NA</v>
          </cell>
          <cell r="L201">
            <v>0</v>
          </cell>
          <cell r="M201">
            <v>0</v>
          </cell>
          <cell r="N201">
            <v>60588</v>
          </cell>
          <cell r="O201">
            <v>60588</v>
          </cell>
          <cell r="P201">
            <v>48502</v>
          </cell>
          <cell r="Q201">
            <v>48502</v>
          </cell>
          <cell r="R201">
            <v>48502</v>
          </cell>
          <cell r="S201" t="str">
            <v>NA</v>
          </cell>
          <cell r="T201">
            <v>48502</v>
          </cell>
          <cell r="U201" t="str">
            <v>NA</v>
          </cell>
          <cell r="V201">
            <v>48502</v>
          </cell>
        </row>
        <row r="202">
          <cell r="G202" t="str">
            <v>plan of entire Sub-Station including residential colony area</v>
          </cell>
          <cell r="H202">
            <v>0</v>
          </cell>
          <cell r="I202" t="str">
            <v>NA</v>
          </cell>
          <cell r="P202">
            <v>0</v>
          </cell>
          <cell r="Q202" t="str">
            <v>NA</v>
          </cell>
        </row>
        <row r="203">
          <cell r="G203" t="str">
            <v>etc. complete.</v>
          </cell>
          <cell r="H203">
            <v>0</v>
          </cell>
          <cell r="I203" t="str">
            <v>NA</v>
          </cell>
          <cell r="P203">
            <v>0</v>
          </cell>
          <cell r="Q203" t="str">
            <v>NA</v>
          </cell>
        </row>
        <row r="204">
          <cell r="E204">
            <v>2</v>
          </cell>
          <cell r="F204" t="str">
            <v xml:space="preserve">Geotechnical investigation including determination of </v>
          </cell>
          <cell r="G204" t="str">
            <v xml:space="preserve">Geotechnical investigation including determination of </v>
          </cell>
          <cell r="H204" t="str">
            <v>Lot</v>
          </cell>
          <cell r="I204">
            <v>1</v>
          </cell>
          <cell r="J204" t="str">
            <v>NA</v>
          </cell>
          <cell r="K204" t="str">
            <v>NA</v>
          </cell>
          <cell r="L204">
            <v>0</v>
          </cell>
          <cell r="M204">
            <v>0</v>
          </cell>
          <cell r="N204">
            <v>48471</v>
          </cell>
          <cell r="O204">
            <v>48471</v>
          </cell>
          <cell r="P204">
            <v>38978</v>
          </cell>
          <cell r="Q204">
            <v>38978</v>
          </cell>
          <cell r="R204" t="str">
            <v>NA</v>
          </cell>
          <cell r="S204">
            <v>38978</v>
          </cell>
          <cell r="T204">
            <v>38978</v>
          </cell>
          <cell r="U204" t="str">
            <v>NA</v>
          </cell>
          <cell r="V204">
            <v>38978</v>
          </cell>
        </row>
        <row r="205">
          <cell r="G205" t="str">
            <v xml:space="preserve">electrical resistivity of soil in switchyard and exploratory </v>
          </cell>
          <cell r="H205">
            <v>0</v>
          </cell>
          <cell r="I205" t="str">
            <v>NA</v>
          </cell>
          <cell r="P205">
            <v>0</v>
          </cell>
          <cell r="Q205" t="str">
            <v>NA</v>
          </cell>
        </row>
        <row r="206">
          <cell r="G206" t="str">
            <v>boring work for drinking water supply as per requirement.</v>
          </cell>
          <cell r="H206">
            <v>0</v>
          </cell>
          <cell r="I206" t="str">
            <v>NA</v>
          </cell>
          <cell r="P206">
            <v>0</v>
          </cell>
          <cell r="Q206" t="str">
            <v>NA</v>
          </cell>
        </row>
        <row r="207">
          <cell r="E207">
            <v>3</v>
          </cell>
          <cell r="F207" t="str">
            <v>Land development work for entire Sub-Station area with</v>
          </cell>
          <cell r="G207" t="str">
            <v>Land development work for entire Sub-Station area with</v>
          </cell>
          <cell r="H207" t="str">
            <v>Lot</v>
          </cell>
          <cell r="I207">
            <v>1</v>
          </cell>
          <cell r="J207" t="str">
            <v>NA</v>
          </cell>
          <cell r="K207" t="str">
            <v>NA</v>
          </cell>
          <cell r="L207">
            <v>0</v>
          </cell>
          <cell r="M207">
            <v>0</v>
          </cell>
          <cell r="N207">
            <v>7270588</v>
          </cell>
          <cell r="O207">
            <v>7270588</v>
          </cell>
          <cell r="P207">
            <v>5846633</v>
          </cell>
          <cell r="Q207">
            <v>5846633</v>
          </cell>
          <cell r="R207" t="str">
            <v>NA</v>
          </cell>
          <cell r="S207">
            <v>5846633</v>
          </cell>
          <cell r="T207">
            <v>5846633</v>
          </cell>
          <cell r="U207" t="str">
            <v>NA</v>
          </cell>
          <cell r="V207">
            <v>5846633</v>
          </cell>
        </row>
        <row r="208">
          <cell r="G208" t="str">
            <v>earth / fly ash complete as per requirement.</v>
          </cell>
          <cell r="H208">
            <v>0</v>
          </cell>
          <cell r="I208" t="str">
            <v>NA</v>
          </cell>
          <cell r="P208">
            <v>0</v>
          </cell>
          <cell r="Q208" t="str">
            <v>NA</v>
          </cell>
        </row>
        <row r="209">
          <cell r="E209">
            <v>4</v>
          </cell>
          <cell r="F209" t="str">
            <v xml:space="preserve">Design and construction of : </v>
          </cell>
          <cell r="G209" t="str">
            <v xml:space="preserve">Design and construction of : </v>
          </cell>
          <cell r="H209" t="str">
            <v>NA</v>
          </cell>
          <cell r="P209">
            <v>0</v>
          </cell>
          <cell r="Q209" t="str">
            <v>NA</v>
          </cell>
        </row>
        <row r="210">
          <cell r="F210" t="str">
            <v>a)</v>
          </cell>
          <cell r="G210" t="str">
            <v>Control building of new sub-station complete</v>
          </cell>
          <cell r="H210" t="str">
            <v>Lot</v>
          </cell>
          <cell r="I210">
            <v>1</v>
          </cell>
          <cell r="J210" t="str">
            <v>NA</v>
          </cell>
          <cell r="K210" t="str">
            <v>NA</v>
          </cell>
          <cell r="L210">
            <v>0</v>
          </cell>
          <cell r="M210">
            <v>0</v>
          </cell>
          <cell r="N210">
            <v>5089412</v>
          </cell>
          <cell r="O210">
            <v>5089412</v>
          </cell>
          <cell r="P210">
            <v>4092644</v>
          </cell>
          <cell r="Q210">
            <v>4092644</v>
          </cell>
          <cell r="R210">
            <v>4092644</v>
          </cell>
          <cell r="S210" t="str">
            <v>NA</v>
          </cell>
          <cell r="T210">
            <v>4092644</v>
          </cell>
          <cell r="U210" t="str">
            <v>NA</v>
          </cell>
          <cell r="V210">
            <v>4092644</v>
          </cell>
        </row>
        <row r="211">
          <cell r="P211">
            <v>0</v>
          </cell>
          <cell r="Q211" t="str">
            <v>NA</v>
          </cell>
        </row>
        <row r="212">
          <cell r="F212" t="str">
            <v>b)</v>
          </cell>
          <cell r="G212" t="str">
            <v>Extension of control building for extension sub-stn. Complete (300 m2 )</v>
          </cell>
          <cell r="H212" t="str">
            <v>Lot</v>
          </cell>
          <cell r="I212" t="str">
            <v>NA</v>
          </cell>
          <cell r="J212" t="str">
            <v>NA</v>
          </cell>
          <cell r="K212" t="str">
            <v>NA</v>
          </cell>
          <cell r="L212">
            <v>0</v>
          </cell>
          <cell r="M212">
            <v>0</v>
          </cell>
          <cell r="N212" t="str">
            <v>NA</v>
          </cell>
          <cell r="O212" t="e">
            <v>#VALUE!</v>
          </cell>
          <cell r="P212" t="str">
            <v>NA</v>
          </cell>
          <cell r="Q212" t="str">
            <v>NA</v>
          </cell>
          <cell r="R212">
            <v>0</v>
          </cell>
          <cell r="U212" t="str">
            <v>NA</v>
          </cell>
          <cell r="V212">
            <v>0</v>
          </cell>
        </row>
        <row r="213">
          <cell r="E213">
            <v>5</v>
          </cell>
          <cell r="F213">
            <v>0</v>
          </cell>
          <cell r="G213" t="str">
            <v xml:space="preserve">Design and construction of : </v>
          </cell>
          <cell r="H213">
            <v>0</v>
          </cell>
          <cell r="I213" t="str">
            <v>NA</v>
          </cell>
          <cell r="P213">
            <v>0</v>
          </cell>
          <cell r="Q213" t="str">
            <v>NA</v>
          </cell>
        </row>
        <row r="214">
          <cell r="F214" t="str">
            <v>a)</v>
          </cell>
          <cell r="G214" t="str">
            <v>Store-shed cum workshop and garage complete ( 175 m2 )</v>
          </cell>
          <cell r="H214" t="str">
            <v>Lot</v>
          </cell>
          <cell r="I214">
            <v>1</v>
          </cell>
          <cell r="J214" t="str">
            <v>NA</v>
          </cell>
          <cell r="K214" t="str">
            <v>NA</v>
          </cell>
          <cell r="L214">
            <v>0</v>
          </cell>
          <cell r="M214">
            <v>0</v>
          </cell>
          <cell r="N214">
            <v>1060294</v>
          </cell>
          <cell r="O214">
            <v>1060294</v>
          </cell>
          <cell r="P214">
            <v>852634</v>
          </cell>
          <cell r="Q214">
            <v>852634</v>
          </cell>
          <cell r="R214">
            <v>852634</v>
          </cell>
          <cell r="S214" t="str">
            <v>NA</v>
          </cell>
          <cell r="T214">
            <v>852634</v>
          </cell>
          <cell r="U214" t="str">
            <v>NA</v>
          </cell>
          <cell r="V214">
            <v>852634</v>
          </cell>
        </row>
        <row r="215">
          <cell r="F215" t="str">
            <v>b)</v>
          </cell>
          <cell r="G215" t="str">
            <v>Store-shed complete ( 300 m2 )</v>
          </cell>
          <cell r="H215" t="str">
            <v>Lot</v>
          </cell>
          <cell r="I215">
            <v>1</v>
          </cell>
          <cell r="J215" t="str">
            <v>NA</v>
          </cell>
          <cell r="K215" t="str">
            <v>NA</v>
          </cell>
          <cell r="L215">
            <v>0</v>
          </cell>
          <cell r="M215">
            <v>0</v>
          </cell>
          <cell r="N215">
            <v>0</v>
          </cell>
          <cell r="O215">
            <v>0</v>
          </cell>
          <cell r="P215">
            <v>0</v>
          </cell>
          <cell r="Q215">
            <v>0</v>
          </cell>
          <cell r="R215">
            <v>0</v>
          </cell>
          <cell r="S215" t="str">
            <v>NA</v>
          </cell>
          <cell r="T215">
            <v>0</v>
          </cell>
          <cell r="U215" t="str">
            <v>NA</v>
          </cell>
          <cell r="V215">
            <v>0</v>
          </cell>
        </row>
        <row r="216">
          <cell r="F216" t="str">
            <v>c)</v>
          </cell>
          <cell r="G216" t="str">
            <v>Temporary Office ( 50 m2 )</v>
          </cell>
          <cell r="H216" t="str">
            <v>Lot</v>
          </cell>
          <cell r="I216">
            <v>1</v>
          </cell>
          <cell r="J216" t="str">
            <v>NA</v>
          </cell>
          <cell r="K216" t="str">
            <v>NA</v>
          </cell>
          <cell r="L216">
            <v>0</v>
          </cell>
          <cell r="M216">
            <v>0</v>
          </cell>
          <cell r="N216">
            <v>302941</v>
          </cell>
          <cell r="O216">
            <v>302941</v>
          </cell>
          <cell r="P216">
            <v>243610</v>
          </cell>
          <cell r="Q216">
            <v>243610</v>
          </cell>
          <cell r="R216">
            <v>243610</v>
          </cell>
          <cell r="S216" t="str">
            <v>NA</v>
          </cell>
          <cell r="T216">
            <v>243610</v>
          </cell>
          <cell r="U216" t="str">
            <v>NA</v>
          </cell>
          <cell r="V216">
            <v>243610</v>
          </cell>
        </row>
        <row r="217">
          <cell r="E217">
            <v>6</v>
          </cell>
          <cell r="F217" t="str">
            <v>Design and construction of B-type, three storied (six units)</v>
          </cell>
          <cell r="G217" t="str">
            <v>Design and construction of B-type, three storied (six units)</v>
          </cell>
          <cell r="H217" t="str">
            <v>Lot</v>
          </cell>
          <cell r="I217">
            <v>1</v>
          </cell>
          <cell r="J217" t="str">
            <v>NA</v>
          </cell>
          <cell r="K217" t="str">
            <v>NA</v>
          </cell>
          <cell r="L217">
            <v>0</v>
          </cell>
          <cell r="M217">
            <v>0</v>
          </cell>
          <cell r="N217">
            <v>5278447</v>
          </cell>
          <cell r="O217">
            <v>5278447</v>
          </cell>
          <cell r="P217">
            <v>4244656</v>
          </cell>
          <cell r="Q217">
            <v>4244656</v>
          </cell>
          <cell r="R217" t="str">
            <v>NA</v>
          </cell>
          <cell r="S217">
            <v>4244656</v>
          </cell>
          <cell r="T217">
            <v>4244656</v>
          </cell>
          <cell r="U217" t="str">
            <v>NA</v>
          </cell>
          <cell r="V217">
            <v>4244656</v>
          </cell>
        </row>
        <row r="218">
          <cell r="G218" t="str">
            <v>resedential building complete (Plinth area = 132 Sq.m.)</v>
          </cell>
          <cell r="H218">
            <v>0</v>
          </cell>
          <cell r="I218" t="str">
            <v>NA</v>
          </cell>
          <cell r="P218">
            <v>0</v>
          </cell>
          <cell r="Q218" t="str">
            <v>NA</v>
          </cell>
        </row>
        <row r="219">
          <cell r="E219">
            <v>7</v>
          </cell>
          <cell r="F219" t="str">
            <v>Design and construction of a single unit C-type resedential</v>
          </cell>
          <cell r="G219" t="str">
            <v>Design and construction of a single unit C-type resedential</v>
          </cell>
          <cell r="H219" t="str">
            <v>Lot</v>
          </cell>
          <cell r="I219">
            <v>1</v>
          </cell>
          <cell r="J219" t="str">
            <v>NA</v>
          </cell>
          <cell r="K219" t="str">
            <v>NA</v>
          </cell>
          <cell r="L219">
            <v>0</v>
          </cell>
          <cell r="M219">
            <v>0</v>
          </cell>
          <cell r="N219">
            <v>666471</v>
          </cell>
          <cell r="O219">
            <v>666471</v>
          </cell>
          <cell r="P219">
            <v>535942</v>
          </cell>
          <cell r="Q219">
            <v>535942</v>
          </cell>
          <cell r="R219" t="str">
            <v>NA</v>
          </cell>
          <cell r="S219">
            <v>535942</v>
          </cell>
          <cell r="T219">
            <v>535942</v>
          </cell>
          <cell r="U219" t="str">
            <v>NA</v>
          </cell>
          <cell r="V219">
            <v>535942</v>
          </cell>
        </row>
        <row r="220">
          <cell r="G220" t="str">
            <v>building complete (with future provision of one additional storey)</v>
          </cell>
          <cell r="H220">
            <v>0</v>
          </cell>
          <cell r="I220" t="str">
            <v>NA</v>
          </cell>
          <cell r="P220">
            <v>0</v>
          </cell>
          <cell r="Q220" t="str">
            <v>NA</v>
          </cell>
        </row>
        <row r="221">
          <cell r="G221" t="str">
            <v>(Plinth area = 100 Sq.m.)</v>
          </cell>
          <cell r="H221">
            <v>0</v>
          </cell>
          <cell r="I221" t="str">
            <v>NA</v>
          </cell>
          <cell r="P221">
            <v>0</v>
          </cell>
          <cell r="Q221" t="str">
            <v>NA</v>
          </cell>
        </row>
        <row r="222">
          <cell r="E222">
            <v>8</v>
          </cell>
          <cell r="F222" t="str">
            <v>Design and construction of a single unit D-type resedential</v>
          </cell>
          <cell r="G222" t="str">
            <v>Design and construction of a single unit D-type resedential</v>
          </cell>
          <cell r="H222" t="str">
            <v>Lot</v>
          </cell>
          <cell r="I222" t="str">
            <v>NA</v>
          </cell>
          <cell r="J222" t="str">
            <v>NA</v>
          </cell>
          <cell r="K222" t="str">
            <v>NA</v>
          </cell>
          <cell r="L222">
            <v>0</v>
          </cell>
          <cell r="M222">
            <v>0</v>
          </cell>
          <cell r="N222" t="str">
            <v>NA</v>
          </cell>
          <cell r="O222" t="e">
            <v>#VALUE!</v>
          </cell>
          <cell r="P222" t="str">
            <v>NA</v>
          </cell>
          <cell r="Q222" t="str">
            <v>NA</v>
          </cell>
          <cell r="U222" t="str">
            <v>NA</v>
          </cell>
          <cell r="V222">
            <v>0</v>
          </cell>
        </row>
        <row r="223">
          <cell r="G223" t="str">
            <v>building complete (with future provision of one additional storey)</v>
          </cell>
          <cell r="H223">
            <v>0</v>
          </cell>
          <cell r="I223" t="str">
            <v>NA</v>
          </cell>
          <cell r="P223">
            <v>0</v>
          </cell>
          <cell r="Q223" t="str">
            <v>NA</v>
          </cell>
        </row>
        <row r="224">
          <cell r="G224" t="str">
            <v>(Plinth area = 156 Sq.m.)</v>
          </cell>
          <cell r="H224">
            <v>0</v>
          </cell>
          <cell r="I224" t="str">
            <v>NA</v>
          </cell>
          <cell r="P224">
            <v>0</v>
          </cell>
          <cell r="Q224" t="str">
            <v>NA</v>
          </cell>
        </row>
        <row r="225">
          <cell r="E225">
            <v>9</v>
          </cell>
          <cell r="F225" t="str">
            <v>Design and construction of a two storied "Guest House"</v>
          </cell>
          <cell r="G225" t="str">
            <v>Design and construction of a two storied "Guest House"</v>
          </cell>
          <cell r="H225" t="str">
            <v>Lot</v>
          </cell>
          <cell r="I225" t="str">
            <v>NA</v>
          </cell>
          <cell r="J225" t="str">
            <v>NA</v>
          </cell>
          <cell r="K225" t="str">
            <v>NA</v>
          </cell>
          <cell r="L225">
            <v>0</v>
          </cell>
          <cell r="M225">
            <v>0</v>
          </cell>
          <cell r="N225" t="str">
            <v>NA</v>
          </cell>
          <cell r="O225" t="e">
            <v>#VALUE!</v>
          </cell>
          <cell r="P225" t="str">
            <v>NA</v>
          </cell>
          <cell r="Q225" t="str">
            <v>NA</v>
          </cell>
          <cell r="U225" t="str">
            <v>NA</v>
          </cell>
          <cell r="V225">
            <v>0</v>
          </cell>
        </row>
        <row r="226">
          <cell r="G226" t="str">
            <v>building complete (Total floor area = 200 Sq.m.)</v>
          </cell>
          <cell r="H226">
            <v>0</v>
          </cell>
          <cell r="I226" t="str">
            <v>NA</v>
          </cell>
          <cell r="P226">
            <v>0</v>
          </cell>
          <cell r="Q226" t="str">
            <v>NA</v>
          </cell>
        </row>
        <row r="227">
          <cell r="E227">
            <v>10</v>
          </cell>
          <cell r="F227" t="str">
            <v>Design and construction of a two storied administrative &amp; office</v>
          </cell>
          <cell r="G227" t="str">
            <v>Design and construction of a two storied administrative &amp; office</v>
          </cell>
          <cell r="H227" t="str">
            <v>Lot</v>
          </cell>
          <cell r="I227" t="str">
            <v>NA</v>
          </cell>
          <cell r="J227" t="str">
            <v>NA</v>
          </cell>
          <cell r="K227" t="str">
            <v>NA</v>
          </cell>
          <cell r="L227">
            <v>0</v>
          </cell>
          <cell r="M227">
            <v>0</v>
          </cell>
          <cell r="N227" t="str">
            <v>NA</v>
          </cell>
          <cell r="O227" t="e">
            <v>#VALUE!</v>
          </cell>
          <cell r="P227" t="str">
            <v>NA</v>
          </cell>
          <cell r="Q227" t="str">
            <v>NA</v>
          </cell>
          <cell r="U227" t="str">
            <v>NA</v>
          </cell>
          <cell r="V227">
            <v>0</v>
          </cell>
        </row>
        <row r="228">
          <cell r="G228" t="str">
            <v>building complete (Total floor area = 650 Sq.m.)</v>
          </cell>
          <cell r="H228">
            <v>0</v>
          </cell>
          <cell r="I228" t="str">
            <v>NA</v>
          </cell>
          <cell r="P228">
            <v>0</v>
          </cell>
          <cell r="Q228" t="str">
            <v>NA</v>
          </cell>
        </row>
        <row r="229">
          <cell r="E229">
            <v>11</v>
          </cell>
          <cell r="F229" t="str">
            <v>Design and construction of a "Community Centre"</v>
          </cell>
          <cell r="G229" t="str">
            <v>Design and construction of a "Community Centre"</v>
          </cell>
          <cell r="H229" t="str">
            <v>Lot</v>
          </cell>
          <cell r="I229" t="str">
            <v>NA</v>
          </cell>
          <cell r="J229" t="str">
            <v>NA</v>
          </cell>
          <cell r="K229" t="str">
            <v>NA</v>
          </cell>
          <cell r="L229">
            <v>0</v>
          </cell>
          <cell r="M229">
            <v>0</v>
          </cell>
          <cell r="N229" t="str">
            <v>NA</v>
          </cell>
          <cell r="O229" t="e">
            <v>#VALUE!</v>
          </cell>
          <cell r="P229" t="str">
            <v>NA</v>
          </cell>
          <cell r="Q229" t="str">
            <v>NA</v>
          </cell>
          <cell r="U229" t="str">
            <v>NA</v>
          </cell>
          <cell r="V229">
            <v>0</v>
          </cell>
        </row>
        <row r="230">
          <cell r="G230" t="str">
            <v xml:space="preserve">building complete (Covered area as mentioned) </v>
          </cell>
          <cell r="H230">
            <v>0</v>
          </cell>
          <cell r="I230" t="str">
            <v>NA</v>
          </cell>
          <cell r="P230">
            <v>0</v>
          </cell>
          <cell r="Q230" t="str">
            <v>NA</v>
          </cell>
        </row>
        <row r="231">
          <cell r="E231">
            <v>12</v>
          </cell>
          <cell r="F231" t="str">
            <v>Design and construction of a two storied (8 unit) dormitory</v>
          </cell>
          <cell r="G231" t="str">
            <v>Design and construction of a two storied (8 unit) dormitory</v>
          </cell>
          <cell r="H231" t="str">
            <v>Lot</v>
          </cell>
          <cell r="I231" t="str">
            <v>NA</v>
          </cell>
          <cell r="J231" t="str">
            <v>NA</v>
          </cell>
          <cell r="K231" t="str">
            <v>NA</v>
          </cell>
          <cell r="L231">
            <v>0</v>
          </cell>
          <cell r="M231">
            <v>0</v>
          </cell>
          <cell r="N231" t="str">
            <v>NA</v>
          </cell>
          <cell r="O231" t="e">
            <v>#VALUE!</v>
          </cell>
          <cell r="P231" t="str">
            <v>NA</v>
          </cell>
          <cell r="Q231" t="str">
            <v>NA</v>
          </cell>
          <cell r="U231" t="str">
            <v>NA</v>
          </cell>
          <cell r="V231">
            <v>0</v>
          </cell>
        </row>
        <row r="232">
          <cell r="G232" t="str">
            <v>building complete. (Plinth area = 150 Sq.m.)</v>
          </cell>
          <cell r="H232">
            <v>0</v>
          </cell>
          <cell r="I232" t="str">
            <v>NA</v>
          </cell>
          <cell r="P232">
            <v>0</v>
          </cell>
          <cell r="Q232" t="str">
            <v>NA</v>
          </cell>
        </row>
        <row r="233">
          <cell r="E233">
            <v>13</v>
          </cell>
          <cell r="F233" t="str">
            <v>a)</v>
          </cell>
          <cell r="G233" t="str">
            <v>Sinking of two nos. deep tubewell including installation of pump</v>
          </cell>
          <cell r="H233" t="str">
            <v>Lot</v>
          </cell>
          <cell r="I233">
            <v>1</v>
          </cell>
          <cell r="J233" t="str">
            <v>NA</v>
          </cell>
          <cell r="K233" t="str">
            <v>NA</v>
          </cell>
          <cell r="L233">
            <v>0</v>
          </cell>
          <cell r="M233">
            <v>0</v>
          </cell>
          <cell r="N233">
            <v>847984</v>
          </cell>
          <cell r="O233">
            <v>847984</v>
          </cell>
          <cell r="P233">
            <v>681905</v>
          </cell>
          <cell r="Q233">
            <v>681905</v>
          </cell>
          <cell r="R233">
            <v>681905</v>
          </cell>
          <cell r="S233" t="str">
            <v>NA</v>
          </cell>
          <cell r="T233">
            <v>681905</v>
          </cell>
          <cell r="U233" t="str">
            <v>NA</v>
          </cell>
          <cell r="V233">
            <v>681905</v>
          </cell>
        </row>
        <row r="234">
          <cell r="G234" t="str">
            <v>houses with interconnection for supply of water to various</v>
          </cell>
          <cell r="H234">
            <v>0</v>
          </cell>
          <cell r="I234" t="str">
            <v>NA</v>
          </cell>
          <cell r="P234">
            <v>0</v>
          </cell>
          <cell r="Q234" t="str">
            <v>NA</v>
          </cell>
        </row>
        <row r="235">
          <cell r="G235" t="str">
            <v>buildings and utilities etc. complete.</v>
          </cell>
          <cell r="H235">
            <v>0</v>
          </cell>
          <cell r="I235" t="str">
            <v>NA</v>
          </cell>
          <cell r="P235">
            <v>0</v>
          </cell>
          <cell r="Q235" t="str">
            <v>NA</v>
          </cell>
        </row>
        <row r="236">
          <cell r="E236">
            <v>0</v>
          </cell>
          <cell r="F236" t="str">
            <v>b)</v>
          </cell>
          <cell r="G236" t="str">
            <v>Same as above for one no. tubewell etc. complete.</v>
          </cell>
          <cell r="H236" t="str">
            <v>Lot</v>
          </cell>
          <cell r="I236" t="str">
            <v>NA</v>
          </cell>
          <cell r="J236" t="str">
            <v>NA</v>
          </cell>
          <cell r="K236" t="str">
            <v>NA</v>
          </cell>
          <cell r="L236">
            <v>0</v>
          </cell>
          <cell r="M236">
            <v>0</v>
          </cell>
          <cell r="N236" t="str">
            <v>NA</v>
          </cell>
          <cell r="O236" t="e">
            <v>#VALUE!</v>
          </cell>
          <cell r="P236" t="str">
            <v>NA</v>
          </cell>
          <cell r="Q236" t="str">
            <v>NA</v>
          </cell>
          <cell r="R236">
            <v>0</v>
          </cell>
          <cell r="U236" t="str">
            <v>NA</v>
          </cell>
          <cell r="V236">
            <v>0</v>
          </cell>
        </row>
        <row r="237">
          <cell r="F237" t="str">
            <v>c)</v>
          </cell>
          <cell r="G237" t="str">
            <v>Design and construction of a R.C.C. overhead reservoir with</v>
          </cell>
          <cell r="H237" t="str">
            <v>Lot</v>
          </cell>
          <cell r="I237" t="str">
            <v>NA</v>
          </cell>
          <cell r="J237" t="str">
            <v>NA</v>
          </cell>
          <cell r="K237" t="str">
            <v>NA</v>
          </cell>
          <cell r="L237">
            <v>0</v>
          </cell>
          <cell r="M237">
            <v>0</v>
          </cell>
          <cell r="N237" t="str">
            <v>NA</v>
          </cell>
          <cell r="O237" t="e">
            <v>#VALUE!</v>
          </cell>
          <cell r="P237" t="str">
            <v>NA</v>
          </cell>
          <cell r="Q237" t="str">
            <v>NA</v>
          </cell>
          <cell r="R237">
            <v>0</v>
          </cell>
          <cell r="U237" t="str">
            <v>NA</v>
          </cell>
          <cell r="V237">
            <v>0</v>
          </cell>
        </row>
        <row r="238">
          <cell r="G238" t="str">
            <v>allied pipelines cpomplete.</v>
          </cell>
          <cell r="H238">
            <v>0</v>
          </cell>
          <cell r="I238" t="str">
            <v>NA</v>
          </cell>
          <cell r="P238">
            <v>0</v>
          </cell>
          <cell r="Q238" t="str">
            <v>NA</v>
          </cell>
        </row>
        <row r="239">
          <cell r="F239" t="str">
            <v>d)</v>
          </cell>
          <cell r="G239" t="str">
            <v xml:space="preserve">Design &amp; Laying of distribution pipelines to various buildings </v>
          </cell>
          <cell r="H239" t="str">
            <v>Lot</v>
          </cell>
          <cell r="I239">
            <v>1</v>
          </cell>
          <cell r="J239" t="str">
            <v>NA</v>
          </cell>
          <cell r="K239" t="str">
            <v>NA</v>
          </cell>
          <cell r="L239">
            <v>0</v>
          </cell>
          <cell r="M239">
            <v>0</v>
          </cell>
          <cell r="N239">
            <v>641629</v>
          </cell>
          <cell r="O239">
            <v>641629</v>
          </cell>
          <cell r="P239">
            <v>515965</v>
          </cell>
          <cell r="Q239">
            <v>515965</v>
          </cell>
          <cell r="R239">
            <v>515965</v>
          </cell>
          <cell r="S239" t="str">
            <v>NA</v>
          </cell>
          <cell r="T239">
            <v>515965</v>
          </cell>
          <cell r="U239" t="str">
            <v>NA</v>
          </cell>
          <cell r="V239">
            <v>515965</v>
          </cell>
        </row>
        <row r="240">
          <cell r="G240" t="str">
            <v>and utilities, connecting a), b), c) or as applicable complete.</v>
          </cell>
          <cell r="H240">
            <v>0</v>
          </cell>
          <cell r="I240" t="str">
            <v>NA</v>
          </cell>
          <cell r="P240">
            <v>0</v>
          </cell>
          <cell r="Q240" t="str">
            <v>NA</v>
          </cell>
        </row>
        <row r="241">
          <cell r="E241">
            <v>14</v>
          </cell>
          <cell r="F241" t="str">
            <v>Design and construction of R.C.C. culverts, water bound</v>
          </cell>
          <cell r="G241" t="str">
            <v>Design and construction of R.C.C. culverts, water bound</v>
          </cell>
          <cell r="H241" t="str">
            <v>Lot</v>
          </cell>
          <cell r="I241">
            <v>1</v>
          </cell>
          <cell r="J241" t="str">
            <v>NA</v>
          </cell>
          <cell r="K241" t="str">
            <v>NA</v>
          </cell>
          <cell r="L241">
            <v>0</v>
          </cell>
          <cell r="M241">
            <v>0</v>
          </cell>
          <cell r="N241">
            <v>1078992</v>
          </cell>
          <cell r="O241">
            <v>1078992</v>
          </cell>
          <cell r="P241">
            <v>867670</v>
          </cell>
          <cell r="Q241">
            <v>867670</v>
          </cell>
          <cell r="R241" t="str">
            <v>NA</v>
          </cell>
          <cell r="S241">
            <v>867670</v>
          </cell>
          <cell r="T241">
            <v>867670</v>
          </cell>
          <cell r="U241" t="str">
            <v>NA</v>
          </cell>
          <cell r="V241">
            <v>867670</v>
          </cell>
        </row>
        <row r="242">
          <cell r="G242" t="str">
            <v xml:space="preserve">macadam road with bituminous topping, approach road </v>
          </cell>
          <cell r="H242">
            <v>0</v>
          </cell>
          <cell r="I242" t="str">
            <v>NA</v>
          </cell>
          <cell r="P242">
            <v>0</v>
          </cell>
          <cell r="Q242" t="str">
            <v>NA</v>
          </cell>
        </row>
        <row r="243">
          <cell r="G243" t="str">
            <v>to sub-station and roads within sub-station and colony</v>
          </cell>
          <cell r="H243">
            <v>0</v>
          </cell>
          <cell r="I243" t="str">
            <v>NA</v>
          </cell>
          <cell r="P243">
            <v>0</v>
          </cell>
          <cell r="Q243" t="str">
            <v>NA</v>
          </cell>
        </row>
        <row r="244">
          <cell r="G244" t="str">
            <v xml:space="preserve">areas (excluding roads within switchyard) complete as per </v>
          </cell>
          <cell r="H244">
            <v>0</v>
          </cell>
          <cell r="I244" t="str">
            <v>NA</v>
          </cell>
          <cell r="P244">
            <v>0</v>
          </cell>
          <cell r="Q244" t="str">
            <v>NA</v>
          </cell>
        </row>
        <row r="245">
          <cell r="G245" t="str">
            <v>requirement.</v>
          </cell>
          <cell r="H245">
            <v>0</v>
          </cell>
          <cell r="I245" t="str">
            <v>NA</v>
          </cell>
          <cell r="P245">
            <v>0</v>
          </cell>
          <cell r="Q245" t="str">
            <v>NA</v>
          </cell>
        </row>
        <row r="246">
          <cell r="E246">
            <v>15</v>
          </cell>
          <cell r="F246" t="str">
            <v>Design and construction of :</v>
          </cell>
          <cell r="G246" t="str">
            <v>Design and construction of :</v>
          </cell>
          <cell r="H246" t="str">
            <v>NA</v>
          </cell>
          <cell r="P246">
            <v>0</v>
          </cell>
          <cell r="Q246" t="str">
            <v>NA</v>
          </cell>
        </row>
        <row r="247">
          <cell r="F247" t="str">
            <v>a)</v>
          </cell>
          <cell r="G247" t="str">
            <v xml:space="preserve">Rail cum road , jacking and winching pads etc. within </v>
          </cell>
          <cell r="H247" t="str">
            <v>Lot</v>
          </cell>
          <cell r="I247">
            <v>1</v>
          </cell>
          <cell r="J247" t="str">
            <v>NA</v>
          </cell>
          <cell r="K247" t="str">
            <v>NA</v>
          </cell>
          <cell r="L247">
            <v>0</v>
          </cell>
          <cell r="M247">
            <v>0</v>
          </cell>
          <cell r="N247">
            <v>0</v>
          </cell>
          <cell r="O247">
            <v>0</v>
          </cell>
          <cell r="P247">
            <v>0</v>
          </cell>
          <cell r="Q247">
            <v>0</v>
          </cell>
          <cell r="R247">
            <v>0</v>
          </cell>
          <cell r="S247" t="str">
            <v>NA</v>
          </cell>
          <cell r="T247">
            <v>0</v>
          </cell>
          <cell r="U247" t="str">
            <v>NA</v>
          </cell>
          <cell r="V247">
            <v>0</v>
          </cell>
        </row>
        <row r="248">
          <cell r="G248" t="str">
            <v>switchyard complete.</v>
          </cell>
          <cell r="H248">
            <v>0</v>
          </cell>
          <cell r="I248" t="str">
            <v>NA</v>
          </cell>
          <cell r="P248">
            <v>0</v>
          </cell>
          <cell r="Q248" t="str">
            <v>NA</v>
          </cell>
        </row>
        <row r="249">
          <cell r="F249" t="str">
            <v>b)</v>
          </cell>
          <cell r="G249" t="str">
            <v>Road and allied works within switchyard complete.</v>
          </cell>
          <cell r="H249" t="str">
            <v>Lot</v>
          </cell>
          <cell r="I249">
            <v>1</v>
          </cell>
          <cell r="J249" t="str">
            <v>NA</v>
          </cell>
          <cell r="K249" t="str">
            <v>NA</v>
          </cell>
          <cell r="L249">
            <v>0</v>
          </cell>
          <cell r="M249">
            <v>0</v>
          </cell>
          <cell r="N249">
            <v>233556</v>
          </cell>
          <cell r="O249">
            <v>233556</v>
          </cell>
          <cell r="P249">
            <v>187814</v>
          </cell>
          <cell r="Q249">
            <v>187814</v>
          </cell>
          <cell r="R249">
            <v>187814</v>
          </cell>
          <cell r="S249" t="str">
            <v>NA</v>
          </cell>
          <cell r="T249">
            <v>187814</v>
          </cell>
          <cell r="U249" t="str">
            <v>NA</v>
          </cell>
          <cell r="V249">
            <v>187814</v>
          </cell>
        </row>
        <row r="250">
          <cell r="E250">
            <v>16</v>
          </cell>
          <cell r="F250" t="str">
            <v xml:space="preserve">Design and construction of boundary wall inluding M.S. </v>
          </cell>
          <cell r="G250" t="str">
            <v xml:space="preserve">Design and construction of boundary wall inluding M.S. </v>
          </cell>
          <cell r="H250" t="str">
            <v>Lot</v>
          </cell>
          <cell r="I250">
            <v>1</v>
          </cell>
          <cell r="J250" t="str">
            <v>NA</v>
          </cell>
          <cell r="K250" t="str">
            <v>NA</v>
          </cell>
          <cell r="L250">
            <v>0</v>
          </cell>
          <cell r="M250">
            <v>0</v>
          </cell>
          <cell r="N250">
            <v>3426537</v>
          </cell>
          <cell r="O250">
            <v>3426537</v>
          </cell>
          <cell r="P250">
            <v>2755445</v>
          </cell>
          <cell r="Q250">
            <v>2755445</v>
          </cell>
          <cell r="R250" t="str">
            <v>NA</v>
          </cell>
          <cell r="S250">
            <v>2755445</v>
          </cell>
          <cell r="T250">
            <v>2755445</v>
          </cell>
          <cell r="U250" t="str">
            <v>NA</v>
          </cell>
          <cell r="V250">
            <v>2755445</v>
          </cell>
        </row>
        <row r="251">
          <cell r="G251" t="str">
            <v xml:space="preserve">gates , security posts , animal obstruction grills etc. of </v>
          </cell>
          <cell r="H251">
            <v>0</v>
          </cell>
          <cell r="I251">
            <v>0</v>
          </cell>
          <cell r="J251">
            <v>0</v>
          </cell>
          <cell r="K251" t="str">
            <v>NA</v>
          </cell>
          <cell r="L251" t="str">
            <v>NA</v>
          </cell>
          <cell r="M251">
            <v>0</v>
          </cell>
          <cell r="N251">
            <v>0</v>
          </cell>
          <cell r="O251">
            <v>0</v>
          </cell>
          <cell r="P251">
            <v>0</v>
          </cell>
          <cell r="Q251" t="str">
            <v>NA</v>
          </cell>
          <cell r="U251" t="str">
            <v>NA</v>
          </cell>
          <cell r="V251">
            <v>0</v>
          </cell>
        </row>
        <row r="252">
          <cell r="G252" t="str">
            <v>proposed sub-station land complete as per requirement.</v>
          </cell>
          <cell r="H252">
            <v>0</v>
          </cell>
          <cell r="I252">
            <v>0</v>
          </cell>
          <cell r="J252">
            <v>0</v>
          </cell>
          <cell r="K252" t="str">
            <v>NA</v>
          </cell>
          <cell r="L252" t="str">
            <v>NA</v>
          </cell>
          <cell r="M252">
            <v>0</v>
          </cell>
          <cell r="N252">
            <v>0</v>
          </cell>
          <cell r="O252">
            <v>0</v>
          </cell>
          <cell r="P252">
            <v>0</v>
          </cell>
          <cell r="Q252" t="str">
            <v>NA</v>
          </cell>
          <cell r="U252" t="str">
            <v>NA</v>
          </cell>
          <cell r="V252">
            <v>0</v>
          </cell>
        </row>
        <row r="253">
          <cell r="E253">
            <v>17</v>
          </cell>
          <cell r="F253" t="str">
            <v>Design and construction of switchyard fencing including</v>
          </cell>
          <cell r="G253" t="str">
            <v>Design and construction of switchyard fencing including</v>
          </cell>
          <cell r="H253" t="str">
            <v>Lot</v>
          </cell>
          <cell r="I253">
            <v>1</v>
          </cell>
          <cell r="J253" t="str">
            <v>NA</v>
          </cell>
          <cell r="K253" t="str">
            <v>NA</v>
          </cell>
          <cell r="L253">
            <v>0</v>
          </cell>
          <cell r="M253">
            <v>0</v>
          </cell>
          <cell r="N253">
            <v>399640</v>
          </cell>
          <cell r="O253">
            <v>399640</v>
          </cell>
          <cell r="P253">
            <v>321370</v>
          </cell>
          <cell r="Q253">
            <v>321370</v>
          </cell>
          <cell r="R253" t="str">
            <v>NA</v>
          </cell>
          <cell r="S253">
            <v>321370</v>
          </cell>
          <cell r="T253">
            <v>321370</v>
          </cell>
          <cell r="U253" t="str">
            <v>NA</v>
          </cell>
          <cell r="V253">
            <v>321370</v>
          </cell>
        </row>
        <row r="254">
          <cell r="G254" t="str">
            <v>M.S. gates etc. complete as per requirement.</v>
          </cell>
          <cell r="H254">
            <v>0</v>
          </cell>
          <cell r="I254">
            <v>0</v>
          </cell>
          <cell r="J254">
            <v>0</v>
          </cell>
          <cell r="K254" t="str">
            <v>NA</v>
          </cell>
          <cell r="L254" t="str">
            <v>NA</v>
          </cell>
          <cell r="M254">
            <v>0</v>
          </cell>
          <cell r="N254">
            <v>0</v>
          </cell>
          <cell r="O254">
            <v>0</v>
          </cell>
          <cell r="P254">
            <v>0</v>
          </cell>
          <cell r="Q254" t="str">
            <v>NA</v>
          </cell>
          <cell r="U254" t="str">
            <v>NA</v>
          </cell>
          <cell r="V254">
            <v>0</v>
          </cell>
        </row>
        <row r="255">
          <cell r="E255">
            <v>18</v>
          </cell>
          <cell r="F255" t="str">
            <v>Design and construction of storm water drainage and sewage</v>
          </cell>
          <cell r="G255" t="str">
            <v>Design and construction of storm water drainage and sewage</v>
          </cell>
          <cell r="H255" t="str">
            <v>Lot</v>
          </cell>
          <cell r="I255">
            <v>1</v>
          </cell>
          <cell r="J255" t="str">
            <v>NA</v>
          </cell>
          <cell r="K255" t="str">
            <v>NA</v>
          </cell>
          <cell r="L255">
            <v>0</v>
          </cell>
          <cell r="M255">
            <v>0</v>
          </cell>
          <cell r="N255">
            <v>2075705</v>
          </cell>
          <cell r="O255">
            <v>2075705</v>
          </cell>
          <cell r="P255">
            <v>1669175</v>
          </cell>
          <cell r="Q255">
            <v>1669175</v>
          </cell>
          <cell r="R255" t="str">
            <v>NA</v>
          </cell>
          <cell r="S255">
            <v>1669175</v>
          </cell>
          <cell r="T255">
            <v>1669175</v>
          </cell>
          <cell r="U255" t="str">
            <v>NA</v>
          </cell>
          <cell r="V255">
            <v>1669175</v>
          </cell>
        </row>
        <row r="256">
          <cell r="G256" t="str">
            <v xml:space="preserve">disposal system with sump pump and pump house complete </v>
          </cell>
          <cell r="H256">
            <v>0</v>
          </cell>
          <cell r="I256">
            <v>0</v>
          </cell>
          <cell r="J256">
            <v>0</v>
          </cell>
          <cell r="K256" t="str">
            <v>NA</v>
          </cell>
          <cell r="L256" t="str">
            <v>NA</v>
          </cell>
          <cell r="M256">
            <v>0</v>
          </cell>
          <cell r="N256">
            <v>0</v>
          </cell>
          <cell r="O256">
            <v>0</v>
          </cell>
          <cell r="P256">
            <v>0</v>
          </cell>
          <cell r="Q256" t="str">
            <v>NA</v>
          </cell>
          <cell r="U256" t="str">
            <v>NA</v>
          </cell>
          <cell r="V256">
            <v>0</v>
          </cell>
        </row>
        <row r="257">
          <cell r="G257" t="str">
            <v>for entire area of new/extension portion of existing sub-station</v>
          </cell>
          <cell r="H257">
            <v>0</v>
          </cell>
          <cell r="I257">
            <v>0</v>
          </cell>
          <cell r="J257">
            <v>0</v>
          </cell>
          <cell r="K257" t="str">
            <v>NA</v>
          </cell>
          <cell r="L257" t="str">
            <v>NA</v>
          </cell>
          <cell r="M257">
            <v>0</v>
          </cell>
          <cell r="N257">
            <v>0</v>
          </cell>
          <cell r="O257">
            <v>0</v>
          </cell>
          <cell r="P257">
            <v>0</v>
          </cell>
          <cell r="Q257" t="str">
            <v>NA</v>
          </cell>
          <cell r="U257" t="str">
            <v>NA</v>
          </cell>
          <cell r="V257">
            <v>0</v>
          </cell>
        </row>
        <row r="258">
          <cell r="G258" t="str">
            <v>complete as per requirement including colony area.</v>
          </cell>
          <cell r="H258">
            <v>0</v>
          </cell>
          <cell r="I258">
            <v>0</v>
          </cell>
          <cell r="J258">
            <v>0</v>
          </cell>
          <cell r="K258" t="str">
            <v>NA</v>
          </cell>
          <cell r="L258" t="str">
            <v>NA</v>
          </cell>
          <cell r="M258">
            <v>0</v>
          </cell>
          <cell r="N258">
            <v>0</v>
          </cell>
          <cell r="O258">
            <v>0</v>
          </cell>
          <cell r="P258">
            <v>0</v>
          </cell>
          <cell r="Q258" t="str">
            <v>NA</v>
          </cell>
          <cell r="U258" t="str">
            <v>NA</v>
          </cell>
          <cell r="V258">
            <v>0</v>
          </cell>
        </row>
        <row r="259">
          <cell r="N259">
            <v>0</v>
          </cell>
          <cell r="O259">
            <v>0</v>
          </cell>
          <cell r="P259">
            <v>0</v>
          </cell>
          <cell r="Q259" t="str">
            <v>NA</v>
          </cell>
          <cell r="R259" t="str">
            <v>NA</v>
          </cell>
          <cell r="S259">
            <v>0</v>
          </cell>
          <cell r="U259" t="str">
            <v>NA</v>
          </cell>
          <cell r="V259">
            <v>0</v>
          </cell>
        </row>
        <row r="260">
          <cell r="N260">
            <v>0</v>
          </cell>
          <cell r="O260">
            <v>0</v>
          </cell>
          <cell r="P260">
            <v>0</v>
          </cell>
          <cell r="Q260" t="str">
            <v>NA</v>
          </cell>
          <cell r="R260" t="str">
            <v>NA</v>
          </cell>
          <cell r="S260">
            <v>0</v>
          </cell>
          <cell r="U260" t="str">
            <v>NA</v>
          </cell>
          <cell r="V260">
            <v>0</v>
          </cell>
        </row>
        <row r="261">
          <cell r="N261">
            <v>0</v>
          </cell>
          <cell r="O261">
            <v>0</v>
          </cell>
          <cell r="P261">
            <v>0</v>
          </cell>
          <cell r="Q261" t="str">
            <v>NA</v>
          </cell>
          <cell r="R261" t="str">
            <v>NA</v>
          </cell>
          <cell r="S261">
            <v>0</v>
          </cell>
          <cell r="U261" t="str">
            <v>NA</v>
          </cell>
          <cell r="V261">
            <v>0</v>
          </cell>
        </row>
        <row r="262">
          <cell r="N262">
            <v>0</v>
          </cell>
          <cell r="O262">
            <v>0</v>
          </cell>
          <cell r="P262">
            <v>0</v>
          </cell>
          <cell r="Q262" t="str">
            <v>NA</v>
          </cell>
          <cell r="R262" t="str">
            <v>NA</v>
          </cell>
          <cell r="S262">
            <v>0</v>
          </cell>
          <cell r="U262" t="str">
            <v>NA</v>
          </cell>
          <cell r="V262">
            <v>0</v>
          </cell>
        </row>
        <row r="263">
          <cell r="N263">
            <v>0</v>
          </cell>
          <cell r="O263">
            <v>0</v>
          </cell>
          <cell r="P263">
            <v>0</v>
          </cell>
          <cell r="Q263" t="str">
            <v>NA</v>
          </cell>
          <cell r="R263" t="str">
            <v>NA</v>
          </cell>
          <cell r="S263">
            <v>0</v>
          </cell>
          <cell r="U263" t="str">
            <v>NA</v>
          </cell>
          <cell r="V263">
            <v>0</v>
          </cell>
        </row>
        <row r="264">
          <cell r="N264">
            <v>0</v>
          </cell>
          <cell r="O264">
            <v>0</v>
          </cell>
          <cell r="P264">
            <v>0</v>
          </cell>
          <cell r="Q264" t="str">
            <v>NA</v>
          </cell>
          <cell r="R264" t="str">
            <v>NA</v>
          </cell>
          <cell r="S264">
            <v>0</v>
          </cell>
          <cell r="U264" t="str">
            <v>NA</v>
          </cell>
          <cell r="V264">
            <v>0</v>
          </cell>
        </row>
        <row r="265">
          <cell r="N265">
            <v>0</v>
          </cell>
          <cell r="O265">
            <v>0</v>
          </cell>
          <cell r="P265">
            <v>0</v>
          </cell>
          <cell r="Q265" t="str">
            <v>NA</v>
          </cell>
          <cell r="R265" t="str">
            <v>NA</v>
          </cell>
          <cell r="S265">
            <v>0</v>
          </cell>
          <cell r="U265" t="str">
            <v>NA</v>
          </cell>
          <cell r="V265">
            <v>0</v>
          </cell>
        </row>
        <row r="266">
          <cell r="E266">
            <v>19</v>
          </cell>
          <cell r="F266" t="str">
            <v xml:space="preserve">Erection of various switchyard and equipment structures </v>
          </cell>
          <cell r="G266" t="str">
            <v xml:space="preserve">Erection of various switchyard and equipment structures </v>
          </cell>
          <cell r="H266">
            <v>0</v>
          </cell>
          <cell r="I266">
            <v>0</v>
          </cell>
          <cell r="J266" t="str">
            <v>NA</v>
          </cell>
          <cell r="K266" t="str">
            <v>NA</v>
          </cell>
          <cell r="L266">
            <v>0</v>
          </cell>
          <cell r="N266">
            <v>0</v>
          </cell>
          <cell r="O266">
            <v>0</v>
          </cell>
          <cell r="P266">
            <v>0</v>
          </cell>
          <cell r="Q266" t="str">
            <v>NA</v>
          </cell>
          <cell r="U266" t="str">
            <v>NA</v>
          </cell>
          <cell r="V266">
            <v>0</v>
          </cell>
        </row>
        <row r="267">
          <cell r="G267" t="str">
            <v>complete as per approved electrical layout drawings and</v>
          </cell>
          <cell r="H267">
            <v>0</v>
          </cell>
          <cell r="I267">
            <v>0</v>
          </cell>
          <cell r="J267">
            <v>0</v>
          </cell>
          <cell r="K267" t="str">
            <v>NA</v>
          </cell>
          <cell r="L267" t="str">
            <v>NA</v>
          </cell>
          <cell r="M267">
            <v>0</v>
          </cell>
          <cell r="N267">
            <v>0</v>
          </cell>
          <cell r="O267">
            <v>0</v>
          </cell>
          <cell r="P267">
            <v>0</v>
          </cell>
          <cell r="Q267" t="str">
            <v>NA</v>
          </cell>
          <cell r="U267" t="str">
            <v>NA</v>
          </cell>
          <cell r="V267">
            <v>0</v>
          </cell>
        </row>
        <row r="268">
          <cell r="G268" t="str">
            <v>specification.</v>
          </cell>
          <cell r="H268">
            <v>0</v>
          </cell>
          <cell r="I268">
            <v>0</v>
          </cell>
          <cell r="J268">
            <v>0</v>
          </cell>
          <cell r="K268" t="str">
            <v>NA</v>
          </cell>
          <cell r="L268" t="str">
            <v>NA</v>
          </cell>
          <cell r="M268">
            <v>0</v>
          </cell>
          <cell r="N268">
            <v>0</v>
          </cell>
          <cell r="O268">
            <v>0</v>
          </cell>
          <cell r="P268">
            <v>0</v>
          </cell>
          <cell r="Q268" t="str">
            <v>NA</v>
          </cell>
          <cell r="U268" t="str">
            <v>NA</v>
          </cell>
          <cell r="V268">
            <v>0</v>
          </cell>
        </row>
        <row r="269">
          <cell r="F269" t="str">
            <v>a)</v>
          </cell>
          <cell r="G269" t="str">
            <v>400 KV switchyard portion</v>
          </cell>
          <cell r="H269" t="str">
            <v>Lot</v>
          </cell>
          <cell r="I269" t="str">
            <v>NA</v>
          </cell>
          <cell r="J269" t="str">
            <v>NA</v>
          </cell>
          <cell r="K269" t="str">
            <v>NA</v>
          </cell>
          <cell r="L269">
            <v>0</v>
          </cell>
          <cell r="M269">
            <v>0</v>
          </cell>
          <cell r="N269">
            <v>0</v>
          </cell>
          <cell r="O269">
            <v>0</v>
          </cell>
          <cell r="P269">
            <v>0</v>
          </cell>
          <cell r="Q269" t="str">
            <v>NA</v>
          </cell>
          <cell r="R269">
            <v>0</v>
          </cell>
          <cell r="U269" t="str">
            <v>NA</v>
          </cell>
          <cell r="V269">
            <v>0</v>
          </cell>
        </row>
        <row r="270">
          <cell r="F270" t="str">
            <v>b)</v>
          </cell>
          <cell r="G270" t="str">
            <v>220 KV switchyard portion</v>
          </cell>
          <cell r="H270" t="str">
            <v>Lot</v>
          </cell>
          <cell r="I270" t="str">
            <v>NA</v>
          </cell>
          <cell r="J270" t="str">
            <v>NA</v>
          </cell>
          <cell r="K270" t="str">
            <v>NA</v>
          </cell>
          <cell r="L270">
            <v>0</v>
          </cell>
          <cell r="M270">
            <v>0</v>
          </cell>
          <cell r="N270">
            <v>0</v>
          </cell>
          <cell r="O270">
            <v>0</v>
          </cell>
          <cell r="P270">
            <v>0</v>
          </cell>
          <cell r="Q270" t="str">
            <v>NA</v>
          </cell>
          <cell r="R270">
            <v>0</v>
          </cell>
          <cell r="U270" t="str">
            <v>NA</v>
          </cell>
          <cell r="V270">
            <v>0</v>
          </cell>
        </row>
        <row r="271">
          <cell r="F271" t="str">
            <v>c)</v>
          </cell>
          <cell r="G271" t="str">
            <v>132 KV switchyard portion</v>
          </cell>
          <cell r="H271" t="str">
            <v>Lot</v>
          </cell>
          <cell r="I271">
            <v>1</v>
          </cell>
          <cell r="J271" t="str">
            <v>NA</v>
          </cell>
          <cell r="K271" t="str">
            <v>NA</v>
          </cell>
          <cell r="L271">
            <v>15000</v>
          </cell>
          <cell r="M271">
            <v>15000</v>
          </cell>
          <cell r="N271">
            <v>207395</v>
          </cell>
          <cell r="O271">
            <v>207395</v>
          </cell>
          <cell r="P271">
            <v>166776</v>
          </cell>
          <cell r="Q271">
            <v>166776</v>
          </cell>
          <cell r="R271" t="str">
            <v>INCLUDED IN COL.(8)</v>
          </cell>
          <cell r="S271">
            <v>181776</v>
          </cell>
          <cell r="T271">
            <v>181776</v>
          </cell>
          <cell r="U271" t="str">
            <v>NA</v>
          </cell>
          <cell r="V271">
            <v>181776</v>
          </cell>
        </row>
        <row r="272">
          <cell r="F272" t="str">
            <v>d)</v>
          </cell>
          <cell r="G272" t="str">
            <v xml:space="preserve"> 33 KV switchyard portion</v>
          </cell>
          <cell r="H272" t="str">
            <v>Lot</v>
          </cell>
          <cell r="I272">
            <v>1</v>
          </cell>
          <cell r="J272" t="str">
            <v>NA</v>
          </cell>
          <cell r="K272" t="str">
            <v>NA</v>
          </cell>
          <cell r="L272">
            <v>10000</v>
          </cell>
          <cell r="M272">
            <v>10000</v>
          </cell>
          <cell r="N272">
            <v>102657</v>
          </cell>
          <cell r="O272">
            <v>102657</v>
          </cell>
          <cell r="P272">
            <v>82551</v>
          </cell>
          <cell r="Q272">
            <v>82551</v>
          </cell>
          <cell r="R272" t="str">
            <v>INCLUDED IN COL.(8)</v>
          </cell>
          <cell r="S272">
            <v>92551</v>
          </cell>
          <cell r="T272">
            <v>92551</v>
          </cell>
          <cell r="U272" t="str">
            <v>NA</v>
          </cell>
          <cell r="V272">
            <v>92551</v>
          </cell>
        </row>
        <row r="273">
          <cell r="E273">
            <v>20</v>
          </cell>
          <cell r="F273" t="str">
            <v xml:space="preserve">Design and construction of foundations for various </v>
          </cell>
          <cell r="G273" t="str">
            <v xml:space="preserve">Design and construction of foundations for various </v>
          </cell>
          <cell r="H273">
            <v>0</v>
          </cell>
          <cell r="I273">
            <v>0</v>
          </cell>
          <cell r="J273" t="str">
            <v>NA</v>
          </cell>
          <cell r="K273" t="str">
            <v>NA</v>
          </cell>
          <cell r="L273">
            <v>0</v>
          </cell>
          <cell r="N273">
            <v>0</v>
          </cell>
          <cell r="O273">
            <v>0</v>
          </cell>
          <cell r="P273">
            <v>0</v>
          </cell>
          <cell r="Q273" t="str">
            <v>NA</v>
          </cell>
          <cell r="U273" t="str">
            <v>NA</v>
          </cell>
          <cell r="V273">
            <v>0</v>
          </cell>
        </row>
        <row r="274">
          <cell r="G274" t="str">
            <v>switchyard and equipment structures including other</v>
          </cell>
          <cell r="H274">
            <v>0</v>
          </cell>
          <cell r="I274">
            <v>0</v>
          </cell>
          <cell r="J274">
            <v>0</v>
          </cell>
          <cell r="K274" t="str">
            <v>NA</v>
          </cell>
          <cell r="L274" t="str">
            <v>NA</v>
          </cell>
          <cell r="M274">
            <v>0</v>
          </cell>
          <cell r="N274">
            <v>0</v>
          </cell>
          <cell r="O274">
            <v>0</v>
          </cell>
          <cell r="P274">
            <v>0</v>
          </cell>
          <cell r="Q274" t="str">
            <v>NA</v>
          </cell>
          <cell r="U274" t="str">
            <v>NA</v>
          </cell>
          <cell r="V274">
            <v>0</v>
          </cell>
        </row>
        <row r="275">
          <cell r="G275" t="str">
            <v xml:space="preserve">electromechanical equipment as per approved electrical </v>
          </cell>
          <cell r="H275">
            <v>0</v>
          </cell>
          <cell r="I275">
            <v>0</v>
          </cell>
          <cell r="J275">
            <v>0</v>
          </cell>
          <cell r="K275" t="str">
            <v>NA</v>
          </cell>
          <cell r="L275" t="str">
            <v>NA</v>
          </cell>
          <cell r="M275">
            <v>0</v>
          </cell>
          <cell r="N275">
            <v>0</v>
          </cell>
          <cell r="O275">
            <v>0</v>
          </cell>
          <cell r="P275">
            <v>0</v>
          </cell>
          <cell r="Q275" t="str">
            <v>NA</v>
          </cell>
          <cell r="U275" t="str">
            <v>NA</v>
          </cell>
          <cell r="V275">
            <v>0</v>
          </cell>
        </row>
        <row r="276">
          <cell r="G276" t="str">
            <v xml:space="preserve">foundation layout , foundation drawings and specification </v>
          </cell>
          <cell r="H276">
            <v>0</v>
          </cell>
          <cell r="I276">
            <v>0</v>
          </cell>
          <cell r="J276">
            <v>0</v>
          </cell>
          <cell r="K276" t="str">
            <v>NA</v>
          </cell>
          <cell r="L276" t="str">
            <v>NA</v>
          </cell>
          <cell r="M276">
            <v>0</v>
          </cell>
          <cell r="N276">
            <v>0</v>
          </cell>
          <cell r="O276">
            <v>0</v>
          </cell>
          <cell r="P276">
            <v>0</v>
          </cell>
          <cell r="Q276" t="str">
            <v>NA</v>
          </cell>
          <cell r="U276" t="str">
            <v>NA</v>
          </cell>
          <cell r="V276">
            <v>0</v>
          </cell>
        </row>
        <row r="277">
          <cell r="G277" t="str">
            <v>complete.</v>
          </cell>
          <cell r="H277">
            <v>0</v>
          </cell>
          <cell r="I277">
            <v>0</v>
          </cell>
          <cell r="J277">
            <v>0</v>
          </cell>
          <cell r="K277" t="str">
            <v>NA</v>
          </cell>
          <cell r="L277" t="str">
            <v>NA</v>
          </cell>
          <cell r="M277">
            <v>0</v>
          </cell>
          <cell r="N277">
            <v>0</v>
          </cell>
          <cell r="O277">
            <v>0</v>
          </cell>
          <cell r="P277">
            <v>0</v>
          </cell>
          <cell r="Q277" t="str">
            <v>NA</v>
          </cell>
          <cell r="U277" t="str">
            <v>NA</v>
          </cell>
          <cell r="V277">
            <v>0</v>
          </cell>
        </row>
        <row r="278">
          <cell r="F278" t="str">
            <v>a)</v>
          </cell>
          <cell r="G278" t="str">
            <v>400 KV switchyard portion</v>
          </cell>
          <cell r="H278" t="str">
            <v>Lot</v>
          </cell>
          <cell r="I278" t="str">
            <v>NA</v>
          </cell>
          <cell r="J278" t="str">
            <v>NA</v>
          </cell>
          <cell r="K278" t="str">
            <v>NA</v>
          </cell>
          <cell r="L278">
            <v>0</v>
          </cell>
          <cell r="M278">
            <v>0</v>
          </cell>
          <cell r="N278">
            <v>0</v>
          </cell>
          <cell r="O278">
            <v>0</v>
          </cell>
          <cell r="P278">
            <v>0</v>
          </cell>
          <cell r="Q278" t="str">
            <v>NA</v>
          </cell>
          <cell r="R278">
            <v>0</v>
          </cell>
          <cell r="U278" t="str">
            <v>NA</v>
          </cell>
          <cell r="V278">
            <v>0</v>
          </cell>
        </row>
        <row r="279">
          <cell r="F279" t="str">
            <v>b)</v>
          </cell>
          <cell r="G279" t="str">
            <v>220 KV switchyard portion</v>
          </cell>
          <cell r="H279" t="str">
            <v>Lot</v>
          </cell>
          <cell r="I279" t="str">
            <v>NA</v>
          </cell>
          <cell r="J279" t="str">
            <v>NA</v>
          </cell>
          <cell r="K279" t="str">
            <v>NA</v>
          </cell>
          <cell r="L279">
            <v>0</v>
          </cell>
          <cell r="M279">
            <v>0</v>
          </cell>
          <cell r="N279">
            <v>0</v>
          </cell>
          <cell r="O279">
            <v>0</v>
          </cell>
          <cell r="P279">
            <v>0</v>
          </cell>
          <cell r="Q279" t="str">
            <v>NA</v>
          </cell>
          <cell r="R279">
            <v>0</v>
          </cell>
          <cell r="U279" t="str">
            <v>NA</v>
          </cell>
          <cell r="V279">
            <v>0</v>
          </cell>
        </row>
        <row r="280">
          <cell r="F280" t="str">
            <v>c)</v>
          </cell>
          <cell r="G280" t="str">
            <v>132 KV switchyard portion</v>
          </cell>
          <cell r="H280" t="str">
            <v>Lot</v>
          </cell>
          <cell r="I280">
            <v>1</v>
          </cell>
          <cell r="J280" t="str">
            <v>NA</v>
          </cell>
          <cell r="K280" t="str">
            <v>NA</v>
          </cell>
          <cell r="L280">
            <v>0</v>
          </cell>
          <cell r="M280">
            <v>0</v>
          </cell>
          <cell r="N280">
            <v>4947514</v>
          </cell>
          <cell r="O280">
            <v>4947514</v>
          </cell>
          <cell r="P280">
            <v>3978536</v>
          </cell>
          <cell r="Q280">
            <v>3978536</v>
          </cell>
          <cell r="R280">
            <v>3978536</v>
          </cell>
          <cell r="S280" t="str">
            <v>NA</v>
          </cell>
          <cell r="T280">
            <v>3978536</v>
          </cell>
          <cell r="U280" t="str">
            <v>NA</v>
          </cell>
          <cell r="V280">
            <v>3978536</v>
          </cell>
        </row>
        <row r="281">
          <cell r="F281" t="str">
            <v>d)</v>
          </cell>
          <cell r="G281" t="str">
            <v xml:space="preserve"> 33 KV switchyard portion</v>
          </cell>
          <cell r="H281" t="str">
            <v>Lot</v>
          </cell>
          <cell r="I281">
            <v>1</v>
          </cell>
          <cell r="J281" t="str">
            <v>NA</v>
          </cell>
          <cell r="K281" t="str">
            <v>NA</v>
          </cell>
          <cell r="L281">
            <v>0</v>
          </cell>
          <cell r="M281">
            <v>0</v>
          </cell>
          <cell r="N281">
            <v>2665882</v>
          </cell>
          <cell r="O281">
            <v>2665882</v>
          </cell>
          <cell r="P281">
            <v>2143765</v>
          </cell>
          <cell r="Q281">
            <v>2143765</v>
          </cell>
          <cell r="R281">
            <v>2143765</v>
          </cell>
          <cell r="S281" t="str">
            <v>NA</v>
          </cell>
          <cell r="T281">
            <v>2143765</v>
          </cell>
          <cell r="U281" t="str">
            <v>NA</v>
          </cell>
          <cell r="V281">
            <v>2143765</v>
          </cell>
        </row>
        <row r="282">
          <cell r="E282">
            <v>21</v>
          </cell>
          <cell r="F282" t="str">
            <v xml:space="preserve">Design and construction of cable trench system including trench </v>
          </cell>
          <cell r="G282" t="str">
            <v xml:space="preserve">Design and construction of cable trench system including trench </v>
          </cell>
          <cell r="H282" t="str">
            <v>Lot</v>
          </cell>
          <cell r="I282">
            <v>1</v>
          </cell>
          <cell r="J282" t="str">
            <v>NA</v>
          </cell>
          <cell r="K282" t="str">
            <v>NA</v>
          </cell>
          <cell r="L282">
            <v>0</v>
          </cell>
          <cell r="M282">
            <v>0</v>
          </cell>
          <cell r="N282">
            <v>1901930</v>
          </cell>
          <cell r="O282">
            <v>1901930</v>
          </cell>
          <cell r="P282">
            <v>1529434</v>
          </cell>
          <cell r="Q282">
            <v>1529434</v>
          </cell>
          <cell r="R282" t="str">
            <v>NA</v>
          </cell>
          <cell r="S282">
            <v>1529434</v>
          </cell>
          <cell r="T282">
            <v>1529434</v>
          </cell>
          <cell r="U282" t="str">
            <v>NA</v>
          </cell>
          <cell r="V282">
            <v>1529434</v>
          </cell>
        </row>
        <row r="283">
          <cell r="E283">
            <v>0</v>
          </cell>
          <cell r="F283" t="str">
            <v xml:space="preserve">cover, cable tray etc.complete as per approved drawing and </v>
          </cell>
          <cell r="G283" t="str">
            <v xml:space="preserve">cover, cable tray etc.complete as per approved drawing and </v>
          </cell>
          <cell r="H283">
            <v>0</v>
          </cell>
          <cell r="I283">
            <v>0</v>
          </cell>
          <cell r="J283" t="str">
            <v>NA</v>
          </cell>
          <cell r="K283" t="str">
            <v>NA</v>
          </cell>
          <cell r="L283">
            <v>0</v>
          </cell>
          <cell r="N283">
            <v>0</v>
          </cell>
          <cell r="O283">
            <v>0</v>
          </cell>
          <cell r="P283">
            <v>0</v>
          </cell>
          <cell r="Q283" t="str">
            <v>NA</v>
          </cell>
          <cell r="U283" t="str">
            <v>NA</v>
          </cell>
          <cell r="V283">
            <v>0</v>
          </cell>
        </row>
        <row r="284">
          <cell r="G284" t="str">
            <v>specification.</v>
          </cell>
          <cell r="H284">
            <v>0</v>
          </cell>
          <cell r="I284">
            <v>0</v>
          </cell>
          <cell r="J284">
            <v>0</v>
          </cell>
          <cell r="K284" t="str">
            <v>NA</v>
          </cell>
          <cell r="L284" t="str">
            <v>NA</v>
          </cell>
          <cell r="M284">
            <v>0</v>
          </cell>
          <cell r="N284">
            <v>0</v>
          </cell>
          <cell r="O284">
            <v>0</v>
          </cell>
          <cell r="P284">
            <v>0</v>
          </cell>
          <cell r="Q284" t="str">
            <v>NA</v>
          </cell>
          <cell r="U284" t="str">
            <v>NA</v>
          </cell>
          <cell r="V284">
            <v>0</v>
          </cell>
        </row>
        <row r="285">
          <cell r="E285">
            <v>22</v>
          </cell>
          <cell r="F285" t="str">
            <v>Design and construction of oil soakpits below transformer</v>
          </cell>
          <cell r="G285" t="str">
            <v>Design and construction of oil soakpits below transformer</v>
          </cell>
          <cell r="H285" t="str">
            <v>Lot</v>
          </cell>
          <cell r="I285">
            <v>1</v>
          </cell>
          <cell r="J285" t="str">
            <v>NA</v>
          </cell>
          <cell r="K285" t="str">
            <v>NA</v>
          </cell>
          <cell r="L285">
            <v>0</v>
          </cell>
          <cell r="M285">
            <v>0</v>
          </cell>
          <cell r="N285">
            <v>1448544</v>
          </cell>
          <cell r="O285">
            <v>1448544</v>
          </cell>
          <cell r="P285">
            <v>1164845</v>
          </cell>
          <cell r="Q285">
            <v>1164845</v>
          </cell>
          <cell r="R285" t="str">
            <v>NA</v>
          </cell>
          <cell r="S285">
            <v>1164845</v>
          </cell>
          <cell r="T285">
            <v>1164845</v>
          </cell>
          <cell r="U285" t="str">
            <v>NA</v>
          </cell>
          <cell r="V285">
            <v>1164845</v>
          </cell>
        </row>
        <row r="286">
          <cell r="G286" t="str">
            <v>foundations complete as per approved drawing and specification.</v>
          </cell>
          <cell r="H286">
            <v>0</v>
          </cell>
          <cell r="I286">
            <v>0</v>
          </cell>
          <cell r="J286">
            <v>0</v>
          </cell>
          <cell r="K286" t="str">
            <v>NA</v>
          </cell>
          <cell r="L286" t="str">
            <v>NA</v>
          </cell>
          <cell r="M286">
            <v>0</v>
          </cell>
          <cell r="N286">
            <v>0</v>
          </cell>
          <cell r="O286">
            <v>0</v>
          </cell>
          <cell r="P286">
            <v>0</v>
          </cell>
          <cell r="Q286" t="str">
            <v>NA</v>
          </cell>
          <cell r="U286" t="str">
            <v>NA</v>
          </cell>
          <cell r="V286">
            <v>0</v>
          </cell>
        </row>
        <row r="287">
          <cell r="E287">
            <v>23</v>
          </cell>
          <cell r="F287" t="str">
            <v>Design and construction of oil/water Sump, Sump pump &amp;</v>
          </cell>
          <cell r="G287" t="str">
            <v>Design and construction of oil/water Sump, Sump pump &amp;</v>
          </cell>
          <cell r="H287" t="str">
            <v>Lot</v>
          </cell>
          <cell r="I287">
            <v>1</v>
          </cell>
          <cell r="J287" t="str">
            <v>NA</v>
          </cell>
          <cell r="K287" t="str">
            <v>NA</v>
          </cell>
          <cell r="L287">
            <v>0</v>
          </cell>
          <cell r="M287">
            <v>0</v>
          </cell>
          <cell r="N287">
            <v>416475</v>
          </cell>
          <cell r="O287">
            <v>416475</v>
          </cell>
          <cell r="P287">
            <v>334908</v>
          </cell>
          <cell r="Q287">
            <v>334908</v>
          </cell>
          <cell r="R287" t="str">
            <v>NA</v>
          </cell>
          <cell r="S287">
            <v>334908</v>
          </cell>
          <cell r="T287">
            <v>334908</v>
          </cell>
          <cell r="U287" t="str">
            <v>NA</v>
          </cell>
          <cell r="V287">
            <v>334908</v>
          </cell>
        </row>
        <row r="288">
          <cell r="G288" t="str">
            <v xml:space="preserve">pump house complete as per requirement, approved drawing </v>
          </cell>
          <cell r="H288">
            <v>0</v>
          </cell>
          <cell r="I288">
            <v>0</v>
          </cell>
          <cell r="J288">
            <v>0</v>
          </cell>
          <cell r="K288" t="str">
            <v>NA</v>
          </cell>
          <cell r="L288" t="str">
            <v>NA</v>
          </cell>
          <cell r="M288">
            <v>0</v>
          </cell>
          <cell r="N288">
            <v>0</v>
          </cell>
          <cell r="O288">
            <v>0</v>
          </cell>
          <cell r="P288">
            <v>0</v>
          </cell>
          <cell r="Q288" t="str">
            <v>NA</v>
          </cell>
          <cell r="U288" t="str">
            <v>NA</v>
          </cell>
          <cell r="V288">
            <v>0</v>
          </cell>
        </row>
        <row r="289">
          <cell r="G289" t="str">
            <v>and specification.</v>
          </cell>
          <cell r="H289">
            <v>0</v>
          </cell>
          <cell r="I289">
            <v>0</v>
          </cell>
          <cell r="J289">
            <v>0</v>
          </cell>
          <cell r="K289" t="str">
            <v>NA</v>
          </cell>
          <cell r="L289" t="str">
            <v>NA</v>
          </cell>
          <cell r="M289">
            <v>0</v>
          </cell>
          <cell r="N289">
            <v>0</v>
          </cell>
          <cell r="O289">
            <v>0</v>
          </cell>
          <cell r="P289">
            <v>0</v>
          </cell>
          <cell r="Q289" t="str">
            <v>NA</v>
          </cell>
          <cell r="U289" t="str">
            <v>NA</v>
          </cell>
          <cell r="V289">
            <v>0</v>
          </cell>
        </row>
        <row r="290">
          <cell r="E290">
            <v>24</v>
          </cell>
          <cell r="F290" t="str">
            <v>Design and construction of fire isolation walls between</v>
          </cell>
          <cell r="G290" t="str">
            <v>Design and construction of fire isolation walls between</v>
          </cell>
          <cell r="H290" t="str">
            <v>Lot</v>
          </cell>
          <cell r="I290" t="str">
            <v>NA</v>
          </cell>
          <cell r="J290" t="str">
            <v>NA</v>
          </cell>
          <cell r="K290" t="str">
            <v>NA</v>
          </cell>
          <cell r="L290">
            <v>0</v>
          </cell>
          <cell r="M290">
            <v>0</v>
          </cell>
          <cell r="N290">
            <v>0</v>
          </cell>
          <cell r="O290">
            <v>0</v>
          </cell>
          <cell r="P290">
            <v>0</v>
          </cell>
          <cell r="Q290" t="str">
            <v>NA</v>
          </cell>
          <cell r="U290" t="str">
            <v>NA</v>
          </cell>
          <cell r="V290">
            <v>0</v>
          </cell>
        </row>
        <row r="291">
          <cell r="G291" t="str">
            <v>transformers as per specification complete.</v>
          </cell>
          <cell r="H291">
            <v>0</v>
          </cell>
          <cell r="I291">
            <v>0</v>
          </cell>
          <cell r="J291">
            <v>0</v>
          </cell>
          <cell r="K291" t="str">
            <v>NA</v>
          </cell>
          <cell r="L291" t="str">
            <v>NA</v>
          </cell>
          <cell r="M291">
            <v>0</v>
          </cell>
          <cell r="N291">
            <v>0</v>
          </cell>
          <cell r="O291">
            <v>0</v>
          </cell>
          <cell r="P291">
            <v>0</v>
          </cell>
          <cell r="Q291" t="str">
            <v>NA</v>
          </cell>
          <cell r="U291" t="str">
            <v>NA</v>
          </cell>
          <cell r="V291">
            <v>0</v>
          </cell>
        </row>
        <row r="292">
          <cell r="E292">
            <v>25</v>
          </cell>
          <cell r="F292" t="str">
            <v>Materials and labour for spreading of gravel in switchyard</v>
          </cell>
          <cell r="G292" t="str">
            <v>Materials and labour for spreading of gravel in switchyard</v>
          </cell>
          <cell r="H292" t="str">
            <v>Lot</v>
          </cell>
          <cell r="I292" t="str">
            <v>NA</v>
          </cell>
          <cell r="J292" t="str">
            <v>NA</v>
          </cell>
          <cell r="K292" t="str">
            <v>NA</v>
          </cell>
          <cell r="L292">
            <v>0</v>
          </cell>
          <cell r="M292">
            <v>0</v>
          </cell>
          <cell r="N292">
            <v>0</v>
          </cell>
          <cell r="O292">
            <v>0</v>
          </cell>
          <cell r="P292">
            <v>0</v>
          </cell>
          <cell r="Q292" t="str">
            <v>NA</v>
          </cell>
          <cell r="U292" t="str">
            <v>NA</v>
          </cell>
          <cell r="V292">
            <v>0</v>
          </cell>
        </row>
        <row r="293">
          <cell r="G293" t="str">
            <v>complete as per requirement including chemical deweeding.</v>
          </cell>
          <cell r="H293">
            <v>0</v>
          </cell>
          <cell r="I293">
            <v>0</v>
          </cell>
          <cell r="J293">
            <v>0</v>
          </cell>
          <cell r="K293" t="str">
            <v>NA</v>
          </cell>
          <cell r="L293" t="str">
            <v>NA</v>
          </cell>
          <cell r="M293">
            <v>0</v>
          </cell>
          <cell r="N293">
            <v>0</v>
          </cell>
          <cell r="O293">
            <v>0</v>
          </cell>
          <cell r="P293">
            <v>0</v>
          </cell>
          <cell r="Q293" t="str">
            <v>NA</v>
          </cell>
          <cell r="U293" t="str">
            <v>NA</v>
          </cell>
          <cell r="V293">
            <v>0</v>
          </cell>
        </row>
        <row r="294">
          <cell r="E294">
            <v>26</v>
          </cell>
          <cell r="F294" t="str">
            <v>Any other miscellaneous item of civil works not specifically</v>
          </cell>
          <cell r="G294" t="str">
            <v>Any other miscellaneous item of civil works not specifically</v>
          </cell>
          <cell r="H294" t="str">
            <v>Lot</v>
          </cell>
          <cell r="I294" t="str">
            <v>NA</v>
          </cell>
          <cell r="J294" t="str">
            <v>NA</v>
          </cell>
          <cell r="K294" t="str">
            <v>NA</v>
          </cell>
          <cell r="L294">
            <v>0</v>
          </cell>
          <cell r="M294">
            <v>0</v>
          </cell>
          <cell r="N294">
            <v>0</v>
          </cell>
          <cell r="O294">
            <v>0</v>
          </cell>
          <cell r="P294">
            <v>0</v>
          </cell>
          <cell r="Q294" t="str">
            <v>NA</v>
          </cell>
          <cell r="U294" t="str">
            <v>NA</v>
          </cell>
          <cell r="V294">
            <v>0</v>
          </cell>
        </row>
        <row r="295">
          <cell r="G295" t="str">
            <v>covered above but required for successful commissioning</v>
          </cell>
          <cell r="H295">
            <v>0</v>
          </cell>
          <cell r="I295">
            <v>0</v>
          </cell>
          <cell r="J295">
            <v>0</v>
          </cell>
          <cell r="K295" t="str">
            <v>NA</v>
          </cell>
          <cell r="L295" t="str">
            <v>NA</v>
          </cell>
          <cell r="M295">
            <v>0</v>
          </cell>
          <cell r="N295">
            <v>0</v>
          </cell>
          <cell r="O295">
            <v>0</v>
          </cell>
          <cell r="P295">
            <v>0</v>
          </cell>
          <cell r="Q295" t="str">
            <v>NA</v>
          </cell>
          <cell r="U295" t="str">
            <v>NA</v>
          </cell>
          <cell r="V295">
            <v>0</v>
          </cell>
        </row>
        <row r="296">
          <cell r="G296" t="str">
            <v>of the propoed sub-station.</v>
          </cell>
          <cell r="H296">
            <v>0</v>
          </cell>
          <cell r="I296">
            <v>0</v>
          </cell>
          <cell r="J296">
            <v>0</v>
          </cell>
          <cell r="K296" t="str">
            <v>NA</v>
          </cell>
          <cell r="L296" t="str">
            <v>NA</v>
          </cell>
          <cell r="M296">
            <v>0</v>
          </cell>
          <cell r="N296">
            <v>0</v>
          </cell>
          <cell r="O296">
            <v>0</v>
          </cell>
          <cell r="P296">
            <v>0</v>
          </cell>
          <cell r="Q296" t="str">
            <v>NA</v>
          </cell>
          <cell r="U296" t="str">
            <v>NA</v>
          </cell>
          <cell r="V296">
            <v>0</v>
          </cell>
        </row>
        <row r="297">
          <cell r="G297" t="str">
            <v>(Contractor to furnish complete details of items , if any,</v>
          </cell>
          <cell r="H297">
            <v>0</v>
          </cell>
          <cell r="I297">
            <v>0</v>
          </cell>
          <cell r="J297">
            <v>0</v>
          </cell>
          <cell r="K297" t="str">
            <v>NA</v>
          </cell>
          <cell r="L297" t="str">
            <v>NA</v>
          </cell>
          <cell r="M297">
            <v>0</v>
          </cell>
          <cell r="N297">
            <v>0</v>
          </cell>
          <cell r="O297">
            <v>0</v>
          </cell>
          <cell r="P297">
            <v>0</v>
          </cell>
          <cell r="Q297" t="str">
            <v>NA</v>
          </cell>
          <cell r="U297" t="str">
            <v>NA</v>
          </cell>
          <cell r="V297">
            <v>0</v>
          </cell>
        </row>
        <row r="298">
          <cell r="G298" t="str">
            <v>considered by him.)</v>
          </cell>
        </row>
        <row r="300">
          <cell r="G300" t="str">
            <v>Sub-Total (Civil Part) :</v>
          </cell>
          <cell r="H300">
            <v>0</v>
          </cell>
          <cell r="I300">
            <v>25000</v>
          </cell>
          <cell r="J300" t="e">
            <v>#VALUE!</v>
          </cell>
          <cell r="K300">
            <v>0</v>
          </cell>
          <cell r="L300">
            <v>0</v>
          </cell>
          <cell r="M300">
            <v>25000</v>
          </cell>
          <cell r="N300">
            <v>32328758</v>
          </cell>
          <cell r="O300" t="e">
            <v>#VALUE!</v>
          </cell>
          <cell r="Q300">
            <v>32303758</v>
          </cell>
          <cell r="S300">
            <v>0</v>
          </cell>
          <cell r="T300">
            <v>32328758</v>
          </cell>
          <cell r="V300">
            <v>32328758</v>
          </cell>
        </row>
        <row r="302">
          <cell r="G302" t="str">
            <v>Total (Electrical Part + Civil Part) :</v>
          </cell>
          <cell r="H302">
            <v>0</v>
          </cell>
          <cell r="I302">
            <v>1854645</v>
          </cell>
          <cell r="J302" t="e">
            <v>#VALUE!</v>
          </cell>
          <cell r="K302">
            <v>0</v>
          </cell>
          <cell r="L302">
            <v>0</v>
          </cell>
          <cell r="M302">
            <v>1854645</v>
          </cell>
          <cell r="N302">
            <v>36787191</v>
          </cell>
          <cell r="O302" t="e">
            <v>#VALUE!</v>
          </cell>
          <cell r="Q302">
            <v>34912945</v>
          </cell>
          <cell r="S302">
            <v>0</v>
          </cell>
          <cell r="T302">
            <v>36767590</v>
          </cell>
          <cell r="V302">
            <v>36787191</v>
          </cell>
        </row>
        <row r="309">
          <cell r="R309" t="str">
            <v>Total F &amp; I (Rs)</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boq actual"/>
      <sheetName val="boq with provision"/>
      <sheetName val="boq lt"/>
      <sheetName val="VI Floor Beam "/>
    </sheetNames>
    <sheetDataSet>
      <sheetData sheetId="0" refreshError="1"/>
      <sheetData sheetId="1" refreshError="1">
        <row r="31">
          <cell r="E31" t="str">
            <v>2 bedroom</v>
          </cell>
          <cell r="G31" t="str">
            <v>3 bedroom</v>
          </cell>
        </row>
        <row r="32">
          <cell r="A32" t="str">
            <v>Sl. No</v>
          </cell>
          <cell r="B32" t="str">
            <v>Description</v>
          </cell>
          <cell r="C32" t="str">
            <v>Unit</v>
          </cell>
          <cell r="D32" t="str">
            <v>Rate</v>
          </cell>
          <cell r="E32" t="str">
            <v>Qty.</v>
          </cell>
          <cell r="F32" t="str">
            <v>Amount</v>
          </cell>
          <cell r="G32" t="str">
            <v>Qty.</v>
          </cell>
          <cell r="H32" t="str">
            <v>Amount</v>
          </cell>
        </row>
        <row r="34">
          <cell r="A34">
            <v>1</v>
          </cell>
          <cell r="B34" t="str">
            <v>Distribution Boards</v>
          </cell>
        </row>
        <row r="36">
          <cell r="B36" t="str">
            <v>S I T &amp; C of surface mounting / flush mounting</v>
          </cell>
        </row>
        <row r="37">
          <cell r="B37" t="str">
            <v>9kA TPN MCB distribution boards (MCB DB). The</v>
          </cell>
        </row>
        <row r="38">
          <cell r="B38" t="str">
            <v>DB shall be made out of 1.2mm CRCA sheet</v>
          </cell>
        </row>
        <row r="39">
          <cell r="B39" t="str">
            <v>steel enclosure and powder coated complete</v>
          </cell>
        </row>
        <row r="40">
          <cell r="B40" t="str">
            <v>with, 100A copper bus, neutral &amp; earth bus,</v>
          </cell>
        </row>
        <row r="41">
          <cell r="B41" t="str">
            <v>cable gland plate with knockout at the top and</v>
          </cell>
        </row>
        <row r="42">
          <cell r="B42" t="str">
            <v>bottom. The busbar shall be tinned copper;</v>
          </cell>
        </row>
        <row r="43">
          <cell r="B43" t="str">
            <v>Insulated fork type for phases, Independent</v>
          </cell>
        </row>
        <row r="44">
          <cell r="B44" t="str">
            <v>neutral bus for each phase including</v>
          </cell>
        </row>
        <row r="45">
          <cell r="B45" t="str">
            <v>interconnecting wiring and earth bus on</v>
          </cell>
        </row>
        <row r="46">
          <cell r="B46" t="str">
            <v>insulatation mount. The DB shall be IP 43, along</v>
          </cell>
        </row>
        <row r="47">
          <cell r="B47" t="str">
            <v>with 4" high wire way box both on top and</v>
          </cell>
        </row>
        <row r="48">
          <cell r="B48" t="str">
            <v>bottom, the  width and depth shall match with</v>
          </cell>
        </row>
        <row r="49">
          <cell r="B49" t="str">
            <v xml:space="preserve">DB </v>
          </cell>
        </row>
        <row r="51">
          <cell r="A51">
            <v>1.1000000000000001</v>
          </cell>
          <cell r="B51" t="str">
            <v>Distribution Boards Apartments</v>
          </cell>
        </row>
        <row r="53">
          <cell r="A53" t="str">
            <v>1.1.1</v>
          </cell>
          <cell r="B53" t="str">
            <v>16 way SPN DB similar to Legrand 607723</v>
          </cell>
        </row>
        <row r="54">
          <cell r="B54" t="str">
            <v>IP 43</v>
          </cell>
        </row>
        <row r="56">
          <cell r="B56" t="str">
            <v>Incomer :</v>
          </cell>
        </row>
        <row r="57">
          <cell r="B57" t="str">
            <v xml:space="preserve">1 no 25A 30mA DP RCBO </v>
          </cell>
        </row>
        <row r="59">
          <cell r="B59" t="str">
            <v xml:space="preserve">Outgoing : </v>
          </cell>
        </row>
        <row r="60">
          <cell r="B60" t="str">
            <v xml:space="preserve">Ltg.     5nos. 6/10 A SP MCB </v>
          </cell>
        </row>
        <row r="61">
          <cell r="B61" t="str">
            <v xml:space="preserve">Power: 5nos. 16 /20A SP MCB  </v>
          </cell>
        </row>
        <row r="62">
          <cell r="B62" t="str">
            <v>Supply</v>
          </cell>
          <cell r="C62" t="str">
            <v>Nos.</v>
          </cell>
          <cell r="D62">
            <v>4500</v>
          </cell>
          <cell r="E62">
            <v>1</v>
          </cell>
          <cell r="H62">
            <v>0</v>
          </cell>
        </row>
        <row r="63">
          <cell r="B63" t="str">
            <v>Installation</v>
          </cell>
          <cell r="C63" t="str">
            <v>Nos.</v>
          </cell>
          <cell r="D63">
            <v>100</v>
          </cell>
          <cell r="E63">
            <v>1</v>
          </cell>
          <cell r="H63">
            <v>0</v>
          </cell>
        </row>
        <row r="65">
          <cell r="A65" t="str">
            <v>1.1.1</v>
          </cell>
          <cell r="B65" t="str">
            <v>4 way ETPN DB similar to Legrand 607725</v>
          </cell>
        </row>
        <row r="66">
          <cell r="B66" t="str">
            <v>IP 43</v>
          </cell>
        </row>
        <row r="68">
          <cell r="B68" t="str">
            <v>Incomer :</v>
          </cell>
        </row>
        <row r="69">
          <cell r="B69" t="str">
            <v>1 no 16A 30mA 4P RCBO</v>
          </cell>
        </row>
        <row r="71">
          <cell r="B71" t="str">
            <v xml:space="preserve">Outgoing : </v>
          </cell>
        </row>
        <row r="72">
          <cell r="B72" t="str">
            <v xml:space="preserve">Ltg.     6nos. 6/10 A SP MCB </v>
          </cell>
        </row>
        <row r="73">
          <cell r="B73" t="str">
            <v xml:space="preserve">Power: 6nos. 10 /16A SP MCB  </v>
          </cell>
        </row>
        <row r="74">
          <cell r="B74" t="str">
            <v>Supply</v>
          </cell>
          <cell r="C74" t="str">
            <v>Nos.</v>
          </cell>
          <cell r="F74">
            <v>5465</v>
          </cell>
          <cell r="G74">
            <v>1</v>
          </cell>
          <cell r="H74">
            <v>0</v>
          </cell>
        </row>
        <row r="75">
          <cell r="B75" t="str">
            <v>Installation</v>
          </cell>
          <cell r="C75" t="str">
            <v>Nos.</v>
          </cell>
          <cell r="F75">
            <v>100</v>
          </cell>
          <cell r="G75">
            <v>1</v>
          </cell>
          <cell r="H75">
            <v>0</v>
          </cell>
        </row>
        <row r="77">
          <cell r="A77">
            <v>2</v>
          </cell>
          <cell r="B77" t="str">
            <v>Sub Mains / Circuit Mains :</v>
          </cell>
        </row>
        <row r="79">
          <cell r="B79" t="str">
            <v>Wiring of sub / circuit mains using 2mm thick</v>
          </cell>
        </row>
        <row r="80">
          <cell r="B80" t="str">
            <v>rigid PVC conduit / casing - capping with MS</v>
          </cell>
        </row>
        <row r="81">
          <cell r="B81" t="str">
            <v>junction box and PVC accessories, 660 /</v>
          </cell>
        </row>
        <row r="82">
          <cell r="B82" t="str">
            <v>1100V grade PVC insulated flexible COPPER</v>
          </cell>
        </row>
        <row r="83">
          <cell r="B83" t="str">
            <v>wires, wiring accessories and carrying out</v>
          </cell>
        </row>
        <row r="84">
          <cell r="B84" t="str">
            <v>surface / concealed wiring. Circuit mains shall</v>
          </cell>
        </row>
        <row r="85">
          <cell r="B85" t="str">
            <v>be measured from DB to switch board and</v>
          </cell>
        </row>
        <row r="86">
          <cell r="B86" t="str">
            <v>looping from switchboard to switchboard.</v>
          </cell>
        </row>
        <row r="88">
          <cell r="A88">
            <v>2.2000000000000002</v>
          </cell>
          <cell r="B88" t="str">
            <v>Circuit Mains :</v>
          </cell>
        </row>
        <row r="90">
          <cell r="A90" t="str">
            <v>2.2.1</v>
          </cell>
          <cell r="B90" t="str">
            <v xml:space="preserve">2 x 2.5 + 1 x 1.5 sqmm in 19 mm dia </v>
          </cell>
        </row>
        <row r="91">
          <cell r="B91" t="str">
            <v>- for ltg. Circuit mains</v>
          </cell>
          <cell r="C91" t="str">
            <v>M</v>
          </cell>
          <cell r="D91">
            <v>65</v>
          </cell>
          <cell r="E91">
            <v>155</v>
          </cell>
          <cell r="F91">
            <v>10075</v>
          </cell>
          <cell r="G91">
            <v>190</v>
          </cell>
          <cell r="H91">
            <v>12350</v>
          </cell>
        </row>
        <row r="93">
          <cell r="A93" t="str">
            <v>2.2.2</v>
          </cell>
          <cell r="B93" t="str">
            <v xml:space="preserve">2 x 4.0 + 1 x 2.5 sqmm in 19 mm dia </v>
          </cell>
        </row>
        <row r="94">
          <cell r="B94" t="str">
            <v>- for power Circuit mains</v>
          </cell>
          <cell r="C94" t="str">
            <v>M</v>
          </cell>
          <cell r="D94">
            <v>100</v>
          </cell>
          <cell r="E94">
            <v>110</v>
          </cell>
          <cell r="F94">
            <v>11000</v>
          </cell>
          <cell r="G94">
            <v>130</v>
          </cell>
          <cell r="H94">
            <v>13000</v>
          </cell>
        </row>
        <row r="96">
          <cell r="A96" t="str">
            <v>2.2.3</v>
          </cell>
          <cell r="B96" t="str">
            <v xml:space="preserve">4 x 2.5 + 2 x 1.5 sqmm in 25 mm dia </v>
          </cell>
          <cell r="C96" t="str">
            <v>M</v>
          </cell>
          <cell r="D96">
            <v>110</v>
          </cell>
          <cell r="E96">
            <v>2</v>
          </cell>
          <cell r="F96">
            <v>220</v>
          </cell>
          <cell r="G96">
            <v>2</v>
          </cell>
          <cell r="H96">
            <v>220</v>
          </cell>
        </row>
        <row r="98">
          <cell r="A98" t="str">
            <v>2.2.4</v>
          </cell>
          <cell r="B98" t="str">
            <v xml:space="preserve">4 x 4.0 + 2 x 2.5 sq mm in 25 mm dia </v>
          </cell>
          <cell r="C98" t="str">
            <v>M</v>
          </cell>
          <cell r="D98">
            <v>160</v>
          </cell>
          <cell r="E98" t="str">
            <v>RO</v>
          </cell>
          <cell r="F98" t="str">
            <v/>
          </cell>
          <cell r="G98" t="str">
            <v>RO</v>
          </cell>
          <cell r="H98" t="str">
            <v/>
          </cell>
        </row>
        <row r="100">
          <cell r="A100">
            <v>3</v>
          </cell>
          <cell r="B100" t="str">
            <v>Point Wiring</v>
          </cell>
        </row>
        <row r="102">
          <cell r="B102" t="str">
            <v>Wiring for Light &amp; fan point and socket</v>
          </cell>
        </row>
        <row r="103">
          <cell r="B103" t="str">
            <v>outlets by using 2mm rigid PVC conduit</v>
          </cell>
        </row>
        <row r="104">
          <cell r="B104" t="str">
            <v>/ casing - capping with MS junction box and</v>
          </cell>
        </row>
        <row r="105">
          <cell r="B105" t="str">
            <v>PVC accessories , 2 x</v>
          </cell>
        </row>
        <row r="106">
          <cell r="B106" t="str">
            <v>1.5 + 1 x 1.5sqmm PVC insulated copper</v>
          </cell>
        </row>
        <row r="107">
          <cell r="B107" t="str">
            <v>flexible wires, 5A modular switch, socket, GI</v>
          </cell>
        </row>
        <row r="108">
          <cell r="B108" t="str">
            <v>box, wiring accessories and carrying out</v>
          </cell>
        </row>
        <row r="109">
          <cell r="B109" t="str">
            <v>surface/ concealed point wiring. Conduit drop</v>
          </cell>
        </row>
        <row r="110">
          <cell r="B110" t="str">
            <v>to switch box shall be minimum 25mm</v>
          </cell>
        </row>
        <row r="111">
          <cell r="B111" t="str">
            <v>conduit. Wiring shall NOT be paid on RM</v>
          </cell>
        </row>
        <row r="112">
          <cell r="B112" t="str">
            <v>basis. All points shall be earthed with 1.5</v>
          </cell>
        </row>
        <row r="113">
          <cell r="B113" t="str">
            <v>sqmm PVC insulated copper wire. Points shall</v>
          </cell>
        </row>
        <row r="114">
          <cell r="B114" t="str">
            <v>be terminated into fitting, holder, ceiling rose,</v>
          </cell>
        </row>
        <row r="115">
          <cell r="B115" t="str">
            <v>socket, 5A connector; wire ends shall  not be</v>
          </cell>
        </row>
        <row r="116">
          <cell r="B116" t="str">
            <v>left bare.</v>
          </cell>
        </row>
        <row r="118">
          <cell r="A118">
            <v>3.1</v>
          </cell>
          <cell r="B118" t="str">
            <v>1 light point controlled by a 6A SP switch</v>
          </cell>
          <cell r="C118" t="str">
            <v>Nos.</v>
          </cell>
          <cell r="D118">
            <v>350</v>
          </cell>
          <cell r="E118">
            <v>17</v>
          </cell>
          <cell r="F118">
            <v>5950</v>
          </cell>
          <cell r="G118">
            <v>21</v>
          </cell>
          <cell r="H118">
            <v>7350</v>
          </cell>
        </row>
        <row r="120">
          <cell r="A120">
            <v>3.2</v>
          </cell>
          <cell r="B120" t="str">
            <v>2 light points controlled by a 6A switch</v>
          </cell>
          <cell r="C120" t="str">
            <v>Nos.</v>
          </cell>
          <cell r="D120">
            <v>450</v>
          </cell>
          <cell r="E120">
            <v>1</v>
          </cell>
          <cell r="F120">
            <v>450</v>
          </cell>
          <cell r="G120">
            <v>1</v>
          </cell>
          <cell r="H120">
            <v>450</v>
          </cell>
        </row>
        <row r="122">
          <cell r="A122">
            <v>3.4</v>
          </cell>
          <cell r="B122" t="str">
            <v>2 Chandelier light points controlled by a 5A</v>
          </cell>
        </row>
        <row r="123">
          <cell r="B123" t="str">
            <v>switch and 650W 2 module  electronic</v>
          </cell>
        </row>
        <row r="124">
          <cell r="B124" t="str">
            <v>dimmer. Rate shall include two nos.</v>
          </cell>
        </row>
        <row r="125">
          <cell r="B125" t="str">
            <v>chandelier box.</v>
          </cell>
          <cell r="C125" t="str">
            <v>Nos.</v>
          </cell>
          <cell r="D125">
            <v>700</v>
          </cell>
          <cell r="E125">
            <v>1</v>
          </cell>
          <cell r="F125">
            <v>700</v>
          </cell>
          <cell r="G125">
            <v>1</v>
          </cell>
          <cell r="H125">
            <v>700</v>
          </cell>
        </row>
        <row r="127">
          <cell r="A127">
            <v>3.7</v>
          </cell>
          <cell r="B127" t="str">
            <v>1 light point controlled by 2 - 2way switch</v>
          </cell>
        </row>
        <row r="128">
          <cell r="B128" t="str">
            <v>(b/rooms)</v>
          </cell>
          <cell r="C128" t="str">
            <v>Nos.</v>
          </cell>
          <cell r="D128">
            <v>600</v>
          </cell>
          <cell r="E128">
            <v>2</v>
          </cell>
          <cell r="F128">
            <v>1200</v>
          </cell>
          <cell r="G128">
            <v>3</v>
          </cell>
          <cell r="H128">
            <v>1800</v>
          </cell>
        </row>
        <row r="130">
          <cell r="A130">
            <v>3.8</v>
          </cell>
          <cell r="B130" t="str">
            <v>Exhaust fan point with ceiling rose, controlled</v>
          </cell>
        </row>
        <row r="131">
          <cell r="B131" t="str">
            <v xml:space="preserve">by 5A switch </v>
          </cell>
          <cell r="C131" t="str">
            <v>Nos.</v>
          </cell>
          <cell r="D131">
            <v>400</v>
          </cell>
          <cell r="E131">
            <v>3</v>
          </cell>
          <cell r="F131">
            <v>1200</v>
          </cell>
          <cell r="G131">
            <v>4</v>
          </cell>
          <cell r="H131">
            <v>1600</v>
          </cell>
        </row>
        <row r="133">
          <cell r="A133">
            <v>3.9</v>
          </cell>
          <cell r="B133" t="str">
            <v>Ceiling fan point controlled by a 5A switch,</v>
          </cell>
        </row>
        <row r="134">
          <cell r="B134" t="str">
            <v>fan hook box  and 100W, 2 module fan</v>
          </cell>
        </row>
        <row r="135">
          <cell r="B135" t="str">
            <v>step regulator.</v>
          </cell>
          <cell r="C135" t="str">
            <v>Nos.</v>
          </cell>
          <cell r="D135">
            <v>700</v>
          </cell>
          <cell r="E135">
            <v>4</v>
          </cell>
          <cell r="F135">
            <v>2800</v>
          </cell>
          <cell r="G135">
            <v>5</v>
          </cell>
          <cell r="H135">
            <v>3500</v>
          </cell>
        </row>
        <row r="137">
          <cell r="A137">
            <v>3.1</v>
          </cell>
          <cell r="B137" t="str">
            <v>Call bell point with 6A, 2 module bell push</v>
          </cell>
        </row>
        <row r="138">
          <cell r="B138" t="str">
            <v>and connector</v>
          </cell>
          <cell r="C138" t="str">
            <v>Nos.</v>
          </cell>
          <cell r="D138">
            <v>400</v>
          </cell>
          <cell r="E138">
            <v>1</v>
          </cell>
          <cell r="F138">
            <v>400</v>
          </cell>
          <cell r="G138">
            <v>1</v>
          </cell>
          <cell r="H138">
            <v>400</v>
          </cell>
        </row>
        <row r="140">
          <cell r="A140">
            <v>3.11</v>
          </cell>
          <cell r="B140" t="str">
            <v>5A 3pin socket with 5A SP switch on lighting</v>
          </cell>
        </row>
        <row r="141">
          <cell r="B141" t="str">
            <v>circuit:</v>
          </cell>
        </row>
        <row r="142">
          <cell r="B142" t="str">
            <v>-dependant point</v>
          </cell>
          <cell r="C142" t="str">
            <v>Nos.</v>
          </cell>
          <cell r="D142">
            <v>225</v>
          </cell>
          <cell r="E142">
            <v>4</v>
          </cell>
          <cell r="F142">
            <v>900</v>
          </cell>
          <cell r="G142">
            <v>5</v>
          </cell>
          <cell r="H142">
            <v>1125</v>
          </cell>
        </row>
        <row r="144">
          <cell r="A144">
            <v>4</v>
          </cell>
          <cell r="B144" t="str">
            <v>Power Points</v>
          </cell>
        </row>
        <row r="146">
          <cell r="B146" t="str">
            <v>Supply and installation of modular type</v>
          </cell>
        </row>
        <row r="147">
          <cell r="B147" t="str">
            <v>switch socket, MCB in  GI / MS enclosure,</v>
          </cell>
        </row>
        <row r="148">
          <cell r="B148" t="str">
            <v>with cover plate, blanks, etc complete.</v>
          </cell>
        </row>
        <row r="150">
          <cell r="A150">
            <v>4.0999999999999996</v>
          </cell>
          <cell r="B150" t="str">
            <v>6A 3 pin socket with 6A SP Switch</v>
          </cell>
          <cell r="C150" t="str">
            <v>Nos.</v>
          </cell>
          <cell r="D150">
            <v>250</v>
          </cell>
          <cell r="E150">
            <v>3</v>
          </cell>
          <cell r="F150">
            <v>750</v>
          </cell>
          <cell r="G150">
            <v>5</v>
          </cell>
          <cell r="H150">
            <v>1250</v>
          </cell>
        </row>
        <row r="152">
          <cell r="A152">
            <v>4.2</v>
          </cell>
          <cell r="B152" t="str">
            <v>2Nos. 6A 3 pin socket with 6A SP Switch (Living</v>
          </cell>
        </row>
        <row r="153">
          <cell r="B153" t="str">
            <v>and MBR)</v>
          </cell>
          <cell r="C153" t="str">
            <v>Nos.</v>
          </cell>
          <cell r="D153">
            <v>450</v>
          </cell>
          <cell r="E153">
            <v>2</v>
          </cell>
          <cell r="F153">
            <v>900</v>
          </cell>
          <cell r="G153">
            <v>2</v>
          </cell>
          <cell r="H153">
            <v>900</v>
          </cell>
        </row>
        <row r="155">
          <cell r="A155">
            <v>4.3</v>
          </cell>
          <cell r="B155" t="str">
            <v>6A 3 pin socket with seperate 6A SP Switch (CH )</v>
          </cell>
          <cell r="C155" t="str">
            <v>Nos.</v>
          </cell>
          <cell r="D155">
            <v>300</v>
          </cell>
          <cell r="E155">
            <v>1</v>
          </cell>
          <cell r="F155">
            <v>300</v>
          </cell>
          <cell r="G155">
            <v>1</v>
          </cell>
          <cell r="H155">
            <v>300</v>
          </cell>
        </row>
        <row r="156">
          <cell r="B156" t="str">
            <v>independent location</v>
          </cell>
        </row>
        <row r="158">
          <cell r="A158">
            <v>4.4000000000000004</v>
          </cell>
          <cell r="B158" t="str">
            <v>6A 3 pin socket with 6A SP Switch for (mixi &amp; Fridge, AG,</v>
          </cell>
        </row>
        <row r="159">
          <cell r="B159" t="str">
            <v>Ironing)</v>
          </cell>
          <cell r="C159" t="str">
            <v>Nos.</v>
          </cell>
          <cell r="D159">
            <v>250</v>
          </cell>
          <cell r="E159">
            <v>4</v>
          </cell>
          <cell r="F159">
            <v>1000</v>
          </cell>
          <cell r="G159">
            <v>4</v>
          </cell>
          <cell r="H159">
            <v>1000</v>
          </cell>
        </row>
        <row r="161">
          <cell r="A161">
            <v>4.2</v>
          </cell>
          <cell r="B161" t="str">
            <v>6/16A 6 pin sockets with 16A SP Switch in separate box at</v>
          </cell>
        </row>
        <row r="162">
          <cell r="B162" t="str">
            <v>independent location ( C/R )</v>
          </cell>
          <cell r="C162" t="str">
            <v>Nos.</v>
          </cell>
          <cell r="D162">
            <v>350</v>
          </cell>
          <cell r="E162">
            <v>1</v>
          </cell>
          <cell r="F162">
            <v>350</v>
          </cell>
          <cell r="G162">
            <v>1</v>
          </cell>
          <cell r="H162">
            <v>350</v>
          </cell>
        </row>
        <row r="164">
          <cell r="A164">
            <v>4.5999999999999996</v>
          </cell>
          <cell r="B164" t="str">
            <v>16A 3 pin socket and 30A DP switch with</v>
          </cell>
        </row>
        <row r="165">
          <cell r="B165" t="str">
            <v>indicator in separate enclosures.  (for GP) independent location</v>
          </cell>
          <cell r="C165" t="str">
            <v>Sets</v>
          </cell>
          <cell r="D165">
            <v>375</v>
          </cell>
          <cell r="E165">
            <v>2</v>
          </cell>
          <cell r="F165">
            <v>750</v>
          </cell>
          <cell r="G165">
            <v>3</v>
          </cell>
          <cell r="H165">
            <v>1125</v>
          </cell>
        </row>
        <row r="167">
          <cell r="A167">
            <v>4.7</v>
          </cell>
          <cell r="B167" t="str">
            <v xml:space="preserve">20A 3 pin Metal Clad socket with 16A SP </v>
          </cell>
        </row>
        <row r="168">
          <cell r="B168" t="str">
            <v>MCB mounted seperately (for AC).</v>
          </cell>
          <cell r="C168" t="str">
            <v>No.</v>
          </cell>
          <cell r="D168">
            <v>750</v>
          </cell>
          <cell r="E168">
            <v>2</v>
          </cell>
          <cell r="F168">
            <v>1500</v>
          </cell>
          <cell r="G168">
            <v>3</v>
          </cell>
          <cell r="H168">
            <v>2250</v>
          </cell>
        </row>
        <row r="170">
          <cell r="A170">
            <v>4.9000000000000004</v>
          </cell>
          <cell r="B170" t="str">
            <v>1no. 6/16A 6pin socket with 16A SP switch in single box.(M/O</v>
          </cell>
        </row>
        <row r="171">
          <cell r="B171" t="str">
            <v>&amp; WM)</v>
          </cell>
          <cell r="C171" t="str">
            <v>No.</v>
          </cell>
          <cell r="D171">
            <v>300</v>
          </cell>
          <cell r="E171">
            <v>2</v>
          </cell>
          <cell r="F171">
            <v>600</v>
          </cell>
          <cell r="G171">
            <v>2</v>
          </cell>
          <cell r="H171">
            <v>600</v>
          </cell>
        </row>
        <row r="174">
          <cell r="A174">
            <v>5</v>
          </cell>
          <cell r="B174" t="str">
            <v>1no. 6/16A 6pin socket with 16A SP</v>
          </cell>
        </row>
        <row r="175">
          <cell r="B175" t="str">
            <v>switch and 6A 3pin socket with 6A SP</v>
          </cell>
        </row>
        <row r="176">
          <cell r="B176" t="str">
            <v>switch in single box.</v>
          </cell>
          <cell r="C176" t="str">
            <v>Nos.</v>
          </cell>
          <cell r="D176">
            <v>550</v>
          </cell>
          <cell r="E176" t="str">
            <v>RO</v>
          </cell>
          <cell r="F176" t="str">
            <v/>
          </cell>
          <cell r="G176">
            <v>1</v>
          </cell>
          <cell r="H176">
            <v>550</v>
          </cell>
        </row>
        <row r="178">
          <cell r="A178">
            <v>5</v>
          </cell>
          <cell r="B178" t="str">
            <v>Telephone System</v>
          </cell>
        </row>
        <row r="180">
          <cell r="B180" t="str">
            <v>Providing and fixing Telephone cable and</v>
          </cell>
        </row>
        <row r="181">
          <cell r="B181" t="str">
            <v>modular RJ 11  Tel. outlets with box.</v>
          </cell>
        </row>
        <row r="183">
          <cell r="A183">
            <v>5.0999999999999996</v>
          </cell>
          <cell r="B183" t="str">
            <v>RJ 11 ( 2 wire) Telephone outlet in Box.</v>
          </cell>
          <cell r="C183" t="str">
            <v>Nos.</v>
          </cell>
          <cell r="D183">
            <v>175</v>
          </cell>
          <cell r="E183">
            <v>2</v>
          </cell>
          <cell r="F183">
            <v>350</v>
          </cell>
          <cell r="G183">
            <v>2</v>
          </cell>
          <cell r="H183">
            <v>350</v>
          </cell>
        </row>
        <row r="185">
          <cell r="A185">
            <v>5.2</v>
          </cell>
          <cell r="B185" t="str">
            <v>3 pair Tel. Wire 0.5 mm dia. Copper,</v>
          </cell>
        </row>
        <row r="186">
          <cell r="B186" t="str">
            <v>PVC / PVC tel wire in existing conduit (from Shaft )</v>
          </cell>
          <cell r="C186" t="str">
            <v>M</v>
          </cell>
          <cell r="D186">
            <v>12</v>
          </cell>
          <cell r="E186">
            <v>45</v>
          </cell>
          <cell r="F186">
            <v>540</v>
          </cell>
          <cell r="G186">
            <v>45</v>
          </cell>
          <cell r="H186">
            <v>540</v>
          </cell>
        </row>
        <row r="188">
          <cell r="A188">
            <v>6</v>
          </cell>
          <cell r="B188" t="str">
            <v>Television System</v>
          </cell>
        </row>
        <row r="190">
          <cell r="B190" t="str">
            <v>Providing and fixing modular co-axial TV</v>
          </cell>
        </row>
        <row r="191">
          <cell r="B191" t="str">
            <v xml:space="preserve">outlets with box. </v>
          </cell>
        </row>
        <row r="193">
          <cell r="A193">
            <v>6.1</v>
          </cell>
          <cell r="B193" t="str">
            <v>Co axial TV outlets in Box.</v>
          </cell>
          <cell r="C193" t="str">
            <v>Nos.</v>
          </cell>
          <cell r="D193">
            <v>175</v>
          </cell>
          <cell r="E193">
            <v>2</v>
          </cell>
          <cell r="F193">
            <v>350</v>
          </cell>
          <cell r="G193">
            <v>2</v>
          </cell>
          <cell r="H193">
            <v>350</v>
          </cell>
        </row>
        <row r="195">
          <cell r="A195">
            <v>6.2</v>
          </cell>
          <cell r="B195" t="str">
            <v xml:space="preserve">RG 11 / co-axial cable as per TV vendor </v>
          </cell>
        </row>
        <row r="196">
          <cell r="B196" t="str">
            <v xml:space="preserve"> in existing 25mm PVC conduit.</v>
          </cell>
          <cell r="C196" t="str">
            <v>M</v>
          </cell>
          <cell r="D196">
            <v>20</v>
          </cell>
          <cell r="E196" t="str">
            <v>RO</v>
          </cell>
          <cell r="F196" t="str">
            <v/>
          </cell>
          <cell r="G196" t="str">
            <v>RO</v>
          </cell>
          <cell r="H196" t="str">
            <v/>
          </cell>
        </row>
        <row r="198">
          <cell r="A198">
            <v>7</v>
          </cell>
          <cell r="B198" t="str">
            <v>Computer System</v>
          </cell>
        </row>
        <row r="200">
          <cell r="B200" t="str">
            <v>Providing and fixing modular cp outlets with</v>
          </cell>
        </row>
        <row r="201">
          <cell r="B201" t="str">
            <v xml:space="preserve">box. </v>
          </cell>
        </row>
        <row r="203">
          <cell r="A203">
            <v>7.2</v>
          </cell>
          <cell r="B203" t="str">
            <v>Only laying of computer cable in existing</v>
          </cell>
          <cell r="C203" t="str">
            <v>M</v>
          </cell>
          <cell r="D203">
            <v>5</v>
          </cell>
          <cell r="E203" t="str">
            <v>RO</v>
          </cell>
          <cell r="G203" t="str">
            <v>RO</v>
          </cell>
        </row>
        <row r="204">
          <cell r="B204" t="str">
            <v>19mm Conduit.</v>
          </cell>
        </row>
        <row r="206">
          <cell r="A206">
            <v>7.3</v>
          </cell>
          <cell r="B206" t="str">
            <v>RJ 45 (4 wire) data outlet in Box.</v>
          </cell>
          <cell r="C206" t="str">
            <v>Nos.</v>
          </cell>
          <cell r="D206">
            <v>450</v>
          </cell>
          <cell r="E206" t="str">
            <v>RO</v>
          </cell>
          <cell r="G206" t="str">
            <v>RO</v>
          </cell>
        </row>
        <row r="208">
          <cell r="A208">
            <v>8</v>
          </cell>
          <cell r="B208" t="str">
            <v>Miscellaneous  Items</v>
          </cell>
        </row>
        <row r="210">
          <cell r="B210" t="str">
            <v>Empty Conduits</v>
          </cell>
        </row>
        <row r="212">
          <cell r="B212" t="str">
            <v>Providing &amp; laying of empty 2mm thick PVC</v>
          </cell>
        </row>
        <row r="213">
          <cell r="B213" t="str">
            <v>conduits with MS junction boxes and other</v>
          </cell>
        </row>
        <row r="214">
          <cell r="B214" t="str">
            <v xml:space="preserve">PVC accessories, 16G GI fish wire. </v>
          </cell>
        </row>
        <row r="215">
          <cell r="B215" t="str">
            <v>(for TV and Data  system)</v>
          </cell>
        </row>
        <row r="216">
          <cell r="B216" t="str">
            <v/>
          </cell>
        </row>
        <row r="217">
          <cell r="A217">
            <v>8.1</v>
          </cell>
          <cell r="B217" t="str">
            <v xml:space="preserve">19mm dia PVC conduit.  </v>
          </cell>
        </row>
        <row r="218">
          <cell r="B218" t="str">
            <v>(for Data systems)</v>
          </cell>
          <cell r="C218" t="str">
            <v>M</v>
          </cell>
          <cell r="D218">
            <v>30</v>
          </cell>
          <cell r="E218">
            <v>30</v>
          </cell>
          <cell r="F218">
            <v>900</v>
          </cell>
          <cell r="G218">
            <v>30</v>
          </cell>
          <cell r="H218">
            <v>900</v>
          </cell>
        </row>
        <row r="220">
          <cell r="A220">
            <v>8.1999999999999993</v>
          </cell>
          <cell r="B220" t="str">
            <v xml:space="preserve">25mm dia PVC conduit.  </v>
          </cell>
        </row>
        <row r="221">
          <cell r="B221" t="str">
            <v>(for TV systems)</v>
          </cell>
          <cell r="C221" t="str">
            <v>M</v>
          </cell>
          <cell r="D221">
            <v>40</v>
          </cell>
          <cell r="E221">
            <v>30</v>
          </cell>
          <cell r="F221">
            <v>1200</v>
          </cell>
          <cell r="G221">
            <v>30</v>
          </cell>
          <cell r="H221">
            <v>1200</v>
          </cell>
        </row>
        <row r="223">
          <cell r="A223">
            <v>8.3000000000000007</v>
          </cell>
          <cell r="B223" t="str">
            <v>GI modular switch box with 3mm hylam</v>
          </cell>
        </row>
        <row r="224">
          <cell r="B224" t="str">
            <v>dummy cover :</v>
          </cell>
        </row>
        <row r="225">
          <cell r="A225" t="str">
            <v>(a)</v>
          </cell>
          <cell r="B225" t="str">
            <v>2 module</v>
          </cell>
          <cell r="C225" t="str">
            <v>Nos.</v>
          </cell>
          <cell r="D225">
            <v>50</v>
          </cell>
          <cell r="E225" t="str">
            <v>RO</v>
          </cell>
          <cell r="F225" t="str">
            <v/>
          </cell>
          <cell r="G225" t="str">
            <v>RO</v>
          </cell>
          <cell r="H225" t="str">
            <v/>
          </cell>
        </row>
        <row r="226">
          <cell r="A226" t="str">
            <v>(b)</v>
          </cell>
          <cell r="B226" t="str">
            <v>3/4 module</v>
          </cell>
          <cell r="C226" t="str">
            <v>Nos.</v>
          </cell>
          <cell r="D226">
            <v>75</v>
          </cell>
          <cell r="E226" t="str">
            <v>RO</v>
          </cell>
          <cell r="F226" t="str">
            <v/>
          </cell>
          <cell r="G226" t="str">
            <v>RO</v>
          </cell>
          <cell r="H226" t="str">
            <v/>
          </cell>
        </row>
        <row r="227">
          <cell r="A227" t="str">
            <v>(c)</v>
          </cell>
          <cell r="B227" t="str">
            <v>5/6 module</v>
          </cell>
          <cell r="C227" t="str">
            <v>Nos.</v>
          </cell>
          <cell r="D227">
            <v>85</v>
          </cell>
          <cell r="E227" t="str">
            <v>RO</v>
          </cell>
          <cell r="F227" t="str">
            <v/>
          </cell>
          <cell r="G227" t="str">
            <v>RO</v>
          </cell>
          <cell r="H227" t="str">
            <v/>
          </cell>
        </row>
        <row r="228">
          <cell r="A228" t="str">
            <v>(d)</v>
          </cell>
          <cell r="B228" t="str">
            <v>8 module</v>
          </cell>
          <cell r="C228" t="str">
            <v>Nos.</v>
          </cell>
          <cell r="D228">
            <v>95</v>
          </cell>
          <cell r="E228" t="str">
            <v>RO</v>
          </cell>
          <cell r="F228" t="str">
            <v/>
          </cell>
          <cell r="G228" t="str">
            <v>RO</v>
          </cell>
          <cell r="H228" t="str">
            <v/>
          </cell>
        </row>
        <row r="230">
          <cell r="A230">
            <v>8.4</v>
          </cell>
          <cell r="B230" t="str">
            <v>Wire pull box 300 x 150 x 150mm. With dummy plate</v>
          </cell>
          <cell r="C230" t="str">
            <v>Nos.</v>
          </cell>
          <cell r="D230">
            <v>450</v>
          </cell>
          <cell r="E230">
            <v>1</v>
          </cell>
          <cell r="G230">
            <v>1</v>
          </cell>
        </row>
        <row r="232">
          <cell r="A232">
            <v>8.5</v>
          </cell>
          <cell r="B232" t="str">
            <v>Wire pull box 150 x 150 x 150mm. With dummy plate</v>
          </cell>
          <cell r="C232" t="str">
            <v>Nos.</v>
          </cell>
          <cell r="D232">
            <v>300</v>
          </cell>
          <cell r="E232">
            <v>1</v>
          </cell>
          <cell r="F232">
            <v>300</v>
          </cell>
          <cell r="G232">
            <v>1</v>
          </cell>
          <cell r="H232">
            <v>300</v>
          </cell>
        </row>
        <row r="234">
          <cell r="A234">
            <v>8.6</v>
          </cell>
          <cell r="B234" t="str">
            <v>Supply &amp; installation of Comm. box :</v>
          </cell>
        </row>
        <row r="235">
          <cell r="B235" t="str">
            <v>Min 16 Awg - GI with powder coated finish</v>
          </cell>
        </row>
        <row r="236">
          <cell r="B236" t="str">
            <v>and front glass door with lock and key.</v>
          </cell>
        </row>
        <row r="237">
          <cell r="B237" t="str">
            <v>approx. size : 450 x 150 x 150mm</v>
          </cell>
          <cell r="C237" t="str">
            <v>Nos.</v>
          </cell>
          <cell r="D237">
            <v>750</v>
          </cell>
          <cell r="E237">
            <v>1</v>
          </cell>
          <cell r="F237">
            <v>750</v>
          </cell>
          <cell r="G237">
            <v>1</v>
          </cell>
          <cell r="H237">
            <v>750</v>
          </cell>
        </row>
        <row r="239">
          <cell r="B239" t="str">
            <v>Sub Total</v>
          </cell>
          <cell r="F239">
            <v>51000</v>
          </cell>
          <cell r="H239">
            <v>55210</v>
          </cell>
        </row>
      </sheetData>
      <sheetData sheetId="2" refreshError="1"/>
      <sheetData sheetId="3" refreshError="1"/>
      <sheetData sheetId="4"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boq actual"/>
      <sheetName val="boq with provision"/>
    </sheetNames>
    <sheetDataSet>
      <sheetData sheetId="0" refreshError="1"/>
      <sheetData sheetId="1" refreshError="1"/>
      <sheetData sheetId="2"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edule1"/>
      <sheetName val="Detail 1A"/>
      <sheetName val="Rate"/>
    </sheetNames>
    <sheetDataSet>
      <sheetData sheetId="0"/>
      <sheetData sheetId="1" refreshError="1"/>
      <sheetData sheetId="2"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Table"/>
      <sheetName val="STAAD_OUTPUT"/>
      <sheetName val="S"/>
    </sheetNames>
    <sheetDataSet>
      <sheetData sheetId="0" refreshError="1"/>
      <sheetData sheetId="1" refreshError="1"/>
      <sheetData sheetId="2" refreshError="1"/>
      <sheetData sheetId="3" refreshError="1"/>
      <sheetData sheetId="4" refreshError="1">
        <row r="115">
          <cell r="D115"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
    </sheetNames>
    <sheetDataSet>
      <sheetData sheetId="0"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1"/>
      <sheetName val="BIOPUR-C"/>
      <sheetName val="BIOPUR-N"/>
      <sheetName val="BILDBAL-D"/>
      <sheetName val="BILDBAL-E"/>
      <sheetName val="BILDBAL-F"/>
      <sheetName val="N-Konz-Diagr"/>
      <sheetName val="BSB+P+GUST-Konz-Diagr"/>
      <sheetName val="KONZ.XLS"/>
    </sheetNames>
    <sheetDataSet>
      <sheetData sheetId="0">
        <row r="10">
          <cell r="E10">
            <v>0</v>
          </cell>
          <cell r="F10">
            <v>3415.3333333333335</v>
          </cell>
          <cell r="H10">
            <v>3125</v>
          </cell>
        </row>
        <row r="11">
          <cell r="F11">
            <v>4873.6666666666661</v>
          </cell>
          <cell r="H11">
            <v>1770.8333333333333</v>
          </cell>
        </row>
        <row r="13">
          <cell r="E13">
            <v>0</v>
          </cell>
          <cell r="F13">
            <v>27272.419545686924</v>
          </cell>
        </row>
        <row r="14">
          <cell r="F14">
            <v>332.72032434226679</v>
          </cell>
        </row>
        <row r="15">
          <cell r="E15">
            <v>0</v>
          </cell>
          <cell r="F15">
            <v>14997.945222128405</v>
          </cell>
        </row>
        <row r="16">
          <cell r="F16">
            <v>182.9731751674849</v>
          </cell>
        </row>
        <row r="17">
          <cell r="F17">
            <v>3135.6292039733808</v>
          </cell>
        </row>
        <row r="18">
          <cell r="F18">
            <v>38.254309047108393</v>
          </cell>
        </row>
        <row r="19">
          <cell r="E19">
            <v>0</v>
          </cell>
          <cell r="F19">
            <v>1286.0651920736336</v>
          </cell>
        </row>
        <row r="20">
          <cell r="F20">
            <v>15.68984472078901</v>
          </cell>
        </row>
        <row r="21">
          <cell r="F21">
            <v>118.94539304097107</v>
          </cell>
        </row>
        <row r="22">
          <cell r="F22">
            <v>1.4511198643491492</v>
          </cell>
        </row>
        <row r="23">
          <cell r="F23">
            <v>1730.6186188587765</v>
          </cell>
        </row>
        <row r="24">
          <cell r="F24">
            <v>21.113344461970236</v>
          </cell>
        </row>
        <row r="25">
          <cell r="E25">
            <v>0</v>
          </cell>
          <cell r="F25">
            <v>689.70238793137241</v>
          </cell>
        </row>
        <row r="26">
          <cell r="F26">
            <v>8.4142883555945307</v>
          </cell>
        </row>
        <row r="27">
          <cell r="I27">
            <v>0</v>
          </cell>
        </row>
        <row r="28">
          <cell r="F28">
            <v>0</v>
          </cell>
          <cell r="J28">
            <v>0</v>
          </cell>
        </row>
        <row r="50">
          <cell r="E50">
            <v>0</v>
          </cell>
        </row>
        <row r="51">
          <cell r="E51">
            <v>0.8</v>
          </cell>
        </row>
        <row r="54">
          <cell r="E54">
            <v>12</v>
          </cell>
        </row>
      </sheetData>
      <sheetData sheetId="1"/>
      <sheetData sheetId="2"/>
      <sheetData sheetId="3"/>
      <sheetData sheetId="4"/>
      <sheetData sheetId="5"/>
      <sheetData sheetId="6" refreshError="1"/>
      <sheetData sheetId="7" refreshError="1"/>
      <sheetData sheetId="8"/>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t &amp;  Machinery"/>
      <sheetName val="Labour"/>
      <sheetName val="Material"/>
    </sheetNames>
    <sheetDataSet>
      <sheetData sheetId="0" refreshError="1"/>
      <sheetData sheetId="1" refreshError="1"/>
      <sheetData sheetId="2"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mp;d"/>
      <sheetName val="key data"/>
      <sheetName val="orders"/>
      <sheetName val="revenue"/>
      <sheetName val="oead"/>
      <sheetName val="ibt"/>
      <sheetName val="cf"/>
      <sheetName val="empl"/>
      <sheetName val="b'log"/>
      <sheetName val="BTB"/>
      <sheetName val="coe"/>
      <sheetName val="oe"/>
      <sheetName val="Rev fc analysis"/>
      <sheetName val="Bongaon"/>
      <sheetName val="Jeerat"/>
      <sheetName val="NJP"/>
      <sheetName val="QOSWS "/>
      <sheetName val="Form-C4"/>
      <sheetName val="travel_per"/>
      <sheetName val="STN WISE EMR"/>
      <sheetName val="May '10"/>
      <sheetName val="June '10"/>
      <sheetName val="July '10"/>
      <sheetName val="August '10"/>
      <sheetName val="September '10"/>
      <sheetName val="October '10"/>
      <sheetName val="November '10"/>
      <sheetName val="oct-06"/>
      <sheetName val="J"/>
      <sheetName val="Format-A (B)"/>
      <sheetName val="Sheet1"/>
      <sheetName val="Format-A"/>
      <sheetName val="Format-A (HQ)"/>
      <sheetName val="Sheet2 (2)"/>
      <sheetName val="Format-A (S)"/>
      <sheetName val="cost reco data download"/>
      <sheetName val="a1-continuous"/>
      <sheetName val="FT-05-02IsoBOM"/>
      <sheetName val="newabstract"/>
      <sheetName val="report"/>
      <sheetName val="key_data"/>
      <sheetName val="Rev_fc_analysis"/>
      <sheetName val="QOSWS_"/>
      <sheetName val="STN_WISE_EMR"/>
      <sheetName val="May_'10"/>
      <sheetName val="June_'10"/>
      <sheetName val="July_'10"/>
      <sheetName val="August_'10"/>
      <sheetName val="September_'10"/>
      <sheetName val="October_'10"/>
      <sheetName val="November_'10"/>
      <sheetName val="Format-A_(B)"/>
      <sheetName val="Format-A_(HQ)"/>
      <sheetName val="Sheet2_(2)"/>
      <sheetName val="Format-A_(S)"/>
      <sheetName val="Staff Acco."/>
      <sheetName val="key_data1"/>
      <sheetName val="Rev_fc_analysis1"/>
      <sheetName val="QOSWS_1"/>
      <sheetName val="STN_WISE_EMR1"/>
      <sheetName val="May_'101"/>
      <sheetName val="June_'101"/>
      <sheetName val="July_'101"/>
      <sheetName val="August_'101"/>
      <sheetName val="September_'101"/>
      <sheetName val="October_'101"/>
      <sheetName val="November_'101"/>
      <sheetName val="Format-A_(B)1"/>
      <sheetName val="Format-A_(HQ)1"/>
      <sheetName val="Sheet2_(2)1"/>
      <sheetName val="Format-A_(S)1"/>
      <sheetName val="UK"/>
      <sheetName val="DETAILED  BOQ"/>
      <sheetName val="Addl.40"/>
      <sheetName val="ord-lost_98&amp;99"/>
      <sheetName val="Dom"/>
      <sheetName val="strain"/>
      <sheetName val="SUB STN -ZONE WISE INC 33KV ST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ILED  BOQ"/>
      <sheetName val="Abstract"/>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1"/>
      <sheetName val="Sheet2"/>
      <sheetName val="Sheet3"/>
      <sheetName val="DETAILED__BOQ"/>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macros"/>
      <sheetName val="BTB"/>
      <sheetName val="cf"/>
      <sheetName val="orders"/>
      <sheetName val="strain"/>
      <sheetName val="Form-C4"/>
      <sheetName val="Sheet5"/>
      <sheetName val="banilad"/>
      <sheetName val="Mactan"/>
      <sheetName val="Mandaue"/>
      <sheetName val="DSLP"/>
      <sheetName val="Purlin(7m)"/>
      <sheetName val="dBase"/>
      <sheetName val="Key Assumptions"/>
      <sheetName val="PACK (B)"/>
      <sheetName val="Bongaon"/>
      <sheetName val="Jeerat"/>
      <sheetName val="NJP"/>
      <sheetName val="Title_Str"/>
      <sheetName val="Str Dsgn"/>
      <sheetName val="Ten Cap"/>
      <sheetName val="Wind_15m"/>
      <sheetName val="Wind_17.5m"/>
      <sheetName val="Wind_20m"/>
      <sheetName val="Title_Fdn"/>
      <sheetName val="Fdn Loads"/>
      <sheetName val="Fdn_Dsgn_Y(2m)"/>
      <sheetName val="1_Y(2m)"/>
      <sheetName val="Fdn_Dsgn_X(2m)"/>
      <sheetName val="1_X(2m)"/>
      <sheetName val="Fdn_Dsgn_Y (3.3m)"/>
      <sheetName val="1_Y (3.3m)"/>
      <sheetName val="Fdn_Dsgn_X (3.3m)"/>
      <sheetName val="1_X (3.3m)"/>
      <sheetName val="s"/>
      <sheetName val="Transfer"/>
      <sheetName val="S4"/>
      <sheetName val="wordsdata"/>
      <sheetName val="Intro"/>
      <sheetName val="Load Details-220kV"/>
      <sheetName val="analysis"/>
      <sheetName val="Assumptions"/>
      <sheetName val="ASSAm Gua PBC"/>
      <sheetName val="Khalifa Parkf"/>
      <sheetName val="SITE OVERHEADS"/>
      <sheetName val="water prop."/>
      <sheetName val="4 Annex 1 Basic rate"/>
      <sheetName val="Major Br. Statement"/>
      <sheetName val="Form_A"/>
      <sheetName val="220&amp;132"/>
      <sheetName val="travel_per"/>
      <sheetName val="QOSWS "/>
      <sheetName val="STN WISE EMR"/>
      <sheetName val="Format-A (B)"/>
      <sheetName val="Format-A"/>
      <sheetName val="Format-A (HQ)"/>
      <sheetName val="Sheet2 (2)"/>
      <sheetName val="Format-A (S)"/>
      <sheetName val="Civil Boq"/>
      <sheetName val="Elite 1 - MBCL"/>
      <sheetName val="ecc_res"/>
      <sheetName val="LEGEND"/>
      <sheetName val="M+MC"/>
      <sheetName val=""/>
      <sheetName val="220 11  BS "/>
      <sheetName val="Report"/>
      <sheetName val="SPT vs PHI"/>
      <sheetName val="JCR TOP(ITEM)-KTRP"/>
      <sheetName val="DETAILED__BOQ1"/>
      <sheetName val="MANDAY_RATE1"/>
      <sheetName val="Ins__of_Panels1"/>
      <sheetName val="Ins__of_MCB_DB1"/>
      <sheetName val="Pt_Wiring,_Ckt_main,_Sub_Main1"/>
      <sheetName val="Cable,_Cable_Termination1"/>
      <sheetName val="Earth_Exc,_Earthing,_Earth_Con1"/>
      <sheetName val="Ins_of_Light_Fixtures1"/>
      <sheetName val="Cable_Tray,_Steel,_LA,_Misc1"/>
      <sheetName val="Key_Assumptions"/>
      <sheetName val="PACK_(B)"/>
      <sheetName val="Str_Dsgn"/>
      <sheetName val="Ten_Cap"/>
      <sheetName val="Wind_17_5m"/>
      <sheetName val="Fdn_Loads"/>
      <sheetName val="Fdn_Dsgn_Y_(3_3m)"/>
      <sheetName val="1_Y_(3_3m)"/>
      <sheetName val="Fdn_Dsgn_X_(3_3m)"/>
      <sheetName val="1_X_(3_3m)"/>
      <sheetName val="Load_Details-220kV"/>
      <sheetName val="ASSAm_Gua_PBC"/>
      <sheetName val="Khalifa_Parkf"/>
      <sheetName val="SITE_OVERHEADS"/>
      <sheetName val="water_prop_"/>
      <sheetName val="4_Annex_1_Basic_rate"/>
      <sheetName val="Major_Br__Statement"/>
      <sheetName val="STN_WISE_EMR"/>
      <sheetName val="Civil_Boq"/>
      <sheetName val="Elite_1_-_MBCL"/>
      <sheetName val="SPT_vs_PHI"/>
      <sheetName val="JCR_TOP(ITEM)-KTRP"/>
      <sheetName val="Material "/>
      <sheetName val="A1-Continuous"/>
      <sheetName val="04REL"/>
      <sheetName val="Annex"/>
      <sheetName val="MA"/>
      <sheetName val="Basic Rates"/>
      <sheetName val="Detail 1A"/>
      <sheetName val="Rate"/>
      <sheetName val="Rate Analysis"/>
      <sheetName val="FORM7"/>
      <sheetName val="RA-markate"/>
      <sheetName val="Construction"/>
      <sheetName val="A.O.R r1Str"/>
      <sheetName val="A.O.R r1"/>
      <sheetName val="A.O.R (2)"/>
      <sheetName val="Materials "/>
      <sheetName val="PROG_DATA"/>
      <sheetName val="Index"/>
      <sheetName val="Steel-Circular"/>
      <sheetName val="Cable data"/>
      <sheetName val="Table"/>
      <sheetName val="conc-foot-gradeslab"/>
      <sheetName val="horizontal"/>
      <sheetName val="Preliminary expences"/>
      <sheetName val="Survey"/>
      <sheetName val="LAND"/>
      <sheetName val="uti"/>
      <sheetName val="FORMATION"/>
      <sheetName val="E.work "/>
      <sheetName val="SUMMERY 1 (3)"/>
      <sheetName val="EW QTy "/>
      <sheetName val="Side Drain ra "/>
      <sheetName val="side drain sketch  &amp; RA"/>
      <sheetName val="Index 2"/>
      <sheetName val="Walling "/>
      <sheetName val="Walling ra  "/>
      <sheetName val="SKETCH ( WALL ) &amp; R A"/>
      <sheetName val="PWAY"/>
      <sheetName val="Rails &amp; Fastening"/>
      <sheetName val="Sheet10"/>
      <sheetName val="Sleepers &amp; Fastening"/>
      <sheetName val="Points &amp; Crossings"/>
      <sheetName val="SUMMERY 1 (2)"/>
      <sheetName val="qty summary"/>
      <sheetName val="Config"/>
      <sheetName val="CLAY"/>
      <sheetName val="Quantities"/>
      <sheetName val="Labels"/>
      <sheetName val="BALAN1"/>
      <sheetName val="Basis"/>
      <sheetName val="Summary Sheets"/>
      <sheetName val="Bechtel Norms"/>
      <sheetName val="COST DATA 1"/>
      <sheetName val="TECH DATA"/>
      <sheetName val="COST DATA 2"/>
      <sheetName val="Calendar"/>
      <sheetName val="basic-data"/>
      <sheetName val="mem-property"/>
      <sheetName val="#3E1_GCR"/>
      <sheetName val="BOQ"/>
      <sheetName val="PMS"/>
      <sheetName val="_Information"/>
      <sheetName val="_DDList"/>
      <sheetName val="_UOM"/>
      <sheetName val="Material_"/>
      <sheetName val="Basic_Rates"/>
      <sheetName val="Detail_1A"/>
      <sheetName val="Rate_Analysis"/>
      <sheetName val="A_O_R_r1Str"/>
      <sheetName val="A_O_R_r1"/>
      <sheetName val="A_O_R_(2)"/>
      <sheetName val="Materials_"/>
      <sheetName val="Cable_data"/>
      <sheetName val="Summary_Sheets"/>
      <sheetName val="Bechtel_Norms"/>
      <sheetName val="COST_DATA_1"/>
      <sheetName val="TECH_DATA"/>
      <sheetName val="COST_DATA_2"/>
      <sheetName val="Preliminary_expences"/>
      <sheetName val="E_work_"/>
      <sheetName val="SUMMERY_1_(3)"/>
      <sheetName val="EW_QTy_"/>
      <sheetName val="Side_Drain_ra_"/>
      <sheetName val="side_drain_sketch__&amp;_RA"/>
      <sheetName val="Index_2"/>
      <sheetName val="Walling_"/>
      <sheetName val="Walling_ra__"/>
      <sheetName val="SKETCH_(_WALL_)_&amp;_R_A"/>
      <sheetName val="Rails_&amp;_Fastening"/>
      <sheetName val="Sleepers_&amp;_Fastening"/>
      <sheetName val="Points_&amp;_Crossings"/>
      <sheetName val="SUMMERY_1_(2)"/>
      <sheetName val="qty_summary"/>
      <sheetName val="Input Sheet"/>
      <sheetName val="DETAILED__BOQ3"/>
      <sheetName val="MANDAY_RATE3"/>
      <sheetName val="Ins__of_Panels3"/>
      <sheetName val="Ins__of_MCB_DB3"/>
      <sheetName val="Pt_Wiring,_Ckt_main,_Sub_Main3"/>
      <sheetName val="Cable,_Cable_Termination3"/>
      <sheetName val="Earth_Exc,_Earthing,_Earth_Con3"/>
      <sheetName val="Ins_of_Light_Fixtures3"/>
      <sheetName val="Cable_Tray,_Steel,_LA,_Misc3"/>
      <sheetName val="Key_Assumptions2"/>
      <sheetName val="PACK_(B)2"/>
      <sheetName val="water_prop_2"/>
      <sheetName val="SITE_OVERHEADS2"/>
      <sheetName val="Major_Br__Statement2"/>
      <sheetName val="Str_Dsgn2"/>
      <sheetName val="Ten_Cap2"/>
      <sheetName val="Wind_17_5m2"/>
      <sheetName val="Fdn_Loads2"/>
      <sheetName val="Fdn_Dsgn_Y_(3_3m)2"/>
      <sheetName val="1_Y_(3_3m)2"/>
      <sheetName val="Fdn_Dsgn_X_(3_3m)2"/>
      <sheetName val="1_X_(3_3m)2"/>
      <sheetName val="4_Annex_1_Basic_rate2"/>
      <sheetName val="Load_Details-220kV2"/>
      <sheetName val="ASSAm_Gua_PBC2"/>
      <sheetName val="Khalifa_Parkf2"/>
      <sheetName val="SPT_vs_PHI2"/>
      <sheetName val="JCR_TOP(ITEM)-KTRP2"/>
      <sheetName val="Material_2"/>
      <sheetName val="STN_WISE_EMR2"/>
      <sheetName val="Civil_Boq2"/>
      <sheetName val="Elite_1_-_MBCL2"/>
      <sheetName val="Basic_Rates2"/>
      <sheetName val="Detail_1A2"/>
      <sheetName val="Rate_Analysis2"/>
      <sheetName val="Preliminary_expences2"/>
      <sheetName val="E_work_2"/>
      <sheetName val="SUMMERY_1_(3)2"/>
      <sheetName val="EW_QTy_2"/>
      <sheetName val="Side_Drain_ra_2"/>
      <sheetName val="side_drain_sketch__&amp;_RA2"/>
      <sheetName val="Index_22"/>
      <sheetName val="Walling_2"/>
      <sheetName val="Walling_ra__2"/>
      <sheetName val="SKETCH_(_WALL_)_&amp;_R_A2"/>
      <sheetName val="Rails_&amp;_Fastening2"/>
      <sheetName val="Sleepers_&amp;_Fastening2"/>
      <sheetName val="Points_&amp;_Crossings2"/>
      <sheetName val="SUMMERY_1_(2)2"/>
      <sheetName val="qty_summary2"/>
      <sheetName val="DETAILED__BOQ2"/>
      <sheetName val="MANDAY_RATE2"/>
      <sheetName val="Ins__of_Panels2"/>
      <sheetName val="Ins__of_MCB_DB2"/>
      <sheetName val="Pt_Wiring,_Ckt_main,_Sub_Main2"/>
      <sheetName val="Cable,_Cable_Termination2"/>
      <sheetName val="Earth_Exc,_Earthing,_Earth_Con2"/>
      <sheetName val="Ins_of_Light_Fixtures2"/>
      <sheetName val="Cable_Tray,_Steel,_LA,_Misc2"/>
      <sheetName val="Key_Assumptions1"/>
      <sheetName val="PACK_(B)1"/>
      <sheetName val="water_prop_1"/>
      <sheetName val="SITE_OVERHEADS1"/>
      <sheetName val="Major_Br__Statement1"/>
      <sheetName val="Str_Dsgn1"/>
      <sheetName val="Ten_Cap1"/>
      <sheetName val="Wind_17_5m1"/>
      <sheetName val="Fdn_Loads1"/>
      <sheetName val="Fdn_Dsgn_Y_(3_3m)1"/>
      <sheetName val="1_Y_(3_3m)1"/>
      <sheetName val="Fdn_Dsgn_X_(3_3m)1"/>
      <sheetName val="1_X_(3_3m)1"/>
      <sheetName val="4_Annex_1_Basic_rate1"/>
      <sheetName val="Load_Details-220kV1"/>
      <sheetName val="ASSAm_Gua_PBC1"/>
      <sheetName val="Khalifa_Parkf1"/>
      <sheetName val="SPT_vs_PHI1"/>
      <sheetName val="JCR_TOP(ITEM)-KTRP1"/>
      <sheetName val="Material_1"/>
      <sheetName val="STN_WISE_EMR1"/>
      <sheetName val="Civil_Boq1"/>
      <sheetName val="Elite_1_-_MBCL1"/>
      <sheetName val="Basic_Rates1"/>
      <sheetName val="Detail_1A1"/>
      <sheetName val="Rate_Analysis1"/>
      <sheetName val="Preliminary_expences1"/>
      <sheetName val="E_work_1"/>
      <sheetName val="SUMMERY_1_(3)1"/>
      <sheetName val="EW_QTy_1"/>
      <sheetName val="Side_Drain_ra_1"/>
      <sheetName val="side_drain_sketch__&amp;_RA1"/>
      <sheetName val="Index_21"/>
      <sheetName val="Walling_1"/>
      <sheetName val="Walling_ra__1"/>
      <sheetName val="SKETCH_(_WALL_)_&amp;_R_A1"/>
      <sheetName val="Rails_&amp;_Fastening1"/>
      <sheetName val="Sleepers_&amp;_Fastening1"/>
      <sheetName val="Points_&amp;_Crossings1"/>
      <sheetName val="SUMMERY_1_(2)1"/>
      <sheetName val="qty_summary1"/>
      <sheetName val="Build-up"/>
      <sheetName val="schedule1"/>
      <sheetName val="doq"/>
      <sheetName val="BP"/>
      <sheetName val="Input"/>
      <sheetName val="17"/>
      <sheetName val="data"/>
      <sheetName val="section"/>
      <sheetName val="288-1"/>
      <sheetName val="Gen Info"/>
      <sheetName val="basdat"/>
      <sheetName val="ANAL"/>
      <sheetName val="Material"/>
      <sheetName val="BOQ Distribution"/>
      <sheetName val="loadcal"/>
      <sheetName val="Staff Acco."/>
      <sheetName val="SECPROP"/>
      <sheetName val="CABLENOS."/>
      <sheetName val="SOR"/>
      <sheetName val="Labour &amp; Plant"/>
      <sheetName val="Machinery"/>
      <sheetName val="procurement"/>
      <sheetName val="BS1"/>
      <sheetName val="Risk Assessment"/>
      <sheetName val="Labour"/>
      <sheetName val="07"/>
      <sheetName val="hyperstatic"/>
      <sheetName val="Box- Girder"/>
      <sheetName val="A_O_R_r1Str1"/>
      <sheetName val="A_O_R_r11"/>
      <sheetName val="A_O_R_(2)1"/>
      <sheetName val="Materials_1"/>
      <sheetName val="Cable_data1"/>
      <sheetName val="Summary_Sheets1"/>
      <sheetName val="Bechtel_Norms1"/>
      <sheetName val="COST_DATA_11"/>
      <sheetName val="TECH_DATA1"/>
      <sheetName val="COST_DATA_21"/>
      <sheetName val="A_O_R_r1Str2"/>
      <sheetName val="A_O_R_r12"/>
      <sheetName val="A_O_R_(2)2"/>
      <sheetName val="Materials_2"/>
      <sheetName val="Cable_data2"/>
      <sheetName val="Summary_Sheets2"/>
      <sheetName val="Bechtel_Norms2"/>
      <sheetName val="COST_DATA_12"/>
      <sheetName val="TECH_DATA2"/>
      <sheetName val="COST_DATA_22"/>
      <sheetName val="DETAILED__BOQ4"/>
      <sheetName val="MANDAY_RATE4"/>
      <sheetName val="Ins__of_Panels4"/>
      <sheetName val="Ins__of_MCB_DB4"/>
      <sheetName val="Pt_Wiring,_Ckt_main,_Sub_Main4"/>
      <sheetName val="Cable,_Cable_Termination4"/>
      <sheetName val="Earth_Exc,_Earthing,_Earth_Con4"/>
      <sheetName val="Ins_of_Light_Fixtures4"/>
      <sheetName val="Cable_Tray,_Steel,_LA,_Misc4"/>
      <sheetName val="Key_Assumptions3"/>
      <sheetName val="Str_Dsgn3"/>
      <sheetName val="Ten_Cap3"/>
      <sheetName val="Wind_17_5m3"/>
      <sheetName val="Fdn_Loads3"/>
      <sheetName val="Fdn_Dsgn_Y_(3_3m)3"/>
      <sheetName val="1_Y_(3_3m)3"/>
      <sheetName val="Fdn_Dsgn_X_(3_3m)3"/>
      <sheetName val="1_X_(3_3m)3"/>
      <sheetName val="PACK_(B)3"/>
      <sheetName val="ASSAm_Gua_PBC3"/>
      <sheetName val="Load_Details-220kV3"/>
      <sheetName val="Khalifa_Parkf3"/>
      <sheetName val="SPT_vs_PHI3"/>
      <sheetName val="SITE_OVERHEADS3"/>
      <sheetName val="water_prop_3"/>
      <sheetName val="4_Annex_1_Basic_rate3"/>
      <sheetName val="STN_WISE_EMR3"/>
      <sheetName val="Major_Br__Statement3"/>
      <sheetName val="JCR_TOP(ITEM)-KTRP3"/>
      <sheetName val="Material_3"/>
      <sheetName val="Civil_Boq3"/>
      <sheetName val="Elite_1_-_MBCL3"/>
      <sheetName val="Basic_Rates3"/>
      <sheetName val="Detail_1A3"/>
      <sheetName val="Rate_Analysis3"/>
      <sheetName val="A_O_R_r1Str3"/>
      <sheetName val="A_O_R_r13"/>
      <sheetName val="A_O_R_(2)3"/>
      <sheetName val="Materials_3"/>
      <sheetName val="Cable_data3"/>
      <sheetName val="Summary_Sheets3"/>
      <sheetName val="Bechtel_Norms3"/>
      <sheetName val="COST_DATA_13"/>
      <sheetName val="TECH_DATA3"/>
      <sheetName val="COST_DATA_23"/>
      <sheetName val="Preliminary_expences3"/>
      <sheetName val="E_work_3"/>
      <sheetName val="SUMMERY_1_(3)3"/>
      <sheetName val="EW_QTy_3"/>
      <sheetName val="Side_Drain_ra_3"/>
      <sheetName val="side_drain_sketch__&amp;_RA3"/>
      <sheetName val="Index_23"/>
      <sheetName val="Walling_3"/>
      <sheetName val="Walling_ra__3"/>
      <sheetName val="SKETCH_(_WALL_)_&amp;_R_A3"/>
      <sheetName val="Rails_&amp;_Fastening3"/>
      <sheetName val="Sleepers_&amp;_Fastening3"/>
      <sheetName val="Points_&amp;_Crossings3"/>
      <sheetName val="SUMMERY_1_(2)3"/>
      <sheetName val="qty_summary3"/>
      <sheetName val="M"/>
      <sheetName val="Elect."/>
      <sheetName val="Box-Detour"/>
      <sheetName val="Named ranges"/>
      <sheetName val="FX_rates"/>
      <sheetName val="Project_Asset_Info"/>
      <sheetName val="Debit_Transit"/>
      <sheetName val="Activity No (A) ( 12)  "/>
      <sheetName val="timesheet"/>
      <sheetName val="DETAILED__BOQ5"/>
      <sheetName val="MANDAY_RATE5"/>
      <sheetName val="Ins__of_Panels5"/>
      <sheetName val="Ins__of_MCB_DB5"/>
      <sheetName val="Pt_Wiring,_Ckt_main,_Sub_Main5"/>
      <sheetName val="Cable,_Cable_Termination5"/>
      <sheetName val="Earth_Exc,_Earthing,_Earth_Con5"/>
      <sheetName val="Ins_of_Light_Fixtures5"/>
      <sheetName val="Cable_Tray,_Steel,_LA,_Misc5"/>
      <sheetName val="Key_Assumptions4"/>
      <sheetName val="PACK_(B)4"/>
      <sheetName val="Str_Dsgn4"/>
      <sheetName val="Ten_Cap4"/>
      <sheetName val="Wind_17_5m4"/>
      <sheetName val="Fdn_Loads4"/>
      <sheetName val="Fdn_Dsgn_Y_(3_3m)4"/>
      <sheetName val="1_Y_(3_3m)4"/>
      <sheetName val="Fdn_Dsgn_X_(3_3m)4"/>
      <sheetName val="1_X_(3_3m)4"/>
      <sheetName val="Load_Details-220kV4"/>
      <sheetName val="ASSAm_Gua_PBC4"/>
      <sheetName val="Khalifa_Parkf4"/>
      <sheetName val="SITE_OVERHEADS4"/>
      <sheetName val="water_prop_4"/>
      <sheetName val="4_Annex_1_Basic_rate4"/>
      <sheetName val="Major_Br__Statement4"/>
      <sheetName val="QOSWS_"/>
      <sheetName val="STN_WISE_EMR4"/>
      <sheetName val="Format-A_(B)"/>
      <sheetName val="Format-A_(HQ)"/>
      <sheetName val="Sheet2_(2)"/>
      <sheetName val="Format-A_(S)"/>
      <sheetName val="Civil_Boq4"/>
      <sheetName val="Elite_1_-_MBCL4"/>
      <sheetName val="220_11__BS_"/>
      <sheetName val="SPT_vs_PHI4"/>
      <sheetName val="JCR_TOP(ITEM)-KTRP4"/>
      <sheetName val="Material_4"/>
      <sheetName val="Basic_Rates4"/>
      <sheetName val="Detail_1A4"/>
      <sheetName val="Rate_Analysis4"/>
      <sheetName val="A_O_R_r1Str4"/>
      <sheetName val="A_O_R_r14"/>
      <sheetName val="A_O_R_(2)4"/>
      <sheetName val="Materials_4"/>
      <sheetName val="Cable_data4"/>
      <sheetName val="Preliminary_expences4"/>
      <sheetName val="E_work_4"/>
      <sheetName val="SUMMERY_1_(3)4"/>
      <sheetName val="EW_QTy_4"/>
      <sheetName val="Side_Drain_ra_4"/>
      <sheetName val="side_drain_sketch__&amp;_RA4"/>
      <sheetName val="Index_24"/>
      <sheetName val="Walling_4"/>
      <sheetName val="Walling_ra__4"/>
      <sheetName val="SKETCH_(_WALL_)_&amp;_R_A4"/>
      <sheetName val="Rails_&amp;_Fastening4"/>
      <sheetName val="Sleepers_&amp;_Fastening4"/>
      <sheetName val="Points_&amp;_Crossings4"/>
      <sheetName val="SUMMERY_1_(2)4"/>
      <sheetName val="qty_summary4"/>
      <sheetName val="Summary_Sheets4"/>
      <sheetName val="Bechtel_Norms4"/>
      <sheetName val="COST_DATA_14"/>
      <sheetName val="TECH_DATA4"/>
      <sheetName val="COST_DATA_24"/>
      <sheetName val="Input_Sheet"/>
      <sheetName val="Gen_Info"/>
      <sheetName val="BOQ_Distribution"/>
      <sheetName val="Staff_Acco_"/>
      <sheetName val="CABLENOS_"/>
      <sheetName val="Labour_&amp;_Plant"/>
      <sheetName val="Risk_Assessment"/>
      <sheetName val="Box-_Girder"/>
      <sheetName val="Elect_"/>
      <sheetName val="Named_ranges"/>
      <sheetName val="Activity_No_(A)_(_12)__"/>
      <sheetName val="BREAKUP OF OIL"/>
      <sheetName val="Load Details(B2)"/>
      <sheetName val="IDCCALHYD-GOO"/>
      <sheetName val="Design"/>
      <sheetName val="STATUE"/>
      <sheetName val="Standards existing synergy+"/>
      <sheetName val="OP&amp;OT"/>
      <sheetName val="Material code"/>
      <sheetName val="Contractor Code"/>
      <sheetName val="OP_OT"/>
      <sheetName val="QOSWS_1"/>
      <sheetName val="Format-A_(B)1"/>
      <sheetName val="Format-A_(HQ)1"/>
      <sheetName val="Sheet2_(2)1"/>
      <sheetName val="Format-A_(S)1"/>
      <sheetName val="220_11__BS_1"/>
      <sheetName val="Assessment Sheet"/>
      <sheetName val="ANNEXURE-A"/>
      <sheetName val="S3SEPT98"/>
      <sheetName val="DG-YARD"/>
      <sheetName val="PRECAST lightconc-II"/>
      <sheetName val="Budget By Month"/>
      <sheetName val="Tracking"/>
      <sheetName val="Comparison"/>
      <sheetName val="Dropdown list"/>
      <sheetName val="Breaker size"/>
      <sheetName val="CCC-1C-PVC-XLPE"/>
      <sheetName val="CCC-4C-PVC-XLPE"/>
      <sheetName val="CCC-BTS"/>
      <sheetName val="VD-BTS"/>
      <sheetName val="Resistance_Reactance_Cables"/>
      <sheetName val="CTS_1C_PVC_Armoured"/>
      <sheetName val="CTS_1C_PVC_Unarmoured"/>
      <sheetName val="CTS_1C_XLPE_Armoured"/>
      <sheetName val="CTS_1C_XLPE_Unarmoured"/>
      <sheetName val="CTS_3C_PVC_Armoured"/>
      <sheetName val="CTS_3C_PVC_Unarmoured"/>
      <sheetName val="CTS_3C_XLPE_Armoured"/>
      <sheetName val="CTS_3C_XLPE_Unarmoured"/>
      <sheetName val="CTS_4C_PVC_Armoured"/>
      <sheetName val="CTS_4C_PVC_Unarmoured"/>
      <sheetName val="CTS_4C_XLPE_Armoured"/>
      <sheetName val="List-CTS"/>
      <sheetName val="beam-reinft-machine rm"/>
      <sheetName val="NC-CM"/>
      <sheetName val="DATA_PILE_BG"/>
      <sheetName val="DATA_PCC"/>
      <sheetName val="TR-8 PARALLEL"/>
      <sheetName val="Building"/>
      <sheetName val="C_E"/>
      <sheetName val="DATA_PILECAP"/>
      <sheetName val="DATA_PILE_RT2"/>
      <sheetName val="DATA_PILE_RT1 "/>
      <sheetName val="DATA_PILE _SM"/>
      <sheetName val="BP-Other strs"/>
      <sheetName val="GR.slab-reinft"/>
      <sheetName val="Structures"/>
      <sheetName val="Built Up"/>
      <sheetName val="Horizontal profile"/>
      <sheetName val="MASTER FILE"/>
      <sheetName val="002"/>
      <sheetName val="HT Cable "/>
      <sheetName val="PRO_A"/>
      <sheetName val="ELEC_MCI"/>
      <sheetName val="MAIN"/>
      <sheetName val="INST_MCI"/>
      <sheetName val="MECH_MCI"/>
      <sheetName val="PRO"/>
      <sheetName val="Bidform"/>
      <sheetName val="purpose&amp;input"/>
      <sheetName val="@RISK Correlations"/>
      <sheetName val="Pier calculation"/>
      <sheetName val="Works - Quote Sheet"/>
      <sheetName val="APARTMENTS"/>
      <sheetName val="BSD (2)"/>
      <sheetName val="PP_ENGG"/>
      <sheetName val="Bill"/>
      <sheetName val="REVENUES &amp; BS"/>
      <sheetName val="Format-15(A)"/>
      <sheetName val="CREV"/>
      <sheetName val="Supply "/>
      <sheetName val="CN"/>
      <sheetName val="A 3.7"/>
      <sheetName val="rates"/>
      <sheetName val="Beam-design exp"/>
      <sheetName val="Info"/>
      <sheetName val="BOQ-Roadworks"/>
      <sheetName val="Detail In Door Stad"/>
      <sheetName val="Details of CS"/>
      <sheetName val="Crust &amp; Width of CS"/>
      <sheetName val="Abs PMRL"/>
      <sheetName val="Cut&amp;Grub"/>
      <sheetName val="GSB+WMM"/>
      <sheetName val="ITEMS"/>
      <sheetName val="1515"/>
      <sheetName val="DETAILED__BOQ6"/>
      <sheetName val="MANDAY_RATE6"/>
      <sheetName val="Ins__of_Panels6"/>
      <sheetName val="Ins__of_MCB_DB6"/>
      <sheetName val="Pt_Wiring,_Ckt_main,_Sub_Main6"/>
      <sheetName val="Cable,_Cable_Termination6"/>
      <sheetName val="Earth_Exc,_Earthing,_Earth_Con6"/>
      <sheetName val="Ins_of_Light_Fixtures6"/>
      <sheetName val="Cable_Tray,_Steel,_LA,_Misc6"/>
      <sheetName val="Key_Assumptions5"/>
      <sheetName val="PACK_(B)5"/>
      <sheetName val="Str_Dsgn5"/>
      <sheetName val="Ten_Cap5"/>
      <sheetName val="Wind_17_5m5"/>
      <sheetName val="Fdn_Loads5"/>
      <sheetName val="Fdn_Dsgn_Y_(3_3m)5"/>
      <sheetName val="1_Y_(3_3m)5"/>
      <sheetName val="Fdn_Dsgn_X_(3_3m)5"/>
      <sheetName val="1_X_(3_3m)5"/>
      <sheetName val="Khalifa_Parkf5"/>
      <sheetName val="Load_Details-220kV5"/>
      <sheetName val="ASSAm_Gua_PBC5"/>
      <sheetName val="SITE_OVERHEADS5"/>
      <sheetName val="water_prop_5"/>
      <sheetName val="4_Annex_1_Basic_rate5"/>
      <sheetName val="STN_WISE_EMR5"/>
      <sheetName val="SPT_vs_PHI5"/>
      <sheetName val="Major_Br__Statement5"/>
      <sheetName val="JCR_TOP(ITEM)-KTRP5"/>
      <sheetName val="Material_5"/>
      <sheetName val="Civil_Boq5"/>
      <sheetName val="Elite_1_-_MBCL5"/>
      <sheetName val="Summary_Sheets5"/>
      <sheetName val="Bechtel_Norms5"/>
      <sheetName val="COST_DATA_15"/>
      <sheetName val="TECH_DATA5"/>
      <sheetName val="COST_DATA_25"/>
      <sheetName val="Basic_Rates5"/>
      <sheetName val="Detail_1A5"/>
      <sheetName val="Rate_Analysis5"/>
      <sheetName val="A_O_R_r1Str5"/>
      <sheetName val="A_O_R_r15"/>
      <sheetName val="A_O_R_(2)5"/>
      <sheetName val="Materials_5"/>
      <sheetName val="Cable_data5"/>
      <sheetName val="Preliminary_expences5"/>
      <sheetName val="E_work_5"/>
      <sheetName val="SUMMERY_1_(3)5"/>
      <sheetName val="EW_QTy_5"/>
      <sheetName val="Side_Drain_ra_5"/>
      <sheetName val="side_drain_sketch__&amp;_RA5"/>
      <sheetName val="Index_25"/>
      <sheetName val="Walling_5"/>
      <sheetName val="Walling_ra__5"/>
      <sheetName val="SKETCH_(_WALL_)_&amp;_R_A5"/>
      <sheetName val="Rails_&amp;_Fastening5"/>
      <sheetName val="Sleepers_&amp;_Fastening5"/>
      <sheetName val="Points_&amp;_Crossings5"/>
      <sheetName val="SUMMERY_1_(2)5"/>
      <sheetName val="qty_summary5"/>
      <sheetName val="Named_ranges1"/>
      <sheetName val="Standards_existing_synergy+"/>
      <sheetName val="beam-reinft-machine_rm"/>
      <sheetName val="Budget_By_Month"/>
      <sheetName val="Dropdown_list"/>
      <sheetName val="Breaker_size"/>
      <sheetName val="PRECAST_lightconc-II"/>
      <sheetName val="Load_Details(B2)"/>
      <sheetName val="TR-8_PARALLEL"/>
      <sheetName val="DATA_PILE_RT1_"/>
      <sheetName val="DATA_PILE__SM"/>
      <sheetName val="BP-Other_strs"/>
      <sheetName val="GR_slab-reinft"/>
      <sheetName val="Built_Up"/>
      <sheetName val="Horizontal_profile"/>
      <sheetName val="MASTER_FILE"/>
      <sheetName val="HT_Cable_"/>
      <sheetName val="Works_-_Quote_Sheet"/>
      <sheetName val="Pier_calculation"/>
      <sheetName val="DETAILED__BOQ7"/>
      <sheetName val="MANDAY_RATE7"/>
      <sheetName val="Ins__of_Panels7"/>
      <sheetName val="Ins__of_MCB_DB7"/>
      <sheetName val="Pt_Wiring,_Ckt_main,_Sub_Main7"/>
      <sheetName val="Cable,_Cable_Termination7"/>
      <sheetName val="Earth_Exc,_Earthing,_Earth_Con7"/>
      <sheetName val="Ins_of_Light_Fixtures7"/>
      <sheetName val="Cable_Tray,_Steel,_LA,_Misc7"/>
      <sheetName val="Key_Assumptions6"/>
      <sheetName val="PACK_(B)6"/>
      <sheetName val="Str_Dsgn6"/>
      <sheetName val="Ten_Cap6"/>
      <sheetName val="Wind_17_5m6"/>
      <sheetName val="Fdn_Loads6"/>
      <sheetName val="Fdn_Dsgn_Y_(3_3m)6"/>
      <sheetName val="1_Y_(3_3m)6"/>
      <sheetName val="Fdn_Dsgn_X_(3_3m)6"/>
      <sheetName val="1_X_(3_3m)6"/>
      <sheetName val="Khalifa_Parkf6"/>
      <sheetName val="Load_Details-220kV6"/>
      <sheetName val="ASSAm_Gua_PBC6"/>
      <sheetName val="SITE_OVERHEADS6"/>
      <sheetName val="water_prop_6"/>
      <sheetName val="4_Annex_1_Basic_rate6"/>
      <sheetName val="STN_WISE_EMR6"/>
      <sheetName val="SPT_vs_PHI6"/>
      <sheetName val="Major_Br__Statement6"/>
      <sheetName val="JCR_TOP(ITEM)-KTRP6"/>
      <sheetName val="Material_6"/>
      <sheetName val="Civil_Boq6"/>
      <sheetName val="Elite_1_-_MBCL6"/>
      <sheetName val="Summary_Sheets6"/>
      <sheetName val="Bechtel_Norms6"/>
      <sheetName val="COST_DATA_16"/>
      <sheetName val="TECH_DATA6"/>
      <sheetName val="COST_DATA_26"/>
      <sheetName val="Basic_Rates6"/>
      <sheetName val="Detail_1A6"/>
      <sheetName val="Rate_Analysis6"/>
      <sheetName val="A_O_R_r1Str6"/>
      <sheetName val="A_O_R_r16"/>
      <sheetName val="A_O_R_(2)6"/>
      <sheetName val="Materials_6"/>
      <sheetName val="Cable_data6"/>
      <sheetName val="Preliminary_expences6"/>
      <sheetName val="E_work_6"/>
      <sheetName val="SUMMERY_1_(3)6"/>
      <sheetName val="EW_QTy_6"/>
      <sheetName val="Side_Drain_ra_6"/>
      <sheetName val="side_drain_sketch__&amp;_RA6"/>
      <sheetName val="Index_26"/>
      <sheetName val="Walling_6"/>
      <sheetName val="Walling_ra__6"/>
      <sheetName val="SKETCH_(_WALL_)_&amp;_R_A6"/>
      <sheetName val="Rails_&amp;_Fastening6"/>
      <sheetName val="Sleepers_&amp;_Fastening6"/>
      <sheetName val="Points_&amp;_Crossings6"/>
      <sheetName val="SUMMERY_1_(2)6"/>
      <sheetName val="qty_summary6"/>
      <sheetName val="Named_ranges2"/>
      <sheetName val="Risk_Assessment1"/>
      <sheetName val="Elect_1"/>
      <sheetName val="Input_Sheet1"/>
      <sheetName val="Gen_Info1"/>
      <sheetName val="BOQ_Distribution1"/>
      <sheetName val="Staff_Acco_1"/>
      <sheetName val="CABLENOS_1"/>
      <sheetName val="Labour_&amp;_Plant1"/>
      <sheetName val="Box-_Girder1"/>
      <sheetName val="Standards_existing_synergy+1"/>
      <sheetName val="beam-reinft-machine_rm1"/>
      <sheetName val="Budget_By_Month1"/>
      <sheetName val="Dropdown_list1"/>
      <sheetName val="Breaker_size1"/>
      <sheetName val="PRECAST_lightconc-II1"/>
      <sheetName val="Load_Details(B2)1"/>
      <sheetName val="TR-8_PARALLEL1"/>
      <sheetName val="DATA_PILE_RT1_1"/>
      <sheetName val="DATA_PILE__SM1"/>
      <sheetName val="BP-Other_strs1"/>
      <sheetName val="GR_slab-reinft1"/>
      <sheetName val="Built_Up1"/>
      <sheetName val="Horizontal_profile1"/>
      <sheetName val="MASTER_FILE1"/>
      <sheetName val="HT_Cable_1"/>
      <sheetName val="Works_-_Quote_Sheet1"/>
      <sheetName val="Pier_calculation1"/>
      <sheetName val="BASIC"/>
      <sheetName val="CS PIPING"/>
      <sheetName val="R2"/>
      <sheetName val="IBASE"/>
      <sheetName val="Binding"/>
      <sheetName val="Code"/>
      <sheetName val="Codes"/>
      <sheetName val="Abs"/>
      <sheetName val="grid"/>
      <sheetName val="Signaling Gears"/>
      <sheetName val="july-I"/>
      <sheetName val="Ave.wtd.rates"/>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DETAILED__BOQ8"/>
      <sheetName val="MANDAY_RATE8"/>
      <sheetName val="Ins__of_Panels8"/>
      <sheetName val="Ins__of_MCB_DB8"/>
      <sheetName val="Pt_Wiring,_Ckt_main,_Sub_Main8"/>
      <sheetName val="Cable,_Cable_Termination8"/>
      <sheetName val="Earth_Exc,_Earthing,_Earth_Con8"/>
      <sheetName val="Ins_of_Light_Fixtures8"/>
      <sheetName val="Cable_Tray,_Steel,_LA,_Misc8"/>
      <sheetName val="SITE_OVERHEADS7"/>
      <sheetName val="Detail_1A7"/>
      <sheetName val="DETAILED__BOQ9"/>
      <sheetName val="MANDAY_RATE9"/>
      <sheetName val="Ins__of_Panels9"/>
      <sheetName val="Ins__of_MCB_DB9"/>
      <sheetName val="Pt_Wiring,_Ckt_main,_Sub_Main9"/>
      <sheetName val="Cable,_Cable_Termination9"/>
      <sheetName val="Earth_Exc,_Earthing,_Earth_Con9"/>
      <sheetName val="Ins_of_Light_Fixtures9"/>
      <sheetName val="Cable_Tray,_Steel,_LA,_Misc9"/>
      <sheetName val="SITE_OVERHEADS8"/>
      <sheetName val="Detail_1A8"/>
      <sheetName val="DETAILED__BOQ15"/>
      <sheetName val="MANDAY_RATE15"/>
      <sheetName val="Ins__of_Panels15"/>
      <sheetName val="Ins__of_MCB_DB15"/>
      <sheetName val="Pt_Wiring,_Ckt_main,_Sub_Main15"/>
      <sheetName val="Cable,_Cable_Termination15"/>
      <sheetName val="Earth_Exc,_Earthing,_Earth_Co15"/>
      <sheetName val="Ins_of_Light_Fixtures15"/>
      <sheetName val="Cable_Tray,_Steel,_LA,_Misc15"/>
      <sheetName val="SITE_OVERHEADS14"/>
      <sheetName val="Detail_1A14"/>
      <sheetName val="DETAILED__BOQ11"/>
      <sheetName val="MANDAY_RATE11"/>
      <sheetName val="Ins__of_Panels11"/>
      <sheetName val="Ins__of_MCB_DB11"/>
      <sheetName val="Pt_Wiring,_Ckt_main,_Sub_Main11"/>
      <sheetName val="Cable,_Cable_Termination11"/>
      <sheetName val="Earth_Exc,_Earthing,_Earth_Co11"/>
      <sheetName val="Ins_of_Light_Fixtures11"/>
      <sheetName val="Cable_Tray,_Steel,_LA,_Misc11"/>
      <sheetName val="SITE_OVERHEADS10"/>
      <sheetName val="Detail_1A10"/>
      <sheetName val="DETAILED__BOQ10"/>
      <sheetName val="MANDAY_RATE10"/>
      <sheetName val="Ins__of_Panels10"/>
      <sheetName val="Ins__of_MCB_DB10"/>
      <sheetName val="Pt_Wiring,_Ckt_main,_Sub_Main10"/>
      <sheetName val="Cable,_Cable_Termination10"/>
      <sheetName val="Earth_Exc,_Earthing,_Earth_Co10"/>
      <sheetName val="Ins_of_Light_Fixtures10"/>
      <sheetName val="Cable_Tray,_Steel,_LA,_Misc10"/>
      <sheetName val="SITE_OVERHEADS9"/>
      <sheetName val="Detail_1A9"/>
      <sheetName val="DETAILED__BOQ12"/>
      <sheetName val="MANDAY_RATE12"/>
      <sheetName val="Ins__of_Panels12"/>
      <sheetName val="Ins__of_MCB_DB12"/>
      <sheetName val="Pt_Wiring,_Ckt_main,_Sub_Main12"/>
      <sheetName val="Cable,_Cable_Termination12"/>
      <sheetName val="Earth_Exc,_Earthing,_Earth_Co12"/>
      <sheetName val="Ins_of_Light_Fixtures12"/>
      <sheetName val="Cable_Tray,_Steel,_LA,_Misc12"/>
      <sheetName val="SITE_OVERHEADS11"/>
      <sheetName val="Detail_1A11"/>
      <sheetName val="DETAILED__BOQ13"/>
      <sheetName val="MANDAY_RATE13"/>
      <sheetName val="Ins__of_Panels13"/>
      <sheetName val="Ins__of_MCB_DB13"/>
      <sheetName val="Pt_Wiring,_Ckt_main,_Sub_Main13"/>
      <sheetName val="Cable,_Cable_Termination13"/>
      <sheetName val="Earth_Exc,_Earthing,_Earth_Co13"/>
      <sheetName val="Ins_of_Light_Fixtures13"/>
      <sheetName val="Cable_Tray,_Steel,_LA,_Misc13"/>
      <sheetName val="SITE_OVERHEADS12"/>
      <sheetName val="Detail_1A12"/>
      <sheetName val="DETAILED__BOQ14"/>
      <sheetName val="MANDAY_RATE14"/>
      <sheetName val="Ins__of_Panels14"/>
      <sheetName val="Ins__of_MCB_DB14"/>
      <sheetName val="Pt_Wiring,_Ckt_main,_Sub_Main14"/>
      <sheetName val="Cable,_Cable_Termination14"/>
      <sheetName val="Earth_Exc,_Earthing,_Earth_Co14"/>
      <sheetName val="Ins_of_Light_Fixtures14"/>
      <sheetName val="Cable_Tray,_Steel,_LA,_Misc14"/>
      <sheetName val="SITE_OVERHEADS13"/>
      <sheetName val="Detail_1A13"/>
      <sheetName val="DETAILED__BOQ21"/>
      <sheetName val="MANDAY_RATE21"/>
      <sheetName val="Ins__of_Panels21"/>
      <sheetName val="Ins__of_MCB_DB21"/>
      <sheetName val="Pt_Wiring,_Ckt_main,_Sub_Main21"/>
      <sheetName val="Cable,_Cable_Termination21"/>
      <sheetName val="Earth_Exc,_Earthing,_Earth_Co21"/>
      <sheetName val="Ins_of_Light_Fixtures21"/>
      <sheetName val="Cable_Tray,_Steel,_LA,_Misc21"/>
      <sheetName val="SITE_OVERHEADS20"/>
      <sheetName val="Detail_1A20"/>
      <sheetName val="DETAILED__BOQ16"/>
      <sheetName val="MANDAY_RATE16"/>
      <sheetName val="Ins__of_Panels16"/>
      <sheetName val="Ins__of_MCB_DB16"/>
      <sheetName val="Pt_Wiring,_Ckt_main,_Sub_Main16"/>
      <sheetName val="Cable,_Cable_Termination16"/>
      <sheetName val="Earth_Exc,_Earthing,_Earth_Co16"/>
      <sheetName val="Ins_of_Light_Fixtures16"/>
      <sheetName val="Cable_Tray,_Steel,_LA,_Misc16"/>
      <sheetName val="SITE_OVERHEADS15"/>
      <sheetName val="Detail_1A15"/>
      <sheetName val="DETAILED__BOQ17"/>
      <sheetName val="MANDAY_RATE17"/>
      <sheetName val="Ins__of_Panels17"/>
      <sheetName val="Ins__of_MCB_DB17"/>
      <sheetName val="Pt_Wiring,_Ckt_main,_Sub_Main17"/>
      <sheetName val="Cable,_Cable_Termination17"/>
      <sheetName val="Earth_Exc,_Earthing,_Earth_Co17"/>
      <sheetName val="Ins_of_Light_Fixtures17"/>
      <sheetName val="Cable_Tray,_Steel,_LA,_Misc17"/>
      <sheetName val="SITE_OVERHEADS16"/>
      <sheetName val="Detail_1A16"/>
      <sheetName val="DETAILED__BOQ18"/>
      <sheetName val="MANDAY_RATE18"/>
      <sheetName val="Ins__of_Panels18"/>
      <sheetName val="Ins__of_MCB_DB18"/>
      <sheetName val="Pt_Wiring,_Ckt_main,_Sub_Main18"/>
      <sheetName val="Cable,_Cable_Termination18"/>
      <sheetName val="Earth_Exc,_Earthing,_Earth_Co18"/>
      <sheetName val="Ins_of_Light_Fixtures18"/>
      <sheetName val="Cable_Tray,_Steel,_LA,_Misc18"/>
      <sheetName val="SITE_OVERHEADS17"/>
      <sheetName val="Detail_1A17"/>
      <sheetName val="DETAILED__BOQ19"/>
      <sheetName val="MANDAY_RATE19"/>
      <sheetName val="Ins__of_Panels19"/>
      <sheetName val="Ins__of_MCB_DB19"/>
      <sheetName val="Pt_Wiring,_Ckt_main,_Sub_Main19"/>
      <sheetName val="Cable,_Cable_Termination19"/>
      <sheetName val="Earth_Exc,_Earthing,_Earth_Co19"/>
      <sheetName val="Ins_of_Light_Fixtures19"/>
      <sheetName val="Cable_Tray,_Steel,_LA,_Misc19"/>
      <sheetName val="SITE_OVERHEADS18"/>
      <sheetName val="Detail_1A18"/>
      <sheetName val="DETAILED__BOQ20"/>
      <sheetName val="MANDAY_RATE20"/>
      <sheetName val="Ins__of_Panels20"/>
      <sheetName val="Ins__of_MCB_DB20"/>
      <sheetName val="Pt_Wiring,_Ckt_main,_Sub_Main20"/>
      <sheetName val="Cable,_Cable_Termination20"/>
      <sheetName val="Earth_Exc,_Earthing,_Earth_Co20"/>
      <sheetName val="Ins_of_Light_Fixtures20"/>
      <sheetName val="Cable_Tray,_Steel,_LA,_Misc20"/>
      <sheetName val="SITE_OVERHEADS19"/>
      <sheetName val="Detail_1A19"/>
      <sheetName val="DETAILED__BOQ22"/>
      <sheetName val="MANDAY_RATE22"/>
      <sheetName val="Ins__of_Panels22"/>
      <sheetName val="Ins__of_MCB_DB22"/>
      <sheetName val="Pt_Wiring,_Ckt_main,_Sub_Main22"/>
      <sheetName val="Cable,_Cable_Termination22"/>
      <sheetName val="Earth_Exc,_Earthing,_Earth_Co22"/>
      <sheetName val="Ins_of_Light_Fixtures22"/>
      <sheetName val="Cable_Tray,_Steel,_LA,_Misc22"/>
      <sheetName val="SITE_OVERHEADS21"/>
      <sheetName val="Detail_1A21"/>
      <sheetName val="DETAILED__BOQ23"/>
      <sheetName val="MANDAY_RATE23"/>
      <sheetName val="Ins__of_Panels23"/>
      <sheetName val="Ins__of_MCB_DB23"/>
      <sheetName val="Pt_Wiring,_Ckt_main,_Sub_Main23"/>
      <sheetName val="Cable,_Cable_Termination23"/>
      <sheetName val="civil-work"/>
      <sheetName val="Found 150 kv w pile"/>
      <sheetName val="Found 500 w pile"/>
      <sheetName val="basic-price"/>
      <sheetName val="CONNECT"/>
      <sheetName val="Civil Works"/>
      <sheetName val="Break up Sheet"/>
      <sheetName val="A.O.R."/>
      <sheetName val="Ref"/>
      <sheetName val="CRB Qty"/>
      <sheetName val="calc"/>
      <sheetName val="New Construction"/>
      <sheetName val="Animala"/>
      <sheetName val="budget"/>
      <sheetName val="RUB -detour"/>
      <sheetName val="BOQ-Part1"/>
      <sheetName val="AOC-8"/>
      <sheetName val="Machinery-final"/>
      <sheetName val="01"/>
      <sheetName val="Site clearance"/>
      <sheetName val="Back_Cal_for OMC"/>
      <sheetName val="Plant &amp;  Machinery"/>
      <sheetName val="Debit_RMC"/>
      <sheetName val="Angles"/>
      <sheetName val="SALIENT"/>
      <sheetName val="trans"/>
      <sheetName val="FT-05-02IsoBOM"/>
      <sheetName val=" AnalysisPCC"/>
      <sheetName val="Doha WBS Clean"/>
      <sheetName val="NPV"/>
      <sheetName val="Fin Sum"/>
      <sheetName val="Control"/>
      <sheetName val="Earth_Exc,_Earthing,_Earth_Co23"/>
      <sheetName val="Ins_of_Light_Fixtures23"/>
      <sheetName val="Cable_Tray,_Steel,_LA,_Misc23"/>
      <sheetName val="SITE_OVERHEADS22"/>
      <sheetName val="Detail_1A22"/>
      <sheetName val="BOXCULVERT"/>
      <sheetName val="FORM5"/>
      <sheetName val="Synergy Sales Budget"/>
      <sheetName val="FITZ MORT 94"/>
      <sheetName val="1-Pop Proj"/>
      <sheetName val="Detail"/>
      <sheetName val="PRICE-COMP"/>
      <sheetName val="Data sheet"/>
      <sheetName val="Structure Bills Qty"/>
      <sheetName val="TBAL9697 -group wise  sdpl"/>
      <sheetName val="p1-costg"/>
      <sheetName val="C &amp; G RHS"/>
      <sheetName val="Summary"/>
      <sheetName val="Rollup"/>
      <sheetName val="Vehicles"/>
      <sheetName val="Summary_Bank"/>
      <sheetName val="Alum"/>
      <sheetName val="appl"/>
      <sheetName val="Iron"/>
      <sheetName val="kitc"/>
      <sheetName val="Bldg"/>
      <sheetName val="Cert"/>
      <sheetName val="Sewr"/>
      <sheetName val="cutting lists"/>
      <sheetName val="1-Excavation"/>
      <sheetName val="2-Substructure"/>
      <sheetName val="3-Concrete"/>
      <sheetName val="4-Masonry"/>
      <sheetName val="5-Thermal &amp; Moisture"/>
      <sheetName val="Package Status"/>
      <sheetName val="Details"/>
      <sheetName val="11"/>
      <sheetName val="sc"/>
      <sheetName val="CF Input"/>
      <sheetName val="Certificates"/>
      <sheetName val="DATA INPUT"/>
      <sheetName val="starter"/>
      <sheetName val="Newabstract"/>
      <sheetName val="C.S.GENERATION"/>
      <sheetName val="BSD_(2)"/>
      <sheetName val="Signaling_Gears"/>
      <sheetName val="Detail_In_Door_Stad"/>
      <sheetName val="Details_of_CS"/>
      <sheetName val="Crust_&amp;_Width_of_CS"/>
      <sheetName val="Ave_wtd_rates"/>
      <sheetName val="CRB_Qty"/>
      <sheetName val="@RISK_Correlations"/>
      <sheetName val="Koldam"/>
      <sheetName val=" AT-1-220 "/>
      <sheetName val=" BC-220"/>
      <sheetName val="Abstruct total"/>
      <sheetName val="item"/>
      <sheetName val="1 - B1 (KBIs)"/>
      <sheetName val="Cover"/>
      <sheetName val="BQLIST"/>
      <sheetName val="Measurment"/>
      <sheetName val="02"/>
      <sheetName val="03"/>
      <sheetName val="04"/>
      <sheetName val="(Do not delete)"/>
      <sheetName val="Detail_In_Door_Stad2"/>
      <sheetName val="Details_of_CS2"/>
      <sheetName val="Crust_&amp;_Width_of_CS2"/>
      <sheetName val="Budget_By_Month2"/>
      <sheetName val="Dropdown_list2"/>
      <sheetName val="Breaker_size2"/>
      <sheetName val="Risk_Assessment2"/>
      <sheetName val="Abs_PMRL2"/>
      <sheetName val="Built_Up2"/>
      <sheetName val="Horizontal_profile2"/>
      <sheetName val="Staff_Acco_2"/>
      <sheetName val="BOQ_Distribution2"/>
      <sheetName val="CABLENOS_2"/>
      <sheetName val="Labour_&amp;_Plant2"/>
      <sheetName val="Gen_Info2"/>
      <sheetName val="FdN"/>
      <sheetName val="Tower"/>
      <sheetName val="220v Cell Size &amp; Charger 1"/>
      <sheetName val="AT-3"/>
      <sheetName val="bhandup"/>
      <sheetName val="DOQ-9"/>
      <sheetName val="Abs_PMRL"/>
      <sheetName val="Detail_In_Door_Stad1"/>
      <sheetName val="Details_of_CS1"/>
      <sheetName val="Crust_&amp;_Width_of_CS1"/>
      <sheetName val="Abs_PMRL1"/>
      <sheetName val="Detail_In_Door_Stad3"/>
      <sheetName val="Details_of_CS3"/>
      <sheetName val="Crust_&amp;_Width_of_CS3"/>
      <sheetName val="Budget_By_Month3"/>
      <sheetName val="Dropdown_list3"/>
      <sheetName val="Breaker_size3"/>
      <sheetName val="Risk_Assessment3"/>
      <sheetName val="Abs_PMRL3"/>
      <sheetName val="Built_Up3"/>
      <sheetName val="Horizontal_profile3"/>
      <sheetName val="Staff_Acco_3"/>
      <sheetName val="BOQ_Distribution3"/>
      <sheetName val="CABLENOS_3"/>
      <sheetName val="Labour_&amp;_Plant3"/>
      <sheetName val="Gen_Info3"/>
      <sheetName val="(Do_not_delete)"/>
      <sheetName val="LabourRates"/>
      <sheetName val="ANGLE"/>
      <sheetName val="VI Floor Beam "/>
      <sheetName val="Precalculation"/>
      <sheetName val="estimate"/>
      <sheetName val="DETAILED__BOQ24"/>
      <sheetName val="MANDAY_RATE24"/>
      <sheetName val="Ins__of_Panels24"/>
      <sheetName val="Ins__of_MCB_DB24"/>
      <sheetName val="Pt_Wiring,_Ckt_main,_Sub_Main24"/>
      <sheetName val="Cable,_Cable_Termination24"/>
      <sheetName val="Earth_Exc,_Earthing,_Earth_Co24"/>
      <sheetName val="Ins_of_Light_Fixtures24"/>
      <sheetName val="Cable_Tray,_Steel,_LA,_Misc24"/>
      <sheetName val="SITE_OVERHEADS23"/>
      <sheetName val="Detail_1A23"/>
      <sheetName val="DETAILED__BOQ25"/>
      <sheetName val="MANDAY_RATE25"/>
      <sheetName val="Ins__of_Panels25"/>
      <sheetName val="Ins__of_MCB_DB25"/>
      <sheetName val="Pt_Wiring,_Ckt_main,_Sub_Main25"/>
      <sheetName val="Cable,_Cable_Termination25"/>
      <sheetName val="Earth_Exc,_Earthing,_Earth_Co25"/>
      <sheetName val="Ins_of_Light_Fixtures25"/>
      <sheetName val="Cable_Tray,_Steel,_LA,_Misc25"/>
      <sheetName val="SITE_OVERHEADS24"/>
      <sheetName val="Detail_1A24"/>
      <sheetName val="Basic_Rates7"/>
      <sheetName val="Key_Assumptions7"/>
      <sheetName val="PACK_(B)7"/>
      <sheetName val="4_Annex_1_Basic_rate7"/>
      <sheetName val="Str_Dsgn7"/>
      <sheetName val="Ten_Cap7"/>
      <sheetName val="Wind_17_5m7"/>
      <sheetName val="Fdn_Loads7"/>
      <sheetName val="Fdn_Dsgn_Y_(3_3m)7"/>
      <sheetName val="1_Y_(3_3m)7"/>
      <sheetName val="Fdn_Dsgn_X_(3_3m)7"/>
      <sheetName val="1_X_(3_3m)7"/>
      <sheetName val="water_prop_7"/>
      <sheetName val="Major_Br__Statement7"/>
      <sheetName val="ProArcInfo"/>
      <sheetName val="Motor Data"/>
      <sheetName val="1_TENDER SUMMARY"/>
      <sheetName val="1_References"/>
      <sheetName val="AUX RATES"/>
      <sheetName val="AUX MANPOWER"/>
      <sheetName val="AUX DATA"/>
      <sheetName val="AUX HOURS"/>
      <sheetName val="TOTAL NS"/>
      <sheetName val="Date"/>
      <sheetName val="op"/>
      <sheetName val="Idle Activity Dependance "/>
      <sheetName val="daily fuile data"/>
      <sheetName val="IDEL MOBILIZATIO  CONDITION "/>
      <sheetName val="Idle Miscellanious Factor"/>
      <sheetName val="REPAIR PRIORITY  CONDITION"/>
      <sheetName val="TROUBLE DIAGNOSIS"/>
      <sheetName val="UNDER REPAIR CONDITION (2)"/>
      <sheetName val="Idle Weather Condition"/>
      <sheetName val="WAITING FOR PART CONDITION"/>
      <sheetName val="Idle Water Shortage"/>
      <sheetName val="Idle Equipment Dependent "/>
      <sheetName val="Idle Operator problem "/>
      <sheetName val="Idle Fuel Case "/>
      <sheetName val="Beam-design_exp"/>
      <sheetName val="AUX_RATES"/>
      <sheetName val="AUX_MANPOWER"/>
      <sheetName val="AUX_DATA"/>
      <sheetName val="AUX_HOURS"/>
      <sheetName val="TOTAL_NS"/>
      <sheetName val="Material_code"/>
      <sheetName val="Contractor_Code"/>
      <sheetName val="acevsSp (ABC)"/>
      <sheetName val="UK"/>
    </sheetNames>
    <sheetDataSet>
      <sheetData sheetId="0">
        <row r="1">
          <cell r="A1" t="str">
            <v>ORISSA State Electricity Board, - GRIDCO</v>
          </cell>
        </row>
        <row r="2">
          <cell r="A2" t="str">
            <v>220 / 132kV S/S CONTROL ROOM BUILDING</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ow r="1">
          <cell r="A1" t="str">
            <v>ORISSA State Electricity Board, - GRIDCO</v>
          </cell>
        </row>
      </sheetData>
      <sheetData sheetId="15">
        <row r="1">
          <cell r="A1" t="str">
            <v>ORISSA State Electricity Board, - GRIDCO</v>
          </cell>
        </row>
      </sheetData>
      <sheetData sheetId="16">
        <row r="1">
          <cell r="A1" t="str">
            <v>ORISSA State Electricity Board, - GRIDCO</v>
          </cell>
        </row>
      </sheetData>
      <sheetData sheetId="17">
        <row r="1">
          <cell r="A1" t="str">
            <v>ORISSA State Electricity Board, - GRIDCO</v>
          </cell>
        </row>
      </sheetData>
      <sheetData sheetId="18">
        <row r="1">
          <cell r="A1" t="str">
            <v>ORISSA State Electricity Board, - GRIDCO</v>
          </cell>
        </row>
      </sheetData>
      <sheetData sheetId="19">
        <row r="1">
          <cell r="A1" t="str">
            <v>ORISSA State Electricity Board, - GRIDCO</v>
          </cell>
        </row>
      </sheetData>
      <sheetData sheetId="20">
        <row r="1">
          <cell r="A1" t="str">
            <v>ORISSA State Electricity Board, - GRIDCO</v>
          </cell>
        </row>
      </sheetData>
      <sheetData sheetId="21">
        <row r="1">
          <cell r="A1" t="str">
            <v>ORISSA State Electricity Board, - GRIDCO</v>
          </cell>
        </row>
      </sheetData>
      <sheetData sheetId="22">
        <row r="1">
          <cell r="A1" t="str">
            <v>ORISSA State Electricity Board, - GRIDCO</v>
          </cell>
        </row>
      </sheetData>
      <sheetData sheetId="23">
        <row r="1">
          <cell r="A1" t="str">
            <v>ORISSA State Electricity Board, - GRIDCO</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9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9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9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9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9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9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9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9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4">
        <row r="1">
          <cell r="A1" t="str">
            <v>ORISSA State Electricity Board, - GRIDCO</v>
          </cell>
        </row>
      </sheetData>
      <sheetData sheetId="10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6">
        <row r="1">
          <cell r="A1" t="str">
            <v>ORISSA State Electricity Board, - GRIDCO</v>
          </cell>
        </row>
      </sheetData>
      <sheetData sheetId="10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1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1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1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13">
        <row r="1">
          <cell r="A1" t="str">
            <v>ORISSA State Electricity Board, - GRIDCO</v>
          </cell>
        </row>
      </sheetData>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8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8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8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8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9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9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9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9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9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9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9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9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9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9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1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1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1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1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14"/>
      <sheetData sheetId="315"/>
      <sheetData sheetId="316"/>
      <sheetData sheetId="31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1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5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5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5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5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5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5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5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5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5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5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0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0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0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0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0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0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0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0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0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0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1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1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1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1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1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1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1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1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1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1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2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2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22"/>
      <sheetData sheetId="423"/>
      <sheetData sheetId="424"/>
      <sheetData sheetId="425"/>
      <sheetData sheetId="426"/>
      <sheetData sheetId="427"/>
      <sheetData sheetId="428"/>
      <sheetData sheetId="429"/>
      <sheetData sheetId="430"/>
      <sheetData sheetId="431"/>
      <sheetData sheetId="432"/>
      <sheetData sheetId="433">
        <row r="1">
          <cell r="A1" t="str">
            <v>ORISSA State Electricity Board, - GRIDCO</v>
          </cell>
        </row>
      </sheetData>
      <sheetData sheetId="434">
        <row r="1">
          <cell r="A1" t="str">
            <v>ORISSA State Electricity Board, - GRIDCO</v>
          </cell>
        </row>
      </sheetData>
      <sheetData sheetId="435">
        <row r="1">
          <cell r="A1" t="str">
            <v>ORISSA State Electricity Board, - GRIDCO</v>
          </cell>
        </row>
      </sheetData>
      <sheetData sheetId="436">
        <row r="1">
          <cell r="A1" t="str">
            <v>ORISSA State Electricity Board, - GRIDCO</v>
          </cell>
        </row>
      </sheetData>
      <sheetData sheetId="43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3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3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6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6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6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6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6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6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6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6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6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6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7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7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7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7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7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7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7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7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7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7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8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8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8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8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8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8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8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8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8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8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9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9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9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9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9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9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9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0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0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0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0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0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0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0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07">
        <row r="1">
          <cell r="A1" t="str">
            <v>ORISSA State Electricity Board, - GRIDCO</v>
          </cell>
        </row>
      </sheetData>
      <sheetData sheetId="608">
        <row r="1">
          <cell r="A1" t="str">
            <v>ORISSA State Electricity Board, - GRIDCO</v>
          </cell>
        </row>
      </sheetData>
      <sheetData sheetId="60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1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1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1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1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1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1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1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1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1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1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2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2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2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2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2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2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2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2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2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2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3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3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3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3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3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3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3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3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3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3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4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4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4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4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4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4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4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4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4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4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5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51">
        <row r="1">
          <cell r="A1" t="str">
            <v>ORISSA State Electricity Board, - GRIDCO</v>
          </cell>
        </row>
      </sheetData>
      <sheetData sheetId="652">
        <row r="1">
          <cell r="A1" t="str">
            <v>ORISSA State Electricity Board, - GRIDCO</v>
          </cell>
        </row>
      </sheetData>
      <sheetData sheetId="653">
        <row r="1">
          <cell r="A1" t="str">
            <v>ORISSA State Electricity Board, - GRIDCO</v>
          </cell>
        </row>
      </sheetData>
      <sheetData sheetId="654">
        <row r="1">
          <cell r="A1" t="str">
            <v>ORISSA State Electricity Board, - GRIDCO</v>
          </cell>
        </row>
      </sheetData>
      <sheetData sheetId="655">
        <row r="1">
          <cell r="A1" t="str">
            <v>ORISSA State Electricity Board, - GRIDCO</v>
          </cell>
        </row>
      </sheetData>
      <sheetData sheetId="656">
        <row r="1">
          <cell r="A1" t="str">
            <v>ORISSA State Electricity Board, - GRIDCO</v>
          </cell>
        </row>
      </sheetData>
      <sheetData sheetId="65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5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5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6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6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6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6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6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6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6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6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6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6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70">
        <row r="1">
          <cell r="A1" t="str">
            <v>ORISSA State Electricity Board, - GRIDCO</v>
          </cell>
        </row>
      </sheetData>
      <sheetData sheetId="671">
        <row r="1">
          <cell r="A1" t="str">
            <v>ORISSA State Electricity Board, - GRIDCO</v>
          </cell>
        </row>
      </sheetData>
      <sheetData sheetId="672">
        <row r="1">
          <cell r="A1" t="str">
            <v>ORISSA State Electricity Board, - GRIDCO</v>
          </cell>
        </row>
      </sheetData>
      <sheetData sheetId="673">
        <row r="1">
          <cell r="A1" t="str">
            <v>ORISSA State Electricity Board, - GRIDCO</v>
          </cell>
        </row>
      </sheetData>
      <sheetData sheetId="67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7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7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7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7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7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8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8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8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8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8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85">
        <row r="1">
          <cell r="A1" t="str">
            <v>ORISSA State Electricity Board, - GRIDCO</v>
          </cell>
        </row>
      </sheetData>
      <sheetData sheetId="686">
        <row r="1">
          <cell r="A1" t="str">
            <v>ORISSA State Electricity Board, - GRIDCO</v>
          </cell>
        </row>
      </sheetData>
      <sheetData sheetId="687">
        <row r="1">
          <cell r="A1" t="str">
            <v>ORISSA State Electricity Board, - GRIDCO</v>
          </cell>
        </row>
      </sheetData>
      <sheetData sheetId="688">
        <row r="1">
          <cell r="A1" t="str">
            <v>ORISSA State Electricity Board, - GRIDCO</v>
          </cell>
        </row>
      </sheetData>
      <sheetData sheetId="689">
        <row r="1">
          <cell r="A1" t="str">
            <v>ORISSA State Electricity Board, - GRIDCO</v>
          </cell>
        </row>
      </sheetData>
      <sheetData sheetId="69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9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9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9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9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9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9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9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98">
        <row r="1">
          <cell r="A1" t="str">
            <v>ORISSA State Electricity Board, - GRIDCO</v>
          </cell>
        </row>
      </sheetData>
      <sheetData sheetId="699">
        <row r="1">
          <cell r="A1" t="str">
            <v>ORISSA State Electricity Board, - GRIDCO</v>
          </cell>
        </row>
      </sheetData>
      <sheetData sheetId="70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0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0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0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0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0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0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0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0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0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1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1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1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1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1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1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1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1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1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1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2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2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2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2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2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2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2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2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2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2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30">
        <row r="1">
          <cell r="A1" t="str">
            <v>ORISSA State Electricity Board, - GRIDCO</v>
          </cell>
        </row>
      </sheetData>
      <sheetData sheetId="73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3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3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3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3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3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3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3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39">
        <row r="1">
          <cell r="A1" t="str">
            <v>ORISSA State Electricity Board, - GRIDCO</v>
          </cell>
        </row>
      </sheetData>
      <sheetData sheetId="740">
        <row r="1">
          <cell r="A1" t="str">
            <v>ORISSA State Electricity Board, - GRIDCO</v>
          </cell>
        </row>
      </sheetData>
      <sheetData sheetId="74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4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4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4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4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4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4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4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4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5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5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5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5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5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5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56">
        <row r="1">
          <cell r="A1" t="str">
            <v>S.No</v>
          </cell>
        </row>
      </sheetData>
      <sheetData sheetId="757"/>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ow r="1">
          <cell r="A1" t="str">
            <v>S.No</v>
          </cell>
        </row>
      </sheetData>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0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1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1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12">
        <row r="1">
          <cell r="A1" t="str">
            <v>ORISSA State Electricity Board, - GRIDCO</v>
          </cell>
        </row>
      </sheetData>
      <sheetData sheetId="813">
        <row r="1">
          <cell r="A1" t="str">
            <v>ORISSA State Electricity Board, - GRIDCO</v>
          </cell>
        </row>
      </sheetData>
      <sheetData sheetId="814">
        <row r="1">
          <cell r="A1" t="str">
            <v>ORISSA State Electricity Board, - GRIDCO</v>
          </cell>
        </row>
      </sheetData>
      <sheetData sheetId="815">
        <row r="1">
          <cell r="A1" t="str">
            <v>ORISSA State Electricity Board, - GRIDCO</v>
          </cell>
        </row>
      </sheetData>
      <sheetData sheetId="81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1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18">
        <row r="1">
          <cell r="A1" t="str">
            <v>ORISSA State Electricity Board, - GRIDCO</v>
          </cell>
        </row>
      </sheetData>
      <sheetData sheetId="81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2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21">
        <row r="1">
          <cell r="A1" t="str">
            <v>ORISSA State Electricity Board, - GRIDCO</v>
          </cell>
        </row>
      </sheetData>
      <sheetData sheetId="82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2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24">
        <row r="1">
          <cell r="A1" t="str">
            <v>ORISSA State Electricity Board, - GRIDCO</v>
          </cell>
        </row>
      </sheetData>
      <sheetData sheetId="82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2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27">
        <row r="1">
          <cell r="A1" t="str">
            <v>ORISSA State Electricity Board, - GRIDCO</v>
          </cell>
        </row>
      </sheetData>
      <sheetData sheetId="828">
        <row r="1">
          <cell r="A1" t="str">
            <v>ORISSA State Electricity Board, - GRIDCO</v>
          </cell>
        </row>
      </sheetData>
      <sheetData sheetId="829">
        <row r="1">
          <cell r="A1" t="str">
            <v>ORISSA State Electricity Board, - GRIDCO</v>
          </cell>
        </row>
      </sheetData>
      <sheetData sheetId="83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3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3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3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3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3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3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37">
        <row r="1">
          <cell r="A1" t="str">
            <v>ORISSA State Electricity Board, - GRIDCO</v>
          </cell>
        </row>
      </sheetData>
      <sheetData sheetId="838">
        <row r="1">
          <cell r="A1" t="str">
            <v>ORISSA State Electricity Board, - GRIDCO</v>
          </cell>
        </row>
      </sheetData>
      <sheetData sheetId="839">
        <row r="1">
          <cell r="A1" t="str">
            <v>ORISSA State Electricity Board, - GRIDCO</v>
          </cell>
        </row>
      </sheetData>
      <sheetData sheetId="840">
        <row r="1">
          <cell r="A1" t="str">
            <v>ORISSA State Electricity Board, - GRIDCO</v>
          </cell>
        </row>
      </sheetData>
      <sheetData sheetId="841">
        <row r="1">
          <cell r="A1" t="str">
            <v>ORISSA State Electricity Board, - GRIDCO</v>
          </cell>
        </row>
      </sheetData>
      <sheetData sheetId="842">
        <row r="1">
          <cell r="A1" t="str">
            <v>ORISSA State Electricity Board, - GRIDCO</v>
          </cell>
        </row>
      </sheetData>
      <sheetData sheetId="843">
        <row r="1">
          <cell r="A1" t="str">
            <v>ORISSA State Electricity Board, - GRIDCO</v>
          </cell>
        </row>
      </sheetData>
      <sheetData sheetId="844">
        <row r="1">
          <cell r="A1" t="str">
            <v>ORISSA State Electricity Board, - GRIDCO</v>
          </cell>
        </row>
      </sheetData>
      <sheetData sheetId="845">
        <row r="1">
          <cell r="A1" t="str">
            <v>ORISSA State Electricity Board, - GRIDCO</v>
          </cell>
        </row>
      </sheetData>
      <sheetData sheetId="846">
        <row r="1">
          <cell r="A1" t="str">
            <v>ORISSA State Electricity Board, - GRIDCO</v>
          </cell>
        </row>
      </sheetData>
      <sheetData sheetId="847">
        <row r="1">
          <cell r="A1" t="str">
            <v>ORISSA State Electricity Board, - GRIDCO</v>
          </cell>
        </row>
      </sheetData>
      <sheetData sheetId="848">
        <row r="1">
          <cell r="A1" t="str">
            <v>ORISSA State Electricity Board, - GRIDCO</v>
          </cell>
        </row>
      </sheetData>
      <sheetData sheetId="849">
        <row r="1">
          <cell r="A1" t="str">
            <v>ORISSA State Electricity Board, - GRIDCO</v>
          </cell>
        </row>
      </sheetData>
      <sheetData sheetId="850">
        <row r="1">
          <cell r="A1" t="str">
            <v>ORISSA State Electricity Board, - GRIDCO</v>
          </cell>
        </row>
      </sheetData>
      <sheetData sheetId="85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52">
        <row r="1">
          <cell r="A1" t="str">
            <v>ORISSA State Electricity Board, - GRIDCO</v>
          </cell>
        </row>
      </sheetData>
      <sheetData sheetId="85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5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5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5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5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5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5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6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6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62">
        <row r="1">
          <cell r="A1" t="str">
            <v>ORISSA State Electricity Board, - GRIDCO</v>
          </cell>
        </row>
      </sheetData>
      <sheetData sheetId="863">
        <row r="1">
          <cell r="A1" t="str">
            <v>ORISSA State Electricity Board, - GRIDCO</v>
          </cell>
        </row>
      </sheetData>
      <sheetData sheetId="864">
        <row r="1">
          <cell r="A1" t="str">
            <v>ORISSA State Electricity Board, - GRIDCO</v>
          </cell>
        </row>
      </sheetData>
      <sheetData sheetId="865">
        <row r="1">
          <cell r="A1" t="str">
            <v>ORISSA State Electricity Board, - GRIDCO</v>
          </cell>
        </row>
      </sheetData>
      <sheetData sheetId="866">
        <row r="1">
          <cell r="A1" t="str">
            <v>ORISSA State Electricity Board, - GRIDCO</v>
          </cell>
        </row>
      </sheetData>
      <sheetData sheetId="867">
        <row r="1">
          <cell r="A1" t="str">
            <v>ORISSA State Electricity Board, - GRIDCO</v>
          </cell>
        </row>
      </sheetData>
      <sheetData sheetId="868">
        <row r="1">
          <cell r="A1" t="str">
            <v>ORISSA State Electricity Board, - GRIDCO</v>
          </cell>
        </row>
      </sheetData>
      <sheetData sheetId="869">
        <row r="1">
          <cell r="A1" t="str">
            <v>ORISSA State Electricity Board, - GRIDCO</v>
          </cell>
        </row>
      </sheetData>
      <sheetData sheetId="870">
        <row r="1">
          <cell r="A1" t="str">
            <v>ORISSA State Electricity Board, - GRIDCO</v>
          </cell>
        </row>
      </sheetData>
      <sheetData sheetId="871">
        <row r="1">
          <cell r="A1" t="str">
            <v>ORISSA State Electricity Board, - GRIDCO</v>
          </cell>
        </row>
      </sheetData>
      <sheetData sheetId="872">
        <row r="1">
          <cell r="A1" t="str">
            <v>ORISSA State Electricity Board, - GRIDCO</v>
          </cell>
        </row>
      </sheetData>
      <sheetData sheetId="873">
        <row r="1">
          <cell r="A1" t="str">
            <v>ORISSA State Electricity Board, - GRIDCO</v>
          </cell>
        </row>
      </sheetData>
      <sheetData sheetId="874">
        <row r="1">
          <cell r="A1" t="str">
            <v>ORISSA State Electricity Board, - GRIDCO</v>
          </cell>
        </row>
      </sheetData>
      <sheetData sheetId="875">
        <row r="1">
          <cell r="A1" t="str">
            <v>ORISSA State Electricity Board, - GRIDCO</v>
          </cell>
        </row>
      </sheetData>
      <sheetData sheetId="876">
        <row r="1">
          <cell r="A1" t="str">
            <v>ORISSA State Electricity Board, - GRIDCO</v>
          </cell>
        </row>
      </sheetData>
      <sheetData sheetId="877">
        <row r="1">
          <cell r="A1" t="str">
            <v>ORISSA State Electricity Board, - GRIDCO</v>
          </cell>
        </row>
      </sheetData>
      <sheetData sheetId="878">
        <row r="1">
          <cell r="A1" t="str">
            <v>ORISSA State Electricity Board, - GRIDCO</v>
          </cell>
        </row>
      </sheetData>
      <sheetData sheetId="879">
        <row r="1">
          <cell r="A1" t="str">
            <v>ORISSA State Electricity Board, - GRIDCO</v>
          </cell>
        </row>
      </sheetData>
      <sheetData sheetId="880">
        <row r="1">
          <cell r="A1" t="str">
            <v>ORISSA State Electricity Board, - GRIDCO</v>
          </cell>
        </row>
      </sheetData>
      <sheetData sheetId="881">
        <row r="1">
          <cell r="A1" t="str">
            <v>ORISSA State Electricity Board, - GRIDCO</v>
          </cell>
        </row>
      </sheetData>
      <sheetData sheetId="882">
        <row r="1">
          <cell r="A1" t="str">
            <v>ORISSA State Electricity Board, - GRIDCO</v>
          </cell>
        </row>
      </sheetData>
      <sheetData sheetId="883">
        <row r="1">
          <cell r="A1" t="str">
            <v>ORISSA State Electricity Board, - GRIDCO</v>
          </cell>
        </row>
      </sheetData>
      <sheetData sheetId="884">
        <row r="1">
          <cell r="A1" t="str">
            <v>ORISSA State Electricity Board, - GRIDCO</v>
          </cell>
        </row>
      </sheetData>
      <sheetData sheetId="885">
        <row r="1">
          <cell r="A1" t="str">
            <v>ORISSA State Electricity Board, - GRIDCO</v>
          </cell>
        </row>
      </sheetData>
      <sheetData sheetId="886">
        <row r="1">
          <cell r="A1" t="str">
            <v>ORISSA State Electricity Board, - GRIDCO</v>
          </cell>
        </row>
      </sheetData>
      <sheetData sheetId="887">
        <row r="1">
          <cell r="A1" t="str">
            <v>ORISSA State Electricity Board, - GRIDCO</v>
          </cell>
        </row>
      </sheetData>
      <sheetData sheetId="888">
        <row r="1">
          <cell r="A1" t="str">
            <v>ORISSA State Electricity Board, - GRIDCO</v>
          </cell>
        </row>
      </sheetData>
      <sheetData sheetId="889">
        <row r="1">
          <cell r="A1" t="str">
            <v>ORISSA State Electricity Board, - GRIDCO</v>
          </cell>
        </row>
      </sheetData>
      <sheetData sheetId="89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9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92">
        <row r="1">
          <cell r="A1" t="str">
            <v>ORISSA State Electricity Board, - GRIDCO</v>
          </cell>
        </row>
      </sheetData>
      <sheetData sheetId="893">
        <row r="1">
          <cell r="A1" t="str">
            <v>ORISSA State Electricity Board, - GRIDCO</v>
          </cell>
        </row>
      </sheetData>
      <sheetData sheetId="894">
        <row r="1">
          <cell r="A1" t="str">
            <v>ORISSA State Electricity Board, - GRIDCO</v>
          </cell>
        </row>
      </sheetData>
      <sheetData sheetId="895">
        <row r="1">
          <cell r="A1" t="str">
            <v>ORISSA State Electricity Board, - GRIDCO</v>
          </cell>
        </row>
      </sheetData>
      <sheetData sheetId="896">
        <row r="1">
          <cell r="A1" t="str">
            <v>ORISSA State Electricity Board, - GRIDCO</v>
          </cell>
        </row>
      </sheetData>
      <sheetData sheetId="897">
        <row r="1">
          <cell r="A1" t="str">
            <v>ORISSA State Electricity Board, - GRIDCO</v>
          </cell>
        </row>
      </sheetData>
      <sheetData sheetId="898">
        <row r="1">
          <cell r="A1" t="str">
            <v>ORISSA State Electricity Board, - GRIDCO</v>
          </cell>
        </row>
      </sheetData>
      <sheetData sheetId="899">
        <row r="1">
          <cell r="A1" t="str">
            <v>ORISSA State Electricity Board, - GRIDCO</v>
          </cell>
        </row>
      </sheetData>
      <sheetData sheetId="900">
        <row r="1">
          <cell r="A1" t="str">
            <v>ORISSA State Electricity Board, - GRIDCO</v>
          </cell>
        </row>
      </sheetData>
      <sheetData sheetId="901">
        <row r="1">
          <cell r="A1" t="str">
            <v>ORISSA State Electricity Board, - GRIDCO</v>
          </cell>
        </row>
      </sheetData>
      <sheetData sheetId="902">
        <row r="1">
          <cell r="A1" t="str">
            <v>ORISSA State Electricity Board, - GRIDCO</v>
          </cell>
        </row>
      </sheetData>
      <sheetData sheetId="90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90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905">
        <row r="1">
          <cell r="A1" t="str">
            <v>ORISSA State Electricity Board, - GRIDCO</v>
          </cell>
        </row>
      </sheetData>
      <sheetData sheetId="906">
        <row r="1">
          <cell r="A1" t="str">
            <v>ORISSA State Electricity Board, - GRIDCO</v>
          </cell>
        </row>
      </sheetData>
      <sheetData sheetId="907">
        <row r="1">
          <cell r="A1" t="str">
            <v>ORISSA State Electricity Board, - GRIDCO</v>
          </cell>
        </row>
      </sheetData>
      <sheetData sheetId="908">
        <row r="1">
          <cell r="A1" t="str">
            <v>ORISSA State Electricity Board, - GRIDCO</v>
          </cell>
        </row>
      </sheetData>
      <sheetData sheetId="909">
        <row r="1">
          <cell r="A1" t="str">
            <v>ORISSA State Electricity Board, - GRIDCO</v>
          </cell>
        </row>
      </sheetData>
      <sheetData sheetId="910">
        <row r="1">
          <cell r="A1" t="str">
            <v>ORISSA State Electricity Board, - GRIDCO</v>
          </cell>
        </row>
      </sheetData>
      <sheetData sheetId="911">
        <row r="1">
          <cell r="A1" t="str">
            <v>ORISSA State Electricity Board, - GRIDCO</v>
          </cell>
        </row>
      </sheetData>
      <sheetData sheetId="912">
        <row r="1">
          <cell r="A1" t="str">
            <v>ORISSA State Electricity Board, - GRIDCO</v>
          </cell>
        </row>
      </sheetData>
      <sheetData sheetId="913">
        <row r="1">
          <cell r="A1" t="str">
            <v>ORISSA State Electricity Board, - GRIDCO</v>
          </cell>
        </row>
      </sheetData>
      <sheetData sheetId="914">
        <row r="1">
          <cell r="A1" t="str">
            <v>ORISSA State Electricity Board, - GRIDCO</v>
          </cell>
        </row>
      </sheetData>
      <sheetData sheetId="915">
        <row r="1">
          <cell r="A1" t="str">
            <v>ORISSA State Electricity Board, - GRIDCO</v>
          </cell>
        </row>
      </sheetData>
      <sheetData sheetId="916">
        <row r="1">
          <cell r="A1" t="str">
            <v>ORISSA State Electricity Board, - GRIDCO</v>
          </cell>
        </row>
      </sheetData>
      <sheetData sheetId="917">
        <row r="1">
          <cell r="A1" t="str">
            <v>ORISSA State Electricity Board, - GRIDCO</v>
          </cell>
        </row>
      </sheetData>
      <sheetData sheetId="918">
        <row r="1">
          <cell r="A1" t="str">
            <v>ORISSA State Electricity Board, - GRIDCO</v>
          </cell>
        </row>
      </sheetData>
      <sheetData sheetId="919">
        <row r="1">
          <cell r="A1" t="str">
            <v>ORISSA State Electricity Board, - GRIDCO</v>
          </cell>
        </row>
      </sheetData>
      <sheetData sheetId="920">
        <row r="1">
          <cell r="A1" t="str">
            <v>ORISSA State Electricity Board, - GRIDCO</v>
          </cell>
        </row>
      </sheetData>
      <sheetData sheetId="921">
        <row r="1">
          <cell r="A1" t="str">
            <v>ORISSA State Electricity Board, - GRIDCO</v>
          </cell>
        </row>
      </sheetData>
      <sheetData sheetId="922">
        <row r="1">
          <cell r="A1" t="str">
            <v>ORISSA State Electricity Board, - GRIDCO</v>
          </cell>
        </row>
      </sheetData>
      <sheetData sheetId="923">
        <row r="1">
          <cell r="A1" t="str">
            <v>ORISSA State Electricity Board, - GRIDCO</v>
          </cell>
        </row>
      </sheetData>
      <sheetData sheetId="924">
        <row r="1">
          <cell r="A1" t="str">
            <v>ORISSA State Electricity Board, - GRIDCO</v>
          </cell>
        </row>
      </sheetData>
      <sheetData sheetId="925">
        <row r="1">
          <cell r="A1" t="str">
            <v>ORISSA State Electricity Board, - GRIDCO</v>
          </cell>
        </row>
      </sheetData>
      <sheetData sheetId="926">
        <row r="1">
          <cell r="A1" t="str">
            <v>ORISSA State Electricity Board, - GRIDCO</v>
          </cell>
        </row>
      </sheetData>
      <sheetData sheetId="927">
        <row r="1">
          <cell r="A1" t="str">
            <v>ORISSA State Electricity Board, - GRIDCO</v>
          </cell>
        </row>
      </sheetData>
      <sheetData sheetId="928">
        <row r="1">
          <cell r="A1" t="str">
            <v>ORISSA State Electricity Board, - GRIDCO</v>
          </cell>
        </row>
      </sheetData>
      <sheetData sheetId="929">
        <row r="1">
          <cell r="A1" t="str">
            <v>ORISSA State Electricity Board, - GRIDCO</v>
          </cell>
        </row>
      </sheetData>
      <sheetData sheetId="930">
        <row r="1">
          <cell r="A1" t="str">
            <v>ORISSA State Electricity Board, - GRIDCO</v>
          </cell>
        </row>
      </sheetData>
      <sheetData sheetId="931">
        <row r="1">
          <cell r="A1" t="str">
            <v>ORISSA State Electricity Board, - GRIDCO</v>
          </cell>
        </row>
      </sheetData>
      <sheetData sheetId="932">
        <row r="1">
          <cell r="A1" t="str">
            <v>ORISSA State Electricity Board, - GRIDCO</v>
          </cell>
        </row>
      </sheetData>
      <sheetData sheetId="933">
        <row r="1">
          <cell r="A1" t="str">
            <v>ORISSA State Electricity Board, - GRIDCO</v>
          </cell>
        </row>
      </sheetData>
      <sheetData sheetId="934">
        <row r="1">
          <cell r="A1" t="str">
            <v>ORISSA State Electricity Board, - GRIDCO</v>
          </cell>
        </row>
      </sheetData>
      <sheetData sheetId="935">
        <row r="1">
          <cell r="A1" t="str">
            <v>ORISSA State Electricity Board, - GRIDCO</v>
          </cell>
        </row>
      </sheetData>
      <sheetData sheetId="936">
        <row r="1">
          <cell r="A1" t="str">
            <v>ORISSA State Electricity Board, - GRIDCO</v>
          </cell>
        </row>
      </sheetData>
      <sheetData sheetId="937"/>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sheetData sheetId="952"/>
      <sheetData sheetId="953"/>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sheetData sheetId="974"/>
      <sheetData sheetId="975"/>
      <sheetData sheetId="976"/>
      <sheetData sheetId="977"/>
      <sheetData sheetId="978"/>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7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7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7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7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7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7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8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8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8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8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ow r="1">
          <cell r="A1" t="str">
            <v>ORISSA State Electricity Board, - GRIDCO</v>
          </cell>
        </row>
      </sheetData>
      <sheetData sheetId="1105">
        <row r="1">
          <cell r="A1" t="str">
            <v>ORISSA State Electricity Board, - GRIDCO</v>
          </cell>
        </row>
      </sheetData>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ow r="1">
          <cell r="A1" t="str">
            <v>ORISSA State Electricity Board, - GRIDCO</v>
          </cell>
        </row>
      </sheetData>
      <sheetData sheetId="1133" refreshError="1"/>
      <sheetData sheetId="1134" refreshError="1"/>
      <sheetData sheetId="1135" refreshError="1"/>
      <sheetData sheetId="1136">
        <row r="1">
          <cell r="A1" t="str">
            <v>ORISSA State Electricity Board, - GRIDCO</v>
          </cell>
        </row>
      </sheetData>
      <sheetData sheetId="1137">
        <row r="1">
          <cell r="A1" t="str">
            <v>ORISSA State Electricity Board, - GRIDCO</v>
          </cell>
        </row>
      </sheetData>
      <sheetData sheetId="1138">
        <row r="1">
          <cell r="A1" t="str">
            <v>ORISSA State Electricity Board, - GRIDCO</v>
          </cell>
        </row>
      </sheetData>
      <sheetData sheetId="1139">
        <row r="1">
          <cell r="A1" t="str">
            <v>ORISSA State Electricity Board, - GRIDCO</v>
          </cell>
        </row>
      </sheetData>
      <sheetData sheetId="1140">
        <row r="1">
          <cell r="A1" t="str">
            <v>ORISSA State Electricity Board, - GRIDCO</v>
          </cell>
        </row>
      </sheetData>
      <sheetData sheetId="1141">
        <row r="1">
          <cell r="A1" t="str">
            <v>ORISSA State Electricity Board, - GRIDCO</v>
          </cell>
        </row>
      </sheetData>
      <sheetData sheetId="1142">
        <row r="1">
          <cell r="A1" t="str">
            <v>ORISSA State Electricity Board, - GRIDCO</v>
          </cell>
        </row>
      </sheetData>
      <sheetData sheetId="1143">
        <row r="1">
          <cell r="A1" t="str">
            <v>ORISSA State Electricity Board, - GRIDCO</v>
          </cell>
        </row>
      </sheetData>
      <sheetData sheetId="1144">
        <row r="1">
          <cell r="A1" t="str">
            <v>ORISSA State Electricity Board, - GRIDCO</v>
          </cell>
        </row>
      </sheetData>
      <sheetData sheetId="1145">
        <row r="1">
          <cell r="A1" t="str">
            <v>ORISSA State Electricity Board, - GRIDCO</v>
          </cell>
        </row>
      </sheetData>
      <sheetData sheetId="1146">
        <row r="1">
          <cell r="A1" t="str">
            <v>ORISSA State Electricity Board, - GRIDCO</v>
          </cell>
        </row>
      </sheetData>
      <sheetData sheetId="1147">
        <row r="1">
          <cell r="A1" t="str">
            <v>ORISSA State Electricity Board, - GRIDCO</v>
          </cell>
        </row>
      </sheetData>
      <sheetData sheetId="1148">
        <row r="1">
          <cell r="A1" t="str">
            <v>ORISSA State Electricity Board, - GRIDCO</v>
          </cell>
        </row>
      </sheetData>
      <sheetData sheetId="1149">
        <row r="1">
          <cell r="A1" t="str">
            <v>ORISSA State Electricity Board, - GRIDCO</v>
          </cell>
        </row>
      </sheetData>
      <sheetData sheetId="1150">
        <row r="1">
          <cell r="A1" t="str">
            <v>ORISSA State Electricity Board, - GRIDCO</v>
          </cell>
        </row>
      </sheetData>
      <sheetData sheetId="1151">
        <row r="1">
          <cell r="A1" t="str">
            <v>ORISSA State Electricity Board, - GRIDCO</v>
          </cell>
        </row>
      </sheetData>
      <sheetData sheetId="1152">
        <row r="1">
          <cell r="A1" t="str">
            <v>ORISSA State Electricity Board, - GRIDCO</v>
          </cell>
        </row>
      </sheetData>
      <sheetData sheetId="1153">
        <row r="1">
          <cell r="A1" t="str">
            <v>ORISSA State Electricity Board, - GRIDCO</v>
          </cell>
        </row>
      </sheetData>
      <sheetData sheetId="1154">
        <row r="1">
          <cell r="A1" t="str">
            <v>ORISSA State Electricity Board, - GRIDCO</v>
          </cell>
        </row>
      </sheetData>
      <sheetData sheetId="1155">
        <row r="1">
          <cell r="A1" t="str">
            <v>ORISSA State Electricity Board, - GRIDCO</v>
          </cell>
        </row>
      </sheetData>
      <sheetData sheetId="1156">
        <row r="1">
          <cell r="A1" t="str">
            <v>ORISSA State Electricity Board, - GRIDCO</v>
          </cell>
        </row>
      </sheetData>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sheetData sheetId="1193"/>
      <sheetData sheetId="1194"/>
      <sheetData sheetId="1195"/>
      <sheetData sheetId="1196"/>
      <sheetData sheetId="1197"/>
      <sheetData sheetId="1198"/>
      <sheetData sheetId="1199"/>
      <sheetData sheetId="1200" refreshError="1"/>
      <sheetData sheetId="1201" refreshError="1"/>
      <sheetData sheetId="1202" refreshError="1"/>
      <sheetData sheetId="1203" refreshError="1"/>
      <sheetData sheetId="1204" refreshError="1"/>
      <sheetData sheetId="1205"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abagsheet"/>
      <sheetName val="Project Description"/>
      <sheetName val="Project Information"/>
      <sheetName val="Input FRC"/>
      <sheetName val="FRC"/>
      <sheetName val="Legal Risk Analysis"/>
      <sheetName val="Minimum Requirements"/>
      <sheetName val="VA TECH-Risk Analysis-O&amp;M"/>
      <sheetName val="Supplement to RA-O&amp;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gn_Crit"/>
      <sheetName val="U_Size"/>
      <sheetName val="CASCADE"/>
      <sheetName val="P_FLUME"/>
      <sheetName val="Flash Mixer"/>
      <sheetName val="PULSATUBE"/>
      <sheetName val="AQUAZURV"/>
      <sheetName val="BAKWSH"/>
      <sheetName val="Chlorination"/>
      <sheetName val="P_sludge"/>
      <sheetName val="GRV_THK"/>
      <sheetName val="Al-Stock"/>
      <sheetName val="Dose-Alum"/>
      <sheetName val="HYD"/>
      <sheetName val="Chemical"/>
    </sheetNames>
    <sheetDataSet>
      <sheetData sheetId="0"/>
      <sheetData sheetId="1" refreshError="1"/>
      <sheetData sheetId="2"/>
      <sheetData sheetId="3">
        <row r="5">
          <cell r="R5">
            <v>1</v>
          </cell>
        </row>
        <row r="6">
          <cell r="R6">
            <v>2</v>
          </cell>
        </row>
        <row r="7">
          <cell r="R7">
            <v>3</v>
          </cell>
        </row>
        <row r="8">
          <cell r="R8">
            <v>6</v>
          </cell>
        </row>
        <row r="9">
          <cell r="R9">
            <v>9</v>
          </cell>
        </row>
        <row r="10">
          <cell r="R10">
            <v>12</v>
          </cell>
        </row>
        <row r="11">
          <cell r="R11">
            <v>18</v>
          </cell>
        </row>
        <row r="12">
          <cell r="R12">
            <v>24</v>
          </cell>
        </row>
        <row r="13">
          <cell r="R13">
            <v>36</v>
          </cell>
        </row>
        <row r="14">
          <cell r="R14">
            <v>48</v>
          </cell>
        </row>
        <row r="15">
          <cell r="R15">
            <v>60</v>
          </cell>
        </row>
        <row r="16">
          <cell r="R16">
            <v>72</v>
          </cell>
        </row>
        <row r="17">
          <cell r="R17">
            <v>84</v>
          </cell>
        </row>
        <row r="18">
          <cell r="R18">
            <v>96</v>
          </cell>
        </row>
        <row r="19">
          <cell r="R19">
            <v>120</v>
          </cell>
        </row>
        <row r="20">
          <cell r="R20">
            <v>144</v>
          </cell>
        </row>
        <row r="21">
          <cell r="R21">
            <v>180</v>
          </cell>
        </row>
        <row r="22">
          <cell r="R22">
            <v>240</v>
          </cell>
        </row>
        <row r="23">
          <cell r="R23">
            <v>300</v>
          </cell>
        </row>
        <row r="24">
          <cell r="R24">
            <v>360</v>
          </cell>
        </row>
        <row r="25">
          <cell r="R25">
            <v>480</v>
          </cell>
        </row>
        <row r="26">
          <cell r="R26">
            <v>600</v>
          </cell>
        </row>
      </sheetData>
      <sheetData sheetId="4"/>
      <sheetData sheetId="5"/>
      <sheetData sheetId="6" refreshError="1"/>
      <sheetData sheetId="7"/>
      <sheetData sheetId="8" refreshError="1"/>
      <sheetData sheetId="9"/>
      <sheetData sheetId="10"/>
      <sheetData sheetId="11" refreshError="1"/>
      <sheetData sheetId="12" refreshError="1"/>
      <sheetData sheetId="13" refreshError="1"/>
      <sheetData sheetId="14"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Data1"/>
      <sheetName val="Report"/>
      <sheetName val="salient"/>
      <sheetName val="Capacity"/>
      <sheetName val="Designs"/>
      <sheetName val="HFL"/>
      <sheetName val="Aminities"/>
      <sheetName val="US ratio"/>
      <sheetName val="abstract"/>
      <sheetName val="royalty"/>
      <sheetName val="B.land"/>
      <sheetName val="Utln"/>
      <sheetName val="COT"/>
      <sheetName val="DRAINS"/>
      <sheetName val="strata"/>
      <sheetName val="ew"/>
      <sheetName val="ww1"/>
      <sheetName val="w.w"/>
      <sheetName val="O.R"/>
      <sheetName val="G.B"/>
      <sheetName val="T.C"/>
      <sheetName val="lead"/>
      <sheetName val="datarates"/>
      <sheetName val="lifts"/>
      <sheetName val="DSR"/>
      <sheetName val="Formats"/>
      <sheetName val="N.plates"/>
    </sheetNames>
    <sheetDataSet>
      <sheetData sheetId="0"/>
      <sheetData sheetId="1"/>
      <sheetData sheetId="2"/>
      <sheetData sheetId="3"/>
      <sheetData sheetId="4"/>
      <sheetData sheetId="5">
        <row r="145">
          <cell r="D145">
            <v>0.6</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8">
          <cell r="H8">
            <v>10.45</v>
          </cell>
        </row>
        <row r="9">
          <cell r="H9">
            <v>92.7</v>
          </cell>
        </row>
        <row r="10">
          <cell r="H10">
            <v>100.7</v>
          </cell>
        </row>
        <row r="11">
          <cell r="H11">
            <v>85.5</v>
          </cell>
        </row>
        <row r="12">
          <cell r="H12">
            <v>92.85</v>
          </cell>
        </row>
        <row r="13">
          <cell r="H13">
            <v>87.65</v>
          </cell>
        </row>
        <row r="14">
          <cell r="H14">
            <v>95.15</v>
          </cell>
        </row>
        <row r="16">
          <cell r="H16">
            <v>11.8</v>
          </cell>
        </row>
        <row r="17">
          <cell r="H17">
            <v>24.2</v>
          </cell>
        </row>
        <row r="18">
          <cell r="H18">
            <v>11.8</v>
          </cell>
        </row>
        <row r="19">
          <cell r="H19">
            <v>24.2</v>
          </cell>
        </row>
        <row r="20">
          <cell r="H20">
            <v>11.8</v>
          </cell>
        </row>
      </sheetData>
      <sheetData sheetId="23"/>
      <sheetData sheetId="24"/>
      <sheetData sheetId="25"/>
      <sheetData sheetId="26"/>
      <sheetData sheetId="27"/>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aff Acco."/>
    </sheetNames>
    <sheetDataSet>
      <sheetData sheetId="0"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HT"/>
      <sheetName val="Staff Acco."/>
      <sheetName val="Tel  "/>
      <sheetName val="Ext.light"/>
      <sheetName val="Staff Acco_"/>
    </sheetNames>
    <sheetDataSet>
      <sheetData sheetId="0"/>
      <sheetData sheetId="1"/>
      <sheetData sheetId="2"/>
      <sheetData sheetId="3"/>
      <sheetData sheetId="4"/>
      <sheetData sheetId="5"/>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new_pop"/>
      <sheetName val="pop_"/>
      <sheetName val="boundry"/>
      <sheetName val="water_dem"/>
      <sheetName val="design "/>
      <sheetName val="ips_pop"/>
      <sheetName val="com_pop"/>
      <sheetName val="w_s"/>
      <sheetName val="risin_sourc-1"/>
      <sheetName val="velo_1"/>
      <sheetName val="compr_sta1"/>
      <sheetName val="risin_mps_2"/>
      <sheetName val="velo _2"/>
      <sheetName val="compr_sta_2"/>
      <sheetName val="risin_Ips_3"/>
      <sheetName val="velo _3"/>
      <sheetName val="compr_sta_3"/>
      <sheetName val="duti_desi"/>
      <sheetName val="sump_clwater"/>
      <sheetName val="cap_preset"/>
      <sheetName val="cap-cwr_top"/>
      <sheetName val="cwr_"/>
      <sheetName val="wt_erw"/>
      <sheetName val="disinfec"/>
      <sheetName val="Sheet1"/>
      <sheetName val="eco_ris_1ad "/>
      <sheetName val="vel_1 ad"/>
      <sheetName val="kw_rise_1ad"/>
      <sheetName val="com_ris_1adj"/>
      <sheetName val="Sheet2"/>
      <sheetName val="pum_hours"/>
      <sheetName val="eco_intak1"/>
      <sheetName val="vel_intak1"/>
      <sheetName val="kw_intak1"/>
      <sheetName val="com_intak1"/>
      <sheetName val="eco_mps2"/>
      <sheetName val="vel_mps2"/>
      <sheetName val="kw_mps2"/>
      <sheetName val="com_mps2"/>
      <sheetName val="eco_ips3"/>
      <sheetName val="vel_ips 3"/>
      <sheetName val="kw_ips3"/>
      <sheetName val="com_ips3"/>
      <sheetName val="duti_desi_2"/>
    </sheetNames>
    <sheetDataSet>
      <sheetData sheetId="0" refreshError="1"/>
      <sheetData sheetId="1" refreshError="1"/>
      <sheetData sheetId="2" refreshError="1"/>
      <sheetData sheetId="3" refreshError="1"/>
      <sheetData sheetId="4" refreshError="1">
        <row r="1">
          <cell r="A1" t="str">
            <v>REQURIEMENT OF WATER DEMAND</v>
          </cell>
        </row>
        <row r="3">
          <cell r="A3" t="str">
            <v>SL.NO.</v>
          </cell>
          <cell r="B3" t="str">
            <v>DESCRIPTION</v>
          </cell>
          <cell r="C3" t="str">
            <v>YEAR</v>
          </cell>
        </row>
        <row r="4">
          <cell r="C4">
            <v>2010</v>
          </cell>
          <cell r="D4">
            <v>2025</v>
          </cell>
          <cell r="E4">
            <v>2040</v>
          </cell>
        </row>
        <row r="5">
          <cell r="A5">
            <v>1</v>
          </cell>
          <cell r="B5" t="str">
            <v xml:space="preserve">Rate of water supply in l.p.c.d. </v>
          </cell>
          <cell r="C5">
            <v>70</v>
          </cell>
          <cell r="D5">
            <v>70</v>
          </cell>
          <cell r="E5">
            <v>70</v>
          </cell>
        </row>
        <row r="6">
          <cell r="A6">
            <v>2</v>
          </cell>
          <cell r="B6" t="str">
            <v>Unaccounted for water (%)</v>
          </cell>
          <cell r="C6">
            <v>15</v>
          </cell>
          <cell r="D6">
            <v>15</v>
          </cell>
          <cell r="E6">
            <v>15</v>
          </cell>
        </row>
        <row r="7">
          <cell r="A7">
            <v>3</v>
          </cell>
          <cell r="B7" t="str">
            <v>Rate of water supply in l.p.c.d. including unaccounted for water</v>
          </cell>
          <cell r="C7">
            <v>80.5</v>
          </cell>
          <cell r="D7">
            <v>80.5</v>
          </cell>
          <cell r="E7">
            <v>80.5</v>
          </cell>
        </row>
        <row r="8">
          <cell r="A8">
            <v>4</v>
          </cell>
          <cell r="B8" t="str">
            <v xml:space="preserve">Population as per table no.1 </v>
          </cell>
          <cell r="C8">
            <v>3982</v>
          </cell>
          <cell r="D8">
            <v>5055</v>
          </cell>
          <cell r="E8">
            <v>6452</v>
          </cell>
        </row>
        <row r="9">
          <cell r="A9">
            <v>5</v>
          </cell>
          <cell r="B9" t="str">
            <v>Clear water demand in kld as per tabel no.2</v>
          </cell>
          <cell r="C9">
            <v>228.76</v>
          </cell>
          <cell r="D9">
            <v>287.58</v>
          </cell>
          <cell r="E9">
            <v>364.17</v>
          </cell>
        </row>
        <row r="10">
          <cell r="A10">
            <v>6</v>
          </cell>
          <cell r="B10" t="str">
            <v>Clear water demand in lpm</v>
          </cell>
          <cell r="C10">
            <v>158.86000000000001</v>
          </cell>
          <cell r="D10">
            <v>199.71</v>
          </cell>
          <cell r="E10">
            <v>252.9</v>
          </cell>
        </row>
        <row r="11">
          <cell r="A11">
            <v>7</v>
          </cell>
          <cell r="B11" t="str">
            <v>Treated water demand in kld</v>
          </cell>
          <cell r="C11">
            <v>251.63600000000002</v>
          </cell>
          <cell r="D11">
            <v>316.33800000000002</v>
          </cell>
          <cell r="E11">
            <v>400.58700000000005</v>
          </cell>
        </row>
        <row r="12">
          <cell r="A12">
            <v>8</v>
          </cell>
          <cell r="B12" t="str">
            <v>Raw water demand in kld</v>
          </cell>
          <cell r="C12">
            <v>276.79960000000005</v>
          </cell>
          <cell r="D12">
            <v>347.97180000000003</v>
          </cell>
          <cell r="E12">
            <v>440.64570000000009</v>
          </cell>
        </row>
        <row r="13">
          <cell r="A13">
            <v>9</v>
          </cell>
          <cell r="B13" t="str">
            <v>Raw water demand in lpm</v>
          </cell>
          <cell r="C13">
            <v>192.22</v>
          </cell>
          <cell r="D13">
            <v>241.65</v>
          </cell>
          <cell r="E13">
            <v>306.01</v>
          </cell>
        </row>
        <row r="14">
          <cell r="A14">
            <v>10</v>
          </cell>
          <cell r="B14" t="str">
            <v>Annual requirement of clear water in kl(75% of total requirement)</v>
          </cell>
          <cell r="C14">
            <v>62623.05</v>
          </cell>
          <cell r="D14">
            <v>78725.03</v>
          </cell>
          <cell r="E14">
            <v>99691.54</v>
          </cell>
        </row>
        <row r="20">
          <cell r="B20" t="str">
            <v>MPS WATER DEMAND</v>
          </cell>
          <cell r="C20" t="str">
            <v>CLEAR</v>
          </cell>
          <cell r="D20" t="str">
            <v>TREATED</v>
          </cell>
          <cell r="E20" t="str">
            <v>RAW</v>
          </cell>
          <cell r="F20" t="str">
            <v>POP</v>
          </cell>
        </row>
        <row r="21">
          <cell r="B21">
            <v>2010</v>
          </cell>
          <cell r="C21">
            <v>229</v>
          </cell>
          <cell r="D21">
            <v>252</v>
          </cell>
          <cell r="E21">
            <v>277</v>
          </cell>
          <cell r="F21">
            <v>3982</v>
          </cell>
        </row>
        <row r="22">
          <cell r="B22">
            <v>2025</v>
          </cell>
          <cell r="C22">
            <v>288</v>
          </cell>
          <cell r="D22">
            <v>317</v>
          </cell>
          <cell r="E22">
            <v>349</v>
          </cell>
          <cell r="F22">
            <v>5055</v>
          </cell>
        </row>
        <row r="23">
          <cell r="B23">
            <v>2040</v>
          </cell>
          <cell r="C23">
            <v>364</v>
          </cell>
          <cell r="D23">
            <v>400</v>
          </cell>
          <cell r="E23">
            <v>440</v>
          </cell>
          <cell r="F23">
            <v>6452</v>
          </cell>
        </row>
        <row r="25">
          <cell r="B25" t="str">
            <v>TOP CWR WATER DEMAND</v>
          </cell>
        </row>
        <row r="26">
          <cell r="B26">
            <v>2010</v>
          </cell>
          <cell r="C26">
            <v>200</v>
          </cell>
          <cell r="D26">
            <v>220</v>
          </cell>
          <cell r="E26">
            <v>242</v>
          </cell>
          <cell r="F26">
            <v>3324</v>
          </cell>
        </row>
        <row r="27">
          <cell r="B27">
            <v>2025</v>
          </cell>
          <cell r="C27">
            <v>250</v>
          </cell>
          <cell r="D27">
            <v>275</v>
          </cell>
          <cell r="E27">
            <v>303</v>
          </cell>
          <cell r="F27">
            <v>4200</v>
          </cell>
        </row>
        <row r="28">
          <cell r="B28">
            <v>2040</v>
          </cell>
          <cell r="C28">
            <v>315</v>
          </cell>
          <cell r="D28">
            <v>347</v>
          </cell>
          <cell r="E28">
            <v>382</v>
          </cell>
          <cell r="F28">
            <v>5341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7">
          <cell r="L7">
            <v>4772.0686707000013</v>
          </cell>
        </row>
      </sheetData>
      <sheetData sheetId="15" refreshError="1"/>
      <sheetData sheetId="16" refreshError="1"/>
      <sheetData sheetId="17" refreshError="1"/>
      <sheetData sheetId="18" refreshError="1">
        <row r="11">
          <cell r="B11">
            <v>4</v>
          </cell>
        </row>
      </sheetData>
      <sheetData sheetId="19" refreshError="1"/>
      <sheetData sheetId="20" refreshError="1"/>
      <sheetData sheetId="21" refreshError="1"/>
      <sheetData sheetId="22" refreshError="1"/>
      <sheetData sheetId="23" refreshError="1"/>
      <sheetData sheetId="24" refreshError="1">
        <row r="6">
          <cell r="B6" t="str">
            <v>Anual requirement of bleaching powder in kg (annual demand*0.5/25*10)</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y dates"/>
      <sheetName val="CFForecast detail"/>
      <sheetName val="Actuals"/>
      <sheetName val="CFTable2"/>
      <sheetName val="CFGraphs"/>
      <sheetName val="CSIRO"/>
      <sheetName val="CF_Print"/>
      <sheetName val="P_FLUME"/>
    </sheetNames>
    <sheetDataSet>
      <sheetData sheetId="0"/>
      <sheetData sheetId="1"/>
      <sheetData sheetId="2"/>
      <sheetData sheetId="3"/>
      <sheetData sheetId="4"/>
      <sheetData sheetId="5"/>
      <sheetData sheetId="6"/>
      <sheetData sheetId="7"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row r="4">
          <cell r="G4">
            <v>257</v>
          </cell>
        </row>
      </sheetData>
      <sheetData sheetId="3">
        <row r="3">
          <cell r="D3">
            <v>139.62</v>
          </cell>
        </row>
        <row r="14">
          <cell r="D14">
            <v>141.72</v>
          </cell>
        </row>
      </sheetData>
      <sheetData sheetId="4">
        <row r="17">
          <cell r="D17">
            <v>1169</v>
          </cell>
        </row>
        <row r="18">
          <cell r="D18">
            <v>1196</v>
          </cell>
        </row>
        <row r="51">
          <cell r="D51">
            <v>5630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S.GENERATION"/>
      <sheetName val="DR"/>
      <sheetName val="DRAWAL"/>
      <sheetName val="INTER-REGIONAL ENERGY EXHANGE"/>
      <sheetName val="GOA"/>
      <sheetName val="POP9900"/>
      <sheetName val="Sheet2"/>
      <sheetName val="C_S_GENERATION"/>
      <sheetName val="R.Hrs. Since Comm"/>
      <sheetName val=""/>
      <sheetName val="all"/>
      <sheetName val="RevenueInput"/>
      <sheetName val="cover1"/>
      <sheetName val="2004"/>
      <sheetName val="Addl.40"/>
      <sheetName val="220 11  BS "/>
      <sheetName val="04REL"/>
      <sheetName val="QOSWS "/>
      <sheetName val="Sheet1"/>
      <sheetName val="Staff Acco."/>
      <sheetName val="ANNEXURE-A"/>
      <sheetName val="DETAILED  BOQ"/>
      <sheetName val="Discom Details"/>
      <sheetName val="STN WISE EMR"/>
      <sheetName val="BTB"/>
      <sheetName val="cf"/>
      <sheetName val="travel_per"/>
      <sheetName val="orders"/>
      <sheetName val="A 3.7"/>
      <sheetName val="Data base Feb 09"/>
      <sheetName val="Form-C4"/>
      <sheetName val="Stationwise Thermal &amp; Hydel Gen"/>
      <sheetName val="Executive Summary -Thermal"/>
      <sheetName val="TWELVE"/>
      <sheetName val="Salient1"/>
      <sheetName val="CSD"/>
      <sheetName val="Addl_40"/>
      <sheetName val="cap all"/>
      <sheetName val="Dom"/>
      <sheetName val="Design"/>
      <sheetName val=" AT-1-220 "/>
      <sheetName val=" BC-220"/>
      <sheetName val="Report"/>
      <sheetName val="1"/>
      <sheetName val="data"/>
      <sheetName val="Ref codes"/>
      <sheetName val="C_S_GENERATION1"/>
      <sheetName val="INTER-REGIONAL_ENERGY_EXHANGE"/>
      <sheetName val="Discom_Details"/>
      <sheetName val="R_Hrs__Since_Comm"/>
      <sheetName val="A_3_7"/>
      <sheetName val="Data_base_Feb_09"/>
      <sheetName val="220_11__BS_"/>
      <sheetName val="C_S_GENERATION2"/>
      <sheetName val="INTER-REGIONAL_ENERGY_EXHANGE1"/>
      <sheetName val="Discom_Details1"/>
      <sheetName val="R_Hrs__Since_Comm1"/>
      <sheetName val="Addl_401"/>
      <sheetName val="220_11__BS_1"/>
      <sheetName val="Data_base_Feb_091"/>
      <sheetName val="A_3_71"/>
      <sheetName val="_AT-1-220_"/>
      <sheetName val="_BC-220"/>
      <sheetName val="Stationwise_Thermal_&amp;_Hydel_Gen"/>
      <sheetName val="Executive_Summary_-Thermal"/>
      <sheetName val="DETAILED__BOQ"/>
      <sheetName val="Config"/>
      <sheetName val="IDCCALHYD-GOO"/>
      <sheetName val="Assessment Sheet"/>
      <sheetName val="Non Plan "/>
      <sheetName val="Balance Sheet"/>
      <sheetName val="Directors"/>
      <sheetName val="Comp"/>
      <sheetName val="dpc cost"/>
      <sheetName val="SUMMERY"/>
      <sheetName val="List (08-09) SC.."/>
      <sheetName val="P&amp;L"/>
      <sheetName val="66kv "/>
      <sheetName val="Format-A (B)"/>
      <sheetName val="Format-A"/>
      <sheetName val="Format-A (HQ)"/>
      <sheetName val="Sheet2 (2)"/>
      <sheetName val="Format-A (S)"/>
      <sheetName val="QOSWS_"/>
      <sheetName val="Staff_Acco_"/>
      <sheetName val="STN_WISE_EMR"/>
      <sheetName val="cap_all"/>
      <sheetName val="Addl_402"/>
      <sheetName val="DETAILED__BOQ1"/>
      <sheetName val="QOSWS_1"/>
      <sheetName val="Staff_Acco_1"/>
      <sheetName val="STN_WISE_EMR1"/>
      <sheetName val="Stationwise_Thermal_&amp;_Hydel_Ge1"/>
      <sheetName val="Executive_Summary_-Thermal1"/>
      <sheetName val="cap_all1"/>
      <sheetName val="_AT-1-220_1"/>
      <sheetName val="_BC-2201"/>
      <sheetName val="Bongaon"/>
      <sheetName val="Jeerat"/>
      <sheetName val="NJP"/>
      <sheetName val="ANNEXURE XIII A"/>
      <sheetName val="ATP"/>
      <sheetName val="ZKOK6"/>
      <sheetName val="indapsp"/>
      <sheetName val="indapep"/>
      <sheetName val="indapnp"/>
      <sheetName val="SS-III &amp; SS-V"/>
      <sheetName val="Sheet3"/>
      <sheetName val="Labour charges"/>
      <sheetName val="Lead Statement"/>
      <sheetName val="A2-02-03"/>
      <sheetName val="Mortars"/>
      <sheetName val="Lead statement-Tpt"/>
      <sheetName val="7.11 p1"/>
      <sheetName val="Sheet4"/>
      <sheetName val="acd piv25.9"/>
      <sheetName val="ac"/>
      <sheetName val="bba 9-15"/>
      <sheetName val="PIV30.9"/>
      <sheetName val="PIV F"/>
      <sheetName val="LEDGER"/>
      <sheetName val="C_S_GENERATION3"/>
      <sheetName val="INTER-REGIONAL_ENERGY_EXHANGE2"/>
      <sheetName val="R_Hrs__Since_Comm2"/>
      <sheetName val="220_11__BS_2"/>
      <sheetName val="Ref_codes"/>
      <sheetName val="A_3_72"/>
      <sheetName val="Data_base_Feb_092"/>
      <sheetName val="Discom_Details2"/>
      <sheetName val="Assessment_Sheet"/>
      <sheetName val="Non_Plan_"/>
      <sheetName val="Balance_Sheet"/>
      <sheetName val="dpc_cost"/>
      <sheetName val="List_(08-09)_SC__"/>
      <sheetName val="66kv_"/>
      <sheetName val="RAJU ASSO"/>
      <sheetName val="BREAKUP OF OIL"/>
      <sheetName val="OMA Lists"/>
      <sheetName val="Mapping"/>
      <sheetName val="Timesheet"/>
      <sheetName val="FT-05-02IsoBOM"/>
      <sheetName val="CREV"/>
      <sheetName val="Inputs"/>
      <sheetName val="oct-06"/>
      <sheetName val="INSTALLATIONS-99-00"/>
      <sheetName val="C_S_GENERATION4"/>
      <sheetName val="INTER-REGIONAL_ENERGY_EXHANGE3"/>
      <sheetName val="R_Hrs__Since_Comm3"/>
      <sheetName val="Addl_403"/>
      <sheetName val="220_11__BS_3"/>
      <sheetName val="Discom_Details3"/>
      <sheetName val="DETAILED__BOQ2"/>
      <sheetName val="Data_base_Feb_093"/>
      <sheetName val="A_3_73"/>
      <sheetName val="_AT-1-220_2"/>
      <sheetName val="_BC-2202"/>
      <sheetName val="Stationwise_Thermal_&amp;_Hydel_Ge2"/>
      <sheetName val="Executive_Summary_-Thermal2"/>
      <sheetName val="Ref_codes1"/>
      <sheetName val="Assessment_Sheet1"/>
      <sheetName val="Non_Plan_1"/>
      <sheetName val="Balance_Sheet1"/>
      <sheetName val="dpc_cost1"/>
      <sheetName val="List_(08-09)_SC__1"/>
      <sheetName val="66kv_1"/>
      <sheetName val="BREAKUP_OF_OIL"/>
      <sheetName val="RAJU_ASSO"/>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sheetNames>
    <sheetDataSet>
      <sheetData sheetId="0"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 Sum"/>
    </sheetNames>
    <sheetDataSet>
      <sheetData sheetId="0"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t &amp;  Machinery"/>
    </sheetNames>
    <sheetDataSet>
      <sheetData sheetId="0"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YDRAULICS"/>
      <sheetName val="PARAMETER"/>
      <sheetName val="SLAB DESIGN"/>
      <sheetName val="ABUTMENT"/>
      <sheetName val="WINGWALL"/>
      <sheetName val="BAR-BEND"/>
      <sheetName val="STAAD DRAWING "/>
      <sheetName val="COMP EST"/>
      <sheetName val="DETAILED"/>
      <sheetName val="ABSTRACT"/>
      <sheetName val="D1"/>
      <sheetName val="D2"/>
      <sheetName val="D3"/>
      <sheetName val="D4"/>
      <sheetName val="D5"/>
      <sheetName val="Data"/>
      <sheetName val="DL Input"/>
      <sheetName val="WL Input"/>
      <sheetName val="WINGWALL (2)"/>
      <sheetName val="SLAB_DESIGN"/>
      <sheetName val="STAAD_DRAWING_"/>
      <sheetName val="COMP_EST"/>
      <sheetName val="DL_Input"/>
      <sheetName val="WL_Input"/>
      <sheetName val="WINGWALL_(2)"/>
      <sheetName val="SLAB_DESIGN1"/>
      <sheetName val="STAAD_DRAWING_1"/>
      <sheetName val="COMP_EST1"/>
      <sheetName val="DL_Input1"/>
      <sheetName val="WL_Input1"/>
      <sheetName val="WINGWALL_(2)1"/>
      <sheetName val="SLAB_DESIGN2"/>
      <sheetName val="STAAD_DRAWING_2"/>
      <sheetName val="COMP_EST2"/>
      <sheetName val="DL_Input2"/>
      <sheetName val="WL_Input2"/>
      <sheetName val="WINGWALL_(2)2"/>
      <sheetName val="SLAB_DESIGN3"/>
      <sheetName val="STAAD_DRAWING_3"/>
      <sheetName val="COMP_EST3"/>
      <sheetName val="DL_Input3"/>
      <sheetName val="WL_Input3"/>
      <sheetName val="WINGWALL_(2)3"/>
      <sheetName val="SLAB_DESIGN4"/>
      <sheetName val="STAAD_DRAWING_4"/>
      <sheetName val="COMP_EST4"/>
      <sheetName val="DL_Input4"/>
      <sheetName val="WL_Input4"/>
      <sheetName val="WINGWALL_(2)4"/>
      <sheetName val="SLAB_DESIGN5"/>
      <sheetName val="STAAD_DRAWING_5"/>
      <sheetName val="COMP_EST5"/>
      <sheetName val="DL_Input5"/>
      <sheetName val="WL_Input5"/>
      <sheetName val="WINGWALL_(2)5"/>
      <sheetName val="Material "/>
      <sheetName val="Labour &amp; Plant"/>
      <sheetName val="TBAL9697 -group wise  sdpl"/>
      <sheetName val="basdat"/>
      <sheetName val="Sheet2"/>
      <sheetName val="keydates"/>
      <sheetName val="Values"/>
      <sheetName val="10MM"/>
      <sheetName val="lsd"/>
      <sheetName val="ABUT MASTER"/>
      <sheetName val="BOQ-Part1"/>
      <sheetName val="Below_Earth"/>
      <sheetName val="PROTECTION"/>
      <sheetName val="MACRO-BACK UP"/>
      <sheetName val="FIRST"/>
      <sheetName val="Side walls (earth)"/>
      <sheetName val="AFFLUX CALC"/>
      <sheetName val="AFF DRAW"/>
      <sheetName val="TEL CALC"/>
      <sheetName val="NALA-LS"/>
      <sheetName val="X-BOX HYD"/>
      <sheetName val="X-TRAIL PIT DETAILS"/>
      <sheetName val="X-BLOCK LEVELS"/>
      <sheetName val="INSTRUCT"/>
      <sheetName val="DS HFL "/>
      <sheetName val="VENT DESIGN "/>
      <sheetName val="Side walls-Slab"/>
      <sheetName val="TRANSITIONS"/>
      <sheetName val="gen"/>
      <sheetName val="R2"/>
      <sheetName val="SLAB_DESIGN8"/>
      <sheetName val="STAAD_DRAWING_8"/>
      <sheetName val="COMP_EST8"/>
      <sheetName val="DL_Input8"/>
      <sheetName val="WL_Input8"/>
      <sheetName val="WINGWALL_(2)8"/>
      <sheetName val="Material_2"/>
      <sheetName val="Labour_&amp;_Plant2"/>
      <sheetName val="SLAB_DESIGN7"/>
      <sheetName val="STAAD_DRAWING_7"/>
      <sheetName val="COMP_EST7"/>
      <sheetName val="DL_Input7"/>
      <sheetName val="WL_Input7"/>
      <sheetName val="WINGWALL_(2)7"/>
      <sheetName val="Material_1"/>
      <sheetName val="Labour_&amp;_Plant1"/>
      <sheetName val="SLAB_DESIGN6"/>
      <sheetName val="STAAD_DRAWING_6"/>
      <sheetName val="COMP_EST6"/>
      <sheetName val="DL_Input6"/>
      <sheetName val="WL_Input6"/>
      <sheetName val="WINGWALL_(2)6"/>
      <sheetName val="Material_"/>
      <sheetName val="Labour_&amp;_Plant"/>
      <sheetName val="hyperstatic-3"/>
    </sheetNames>
    <sheetDataSet>
      <sheetData sheetId="0">
        <row r="2">
          <cell r="H2">
            <v>11900</v>
          </cell>
        </row>
      </sheetData>
      <sheetData sheetId="1">
        <row r="2">
          <cell r="H2">
            <v>11900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CE"/>
      <sheetName val="DETAILED"/>
      <sheetName val="PARAMETER"/>
      <sheetName val="HYDRAULICS"/>
      <sheetName val="SLAB"/>
      <sheetName val="ABUTMENT"/>
      <sheetName val="WINGWALL"/>
      <sheetName val="BAR-BEND"/>
      <sheetName val="STAAD DRAWING "/>
      <sheetName val="STAAD_DRAWING_"/>
      <sheetName val="STAAD_DRAWING_1"/>
      <sheetName val="STAAD_DRAWING_2"/>
      <sheetName val="STAAD_DRAWING_3"/>
      <sheetName val="Ave.wtd.rates"/>
      <sheetName val="Analysis-NH-Roads"/>
      <sheetName val="Analysis-NH-Bridges"/>
      <sheetName val=" AnalysisPCC"/>
      <sheetName val="Analysis-NH-Culverts"/>
      <sheetName val="Analysis-NH-Drains &amp; Misc"/>
      <sheetName val="basdat"/>
      <sheetName val="P-Ins &amp; Bonds"/>
      <sheetName val="發包單價差-車站組鋼筋"/>
      <sheetName val="Below_Earth"/>
      <sheetName val="Values"/>
      <sheetName val="Voucher"/>
      <sheetName val="Data"/>
      <sheetName val="Cal"/>
      <sheetName val="Pier Design(with offset)"/>
      <sheetName val="gen"/>
      <sheetName val="STAAD_DRAWING_6"/>
      <sheetName val="Ave_wtd_rates2"/>
      <sheetName val="_AnalysisPCC2"/>
      <sheetName val="Analysis-NH-Drains_&amp;_Misc2"/>
      <sheetName val="STAAD_DRAWING_5"/>
      <sheetName val="Ave_wtd_rates1"/>
      <sheetName val="_AnalysisPCC1"/>
      <sheetName val="Analysis-NH-Drains_&amp;_Misc1"/>
      <sheetName val="STAAD_DRAWING_4"/>
      <sheetName val="Ave_wtd_rates"/>
      <sheetName val="_AnalysisPCC"/>
      <sheetName val="Analysis-NH-Drains_&amp;_Misc"/>
      <sheetName val="index"/>
      <sheetName val="Shedule-B"/>
      <sheetName val="RA 2 (2)"/>
      <sheetName val="RA 2"/>
      <sheetName val="CC"/>
      <sheetName val="BILL FOR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Highways"/>
    </sheetNames>
    <sheetDataSet>
      <sheetData sheetId="0"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 01"/>
      <sheetName val="DATA - 02"/>
      <sheetName val="Check List"/>
      <sheetName val="Consumption"/>
      <sheetName val="Recovery"/>
      <sheetName val="Sheet1 (2)"/>
      <sheetName val="MIDDLE"/>
      <sheetName val="FRONT PAGE"/>
      <sheetName val="Sheet1"/>
      <sheetName val="BACK PAGE"/>
      <sheetName val="Plant &amp;  Machinery"/>
    </sheetNames>
    <sheetDataSet>
      <sheetData sheetId="0" refreshError="1"/>
      <sheetData sheetId="1" refreshError="1"/>
      <sheetData sheetId="2" refreshError="1">
        <row r="2">
          <cell r="B2" t="str">
            <v>C  H  E  C  K      L  I  S  T</v>
          </cell>
        </row>
        <row r="3">
          <cell r="B3" t="str">
            <v>TO  BE  ATTACHED  WITH  CONTRACTOR'S / PIECE  WORKER'S BILL</v>
          </cell>
        </row>
        <row r="5">
          <cell r="A5">
            <v>1</v>
          </cell>
          <cell r="B5" t="str">
            <v>Name of work</v>
          </cell>
          <cell r="F5" t="str">
            <v>..</v>
          </cell>
          <cell r="G5" t="str">
            <v>Construction of shed for Field Laboratory</v>
          </cell>
        </row>
        <row r="6">
          <cell r="G6" t="str">
            <v>@ Wazar.</v>
          </cell>
        </row>
        <row r="7">
          <cell r="A7">
            <v>3</v>
          </cell>
          <cell r="B7" t="str">
            <v>Admn. approval Amount and date:</v>
          </cell>
          <cell r="F7" t="str">
            <v>..</v>
          </cell>
        </row>
        <row r="9">
          <cell r="A9">
            <v>4</v>
          </cell>
          <cell r="B9" t="str">
            <v>Technical sanction and amount:</v>
          </cell>
          <cell r="F9" t="str">
            <v>..</v>
          </cell>
          <cell r="G9" t="str">
            <v>93 / 03 - 09 - 02</v>
          </cell>
        </row>
        <row r="11">
          <cell r="A11">
            <v>5</v>
          </cell>
          <cell r="B11" t="str">
            <v>Agreement No Year and amount</v>
          </cell>
          <cell r="F11" t="str">
            <v>..</v>
          </cell>
          <cell r="G11">
            <v>0</v>
          </cell>
          <cell r="H11">
            <v>2002</v>
          </cell>
          <cell r="I11" t="str">
            <v>-</v>
          </cell>
          <cell r="J11">
            <v>2003</v>
          </cell>
        </row>
        <row r="12">
          <cell r="G12" t="str">
            <v>Rs.</v>
          </cell>
          <cell r="H12">
            <v>127233</v>
          </cell>
        </row>
        <row r="13">
          <cell r="A13">
            <v>6</v>
          </cell>
          <cell r="B13" t="str">
            <v>Date of work order.</v>
          </cell>
          <cell r="F13" t="str">
            <v>..</v>
          </cell>
          <cell r="G13" t="str">
            <v>27 - 01 - 03</v>
          </cell>
        </row>
        <row r="15">
          <cell r="A15">
            <v>7</v>
          </cell>
          <cell r="B15" t="str">
            <v>Time limit for completion of work:</v>
          </cell>
          <cell r="F15" t="str">
            <v>..</v>
          </cell>
          <cell r="J15" t="str">
            <v>Months.</v>
          </cell>
        </row>
        <row r="17">
          <cell r="A17">
            <v>8</v>
          </cell>
          <cell r="B17" t="str">
            <v>Actual date of completion of work:</v>
          </cell>
          <cell r="F17" t="str">
            <v>..</v>
          </cell>
        </row>
        <row r="19">
          <cell r="A19">
            <v>9</v>
          </cell>
          <cell r="B19" t="str">
            <v>Reasons for delay in submission of bill if not</v>
          </cell>
          <cell r="F19" t="str">
            <v>..</v>
          </cell>
          <cell r="H19" t="str">
            <v>No Delay</v>
          </cell>
        </row>
        <row r="20">
          <cell r="A20">
            <v>10</v>
          </cell>
          <cell r="B20" t="str">
            <v xml:space="preserve">M.B. No. P.No. date / </v>
          </cell>
          <cell r="F20" t="str">
            <v>..</v>
          </cell>
          <cell r="G20">
            <v>1421</v>
          </cell>
          <cell r="H20">
            <v>10</v>
          </cell>
          <cell r="I20" t="str">
            <v xml:space="preserve">to </v>
          </cell>
          <cell r="J20">
            <v>12</v>
          </cell>
        </row>
        <row r="21">
          <cell r="B21" t="str">
            <v>Name of Jr. Engr / Sect. Engr.</v>
          </cell>
          <cell r="G21" t="str">
            <v>Shri</v>
          </cell>
          <cell r="H21" t="str">
            <v>Jayant  Gohad.</v>
          </cell>
          <cell r="J21" t="str">
            <v>Sect. Engr.</v>
          </cell>
        </row>
        <row r="22">
          <cell r="B22">
            <v>100</v>
          </cell>
          <cell r="C22" t="str">
            <v>% check exercised by S.D.O.</v>
          </cell>
        </row>
        <row r="23">
          <cell r="B23" t="str">
            <v>date and who there the |measurements</v>
          </cell>
        </row>
        <row r="25">
          <cell r="A25">
            <v>11</v>
          </cell>
          <cell r="B25" t="str">
            <v>% check......</v>
          </cell>
          <cell r="F25" t="str">
            <v>..</v>
          </cell>
          <cell r="G25" t="str">
            <v xml:space="preserve"> Yes.</v>
          </cell>
        </row>
        <row r="26">
          <cell r="B26" t="str">
            <v xml:space="preserve">by </v>
          </cell>
        </row>
        <row r="27">
          <cell r="A27">
            <v>12</v>
          </cell>
          <cell r="B27" t="str">
            <v xml:space="preserve">Budget alotment for work </v>
          </cell>
          <cell r="F27" t="str">
            <v>..</v>
          </cell>
        </row>
        <row r="29">
          <cell r="A29">
            <v>13</v>
          </cell>
          <cell r="B29" t="str">
            <v>Total expenditure in the ......  on the</v>
          </cell>
          <cell r="F29" t="str">
            <v>..</v>
          </cell>
        </row>
        <row r="30">
          <cell r="B30" t="str">
            <v>work:</v>
          </cell>
        </row>
        <row r="31">
          <cell r="A31">
            <v>14</v>
          </cell>
          <cell r="B31" t="str">
            <v>Total uptodate expenditure the work.</v>
          </cell>
          <cell r="F31" t="str">
            <v>..</v>
          </cell>
        </row>
        <row r="33">
          <cell r="A33">
            <v>15</v>
          </cell>
          <cell r="B33" t="str">
            <v>Recoveries tobe made:</v>
          </cell>
          <cell r="F33" t="str">
            <v>..</v>
          </cell>
        </row>
        <row r="34">
          <cell r="A34" t="str">
            <v>a]</v>
          </cell>
          <cell r="B34" t="str">
            <v>For materials shown in Shedule 'A'</v>
          </cell>
        </row>
        <row r="36">
          <cell r="A36" t="str">
            <v>b]</v>
          </cell>
          <cell r="B36" t="str">
            <v>Other recoveries  ..... and security deposit,</v>
          </cell>
        </row>
        <row r="37">
          <cell r="B37" t="str">
            <v>income tax etc.</v>
          </cell>
        </row>
        <row r="39">
          <cell r="A39">
            <v>16</v>
          </cell>
          <cell r="B39" t="str">
            <v>Part rate/ reduced rate analysis with ............</v>
          </cell>
          <cell r="F39" t="str">
            <v>..</v>
          </cell>
        </row>
        <row r="41">
          <cell r="A41">
            <v>17</v>
          </cell>
          <cell r="B41" t="str">
            <v>Position of Extra item:</v>
          </cell>
          <cell r="F41" t="str">
            <v>..</v>
          </cell>
          <cell r="G41" t="str">
            <v xml:space="preserve"> -</v>
          </cell>
        </row>
        <row r="43">
          <cell r="A43">
            <v>18</v>
          </cell>
          <cell r="B43" t="str">
            <v>Technical remarks.: [Tobe filled Division</v>
          </cell>
          <cell r="F43" t="str">
            <v>..</v>
          </cell>
        </row>
        <row r="44">
          <cell r="B44" t="str">
            <v>office]</v>
          </cell>
        </row>
        <row r="46">
          <cell r="A46">
            <v>19</v>
          </cell>
          <cell r="B46" t="str">
            <v>Audit remarks:</v>
          </cell>
          <cell r="F46" t="str">
            <v>..</v>
          </cell>
        </row>
        <row r="47">
          <cell r="B47" t="str">
            <v>[Tobe filled Division office]</v>
          </cell>
        </row>
        <row r="49">
          <cell r="A49">
            <v>20</v>
          </cell>
          <cell r="B49" t="str">
            <v>Order of the executive Engineer:</v>
          </cell>
          <cell r="F49" t="str">
            <v>..</v>
          </cell>
        </row>
        <row r="50">
          <cell r="B50" t="str">
            <v>[Tobe filled Division office]</v>
          </cell>
        </row>
        <row r="53">
          <cell r="H53" t="str">
            <v>Sub-Divisional Engineer,</v>
          </cell>
        </row>
        <row r="54">
          <cell r="H54" t="str">
            <v>New Minor Irrigation Sub-Dn.</v>
          </cell>
        </row>
        <row r="55">
          <cell r="H55" t="str">
            <v>Achalpur.</v>
          </cell>
        </row>
      </sheetData>
      <sheetData sheetId="3" refreshError="1"/>
      <sheetData sheetId="4" refreshError="1">
        <row r="1">
          <cell r="A1" t="str">
            <v>R E C O V E R Y     S T A T E M E N T</v>
          </cell>
        </row>
        <row r="3">
          <cell r="B3" t="str">
            <v>Name of work          : --</v>
          </cell>
          <cell r="C3" t="str">
            <v>Preparation of land levelling for Re-habilitation  of Jaitadehi @ Survey No. 52 of Dhamni.</v>
          </cell>
          <cell r="L3" t="str">
            <v>I st  R. A. Bill</v>
          </cell>
        </row>
        <row r="4">
          <cell r="B4" t="str">
            <v/>
          </cell>
        </row>
        <row r="5">
          <cell r="B5" t="str">
            <v>Name of Contractor : --</v>
          </cell>
          <cell r="C5" t="str">
            <v>Shramasafallya Majur Sah. Sanstha</v>
          </cell>
          <cell r="J5" t="str">
            <v xml:space="preserve">Agrt No.:- </v>
          </cell>
          <cell r="K5" t="str">
            <v>B - 1 / 3 / of 2002 - 2003</v>
          </cell>
        </row>
        <row r="7">
          <cell r="A7" t="str">
            <v>Sr. No.</v>
          </cell>
          <cell r="B7" t="str">
            <v>Material.</v>
          </cell>
          <cell r="C7" t="str">
            <v>Unit</v>
          </cell>
          <cell r="D7" t="str">
            <v>Quantity issued to Contractor.</v>
          </cell>
          <cell r="E7" t="str">
            <v>Quantity Consumped</v>
          </cell>
          <cell r="F7" t="str">
            <v>Rate of Recovery.</v>
          </cell>
          <cell r="G7" t="str">
            <v>Recovery upto last bill.</v>
          </cell>
          <cell r="H7" t="str">
            <v>Recovery from last bill</v>
          </cell>
          <cell r="J7" t="str">
            <v>Recovery Proposed in this bill</v>
          </cell>
          <cell r="L7" t="str">
            <v>Remarks.</v>
          </cell>
        </row>
        <row r="8">
          <cell r="H8" t="str">
            <v>Quantity</v>
          </cell>
          <cell r="I8" t="str">
            <v>Amount</v>
          </cell>
          <cell r="J8" t="str">
            <v>Quantity</v>
          </cell>
          <cell r="K8" t="str">
            <v>Amount</v>
          </cell>
        </row>
        <row r="10">
          <cell r="A10">
            <v>1</v>
          </cell>
          <cell r="B10" t="str">
            <v>Cement</v>
          </cell>
          <cell r="C10" t="str">
            <v>Bags.</v>
          </cell>
        </row>
        <row r="11">
          <cell r="B11" t="str">
            <v>1553 / 18 - 09 - 02</v>
          </cell>
          <cell r="D11">
            <v>83</v>
          </cell>
        </row>
        <row r="12">
          <cell r="B12" t="str">
            <v>1554 / 19 - 09 - 02</v>
          </cell>
          <cell r="D12">
            <v>150</v>
          </cell>
        </row>
        <row r="13">
          <cell r="B13" t="str">
            <v>1554 / 14 - 01 - 03</v>
          </cell>
          <cell r="D13">
            <v>115</v>
          </cell>
        </row>
        <row r="15">
          <cell r="D15">
            <v>348</v>
          </cell>
          <cell r="E15">
            <v>0</v>
          </cell>
          <cell r="F15">
            <v>129.07</v>
          </cell>
          <cell r="G15">
            <v>0</v>
          </cell>
          <cell r="H15">
            <v>0</v>
          </cell>
          <cell r="I15">
            <v>0</v>
          </cell>
          <cell r="J15">
            <v>0</v>
          </cell>
          <cell r="K15">
            <v>0</v>
          </cell>
        </row>
        <row r="17">
          <cell r="A17">
            <v>2</v>
          </cell>
          <cell r="B17" t="str">
            <v>Steel</v>
          </cell>
        </row>
        <row r="18">
          <cell r="B18" t="str">
            <v>1554 / 19 - 09 - 02</v>
          </cell>
          <cell r="C18" t="str">
            <v>Qtl.</v>
          </cell>
          <cell r="D18">
            <v>1.05</v>
          </cell>
          <cell r="E18">
            <v>1.05</v>
          </cell>
          <cell r="F18">
            <v>1726.15</v>
          </cell>
          <cell r="G18">
            <v>1812</v>
          </cell>
          <cell r="H18">
            <v>0</v>
          </cell>
          <cell r="I18">
            <v>0</v>
          </cell>
          <cell r="J18">
            <v>1.05</v>
          </cell>
          <cell r="K18">
            <v>1812</v>
          </cell>
        </row>
        <row r="26">
          <cell r="F26" t="str">
            <v>Total Rs.</v>
          </cell>
          <cell r="G26">
            <v>1812</v>
          </cell>
          <cell r="I26">
            <v>0</v>
          </cell>
          <cell r="K26">
            <v>1812</v>
          </cell>
        </row>
        <row r="29">
          <cell r="J29" t="str">
            <v>Sub-Divisional Engineer,</v>
          </cell>
        </row>
        <row r="30">
          <cell r="J30" t="str">
            <v>New Minor Irrigation Sub-Dn.</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efficients"/>
      <sheetName val="Abstract"/>
      <sheetName val="GF"/>
      <sheetName val="Sheet2"/>
      <sheetName val="FF"/>
      <sheetName val="SF"/>
      <sheetName val="Imp"/>
      <sheetName val="Sheet7"/>
      <sheetName val="Sheet3"/>
      <sheetName val="Sheet4"/>
      <sheetName val="Security"/>
      <sheetName val="Sheet5"/>
      <sheetName val="Sump"/>
      <sheetName val="Septic"/>
      <sheetName val="Roads&amp;Drains"/>
      <sheetName val="Sheet8"/>
      <sheetName val="Culverts"/>
      <sheetName val="Sheet10"/>
      <sheetName val="CompoundWall"/>
      <sheetName val="Sheet6"/>
      <sheetName val="AllPlayGrounds"/>
    </sheetNames>
    <sheetDataSet>
      <sheetData sheetId="0">
        <row r="3">
          <cell r="A3">
            <v>4.2</v>
          </cell>
          <cell r="B3">
            <v>0.89200000000000002</v>
          </cell>
          <cell r="C3">
            <v>0.46500000000000002</v>
          </cell>
        </row>
        <row r="4">
          <cell r="A4">
            <v>4.3</v>
          </cell>
          <cell r="B4">
            <v>0.85</v>
          </cell>
          <cell r="C4">
            <v>0.56999999999999995</v>
          </cell>
        </row>
        <row r="5">
          <cell r="A5">
            <v>4.5</v>
          </cell>
          <cell r="B5">
            <v>0.64</v>
          </cell>
          <cell r="C5">
            <v>0.43</v>
          </cell>
        </row>
        <row r="6">
          <cell r="A6">
            <v>5.6</v>
          </cell>
          <cell r="B6">
            <v>0</v>
          </cell>
          <cell r="C6">
            <v>0.3</v>
          </cell>
          <cell r="E6">
            <v>0.6</v>
          </cell>
        </row>
        <row r="7">
          <cell r="A7">
            <v>5.9</v>
          </cell>
          <cell r="B7">
            <v>0</v>
          </cell>
          <cell r="C7">
            <v>0.3</v>
          </cell>
          <cell r="E7">
            <v>0.6</v>
          </cell>
        </row>
        <row r="8">
          <cell r="A8">
            <v>5.12</v>
          </cell>
          <cell r="B8">
            <v>0</v>
          </cell>
          <cell r="C8">
            <v>0.02</v>
          </cell>
          <cell r="D8">
            <v>0</v>
          </cell>
          <cell r="E8">
            <v>0.6</v>
          </cell>
        </row>
        <row r="9">
          <cell r="A9">
            <v>4.5999999999999996</v>
          </cell>
          <cell r="B9">
            <v>0.878</v>
          </cell>
          <cell r="C9">
            <v>0.45900000000000002</v>
          </cell>
          <cell r="D9">
            <v>0</v>
          </cell>
          <cell r="E9">
            <v>0</v>
          </cell>
          <cell r="F9">
            <v>0</v>
          </cell>
        </row>
        <row r="10">
          <cell r="A10">
            <v>4.1100000000000003</v>
          </cell>
          <cell r="B10">
            <v>0.878</v>
          </cell>
          <cell r="C10">
            <v>0.45900000000000002</v>
          </cell>
        </row>
        <row r="11">
          <cell r="A11">
            <v>2.13</v>
          </cell>
          <cell r="B11">
            <v>0</v>
          </cell>
          <cell r="C11">
            <v>1</v>
          </cell>
          <cell r="D11">
            <v>0</v>
          </cell>
          <cell r="E11">
            <v>0</v>
          </cell>
          <cell r="F11">
            <v>0</v>
          </cell>
        </row>
        <row r="12">
          <cell r="A12">
            <v>2.12</v>
          </cell>
          <cell r="B12">
            <v>0</v>
          </cell>
          <cell r="C12">
            <v>0</v>
          </cell>
          <cell r="F12">
            <v>1</v>
          </cell>
        </row>
        <row r="13">
          <cell r="A13">
            <v>6.6</v>
          </cell>
          <cell r="B13">
            <v>0</v>
          </cell>
          <cell r="C13">
            <v>0.22500000000000001</v>
          </cell>
          <cell r="D13">
            <v>0.88593749999999993</v>
          </cell>
        </row>
        <row r="14">
          <cell r="A14">
            <v>6.26</v>
          </cell>
          <cell r="B14">
            <v>0</v>
          </cell>
          <cell r="C14">
            <v>2.2499999999999999E-2</v>
          </cell>
          <cell r="D14">
            <v>0.105</v>
          </cell>
        </row>
        <row r="15">
          <cell r="A15">
            <v>4.7</v>
          </cell>
          <cell r="B15">
            <v>0.84</v>
          </cell>
          <cell r="C15">
            <v>0.56000000000000005</v>
          </cell>
        </row>
        <row r="16">
          <cell r="A16">
            <v>4.1900000000000004</v>
          </cell>
          <cell r="B16">
            <v>5.1749999999999997E-2</v>
          </cell>
          <cell r="C16">
            <v>3.4500000000000003E-2</v>
          </cell>
        </row>
        <row r="17">
          <cell r="A17">
            <v>15.13</v>
          </cell>
          <cell r="B17">
            <v>0</v>
          </cell>
          <cell r="C17">
            <v>0.01</v>
          </cell>
        </row>
        <row r="18">
          <cell r="A18">
            <v>15.18</v>
          </cell>
          <cell r="B18">
            <v>0</v>
          </cell>
          <cell r="C18">
            <v>0.02</v>
          </cell>
        </row>
        <row r="19">
          <cell r="A19">
            <v>15.19</v>
          </cell>
          <cell r="B19">
            <v>0</v>
          </cell>
          <cell r="C19">
            <v>0.02</v>
          </cell>
        </row>
        <row r="20">
          <cell r="A20">
            <v>15.21</v>
          </cell>
          <cell r="B20">
            <v>0</v>
          </cell>
          <cell r="C20">
            <v>1.2999999999999999E-2</v>
          </cell>
        </row>
        <row r="21">
          <cell r="A21">
            <v>15.16</v>
          </cell>
          <cell r="B21">
            <v>0</v>
          </cell>
          <cell r="C21">
            <v>0.02</v>
          </cell>
        </row>
        <row r="22">
          <cell r="A22">
            <v>15.17</v>
          </cell>
          <cell r="B22">
            <v>0</v>
          </cell>
          <cell r="C22">
            <v>0.02</v>
          </cell>
        </row>
        <row r="23">
          <cell r="A23">
            <v>14.61</v>
          </cell>
          <cell r="B23">
            <v>0</v>
          </cell>
          <cell r="C23">
            <v>2.8000000000000001E-2</v>
          </cell>
        </row>
        <row r="24">
          <cell r="A24">
            <v>14.5</v>
          </cell>
          <cell r="B24">
            <v>0</v>
          </cell>
          <cell r="C24">
            <v>2.8000000000000001E-2</v>
          </cell>
        </row>
        <row r="25">
          <cell r="A25">
            <v>14.15</v>
          </cell>
          <cell r="B25">
            <v>0</v>
          </cell>
          <cell r="C25">
            <v>2.8000000000000001E-2</v>
          </cell>
        </row>
        <row r="26">
          <cell r="A26" t="str">
            <v>14.36.2</v>
          </cell>
          <cell r="B26">
            <v>0</v>
          </cell>
          <cell r="C26">
            <v>1.2999999999999999E-2</v>
          </cell>
        </row>
        <row r="27">
          <cell r="A27" t="str">
            <v>14.47.1</v>
          </cell>
          <cell r="B27">
            <v>0</v>
          </cell>
          <cell r="C27">
            <v>1.2999999999999999E-2</v>
          </cell>
        </row>
        <row r="28">
          <cell r="A28">
            <v>15.3</v>
          </cell>
          <cell r="B28">
            <v>0</v>
          </cell>
          <cell r="C28">
            <v>0.02</v>
          </cell>
        </row>
        <row r="29">
          <cell r="A29">
            <v>14.4</v>
          </cell>
          <cell r="B29">
            <v>0</v>
          </cell>
          <cell r="C29">
            <v>0.01</v>
          </cell>
        </row>
        <row r="30">
          <cell r="A30" t="str">
            <v>14.66.1</v>
          </cell>
          <cell r="B30">
            <v>0</v>
          </cell>
          <cell r="C30">
            <v>2.8000000000000001E-2</v>
          </cell>
        </row>
        <row r="31">
          <cell r="A31">
            <v>4.1100000000000003</v>
          </cell>
          <cell r="B31">
            <v>0.878</v>
          </cell>
          <cell r="C31">
            <v>0.45900000000000002</v>
          </cell>
        </row>
        <row r="32">
          <cell r="A32">
            <v>4.7</v>
          </cell>
          <cell r="B32">
            <v>0.84</v>
          </cell>
          <cell r="C32">
            <v>0.56000000000000005</v>
          </cell>
        </row>
        <row r="33">
          <cell r="A33">
            <v>15.3</v>
          </cell>
          <cell r="B33">
            <v>0</v>
          </cell>
          <cell r="C33">
            <v>2E-3</v>
          </cell>
        </row>
        <row r="34">
          <cell r="A34" t="str">
            <v>14.40.</v>
          </cell>
          <cell r="B34">
            <v>0</v>
          </cell>
          <cell r="C34">
            <v>0.01</v>
          </cell>
        </row>
        <row r="35">
          <cell r="A35">
            <v>4.2699999999999996</v>
          </cell>
          <cell r="B35">
            <v>0</v>
          </cell>
          <cell r="C35">
            <v>0.01</v>
          </cell>
        </row>
        <row r="36">
          <cell r="A36" t="str">
            <v>19.60.</v>
          </cell>
          <cell r="F36">
            <v>1</v>
          </cell>
        </row>
        <row r="37">
          <cell r="A37">
            <v>19.62</v>
          </cell>
          <cell r="F37">
            <v>1</v>
          </cell>
        </row>
        <row r="38">
          <cell r="A38" t="str">
            <v>20.14.1</v>
          </cell>
          <cell r="E38">
            <v>0.6</v>
          </cell>
        </row>
        <row r="39">
          <cell r="A39" t="str">
            <v>20.14.4</v>
          </cell>
          <cell r="E39">
            <v>0.6</v>
          </cell>
        </row>
        <row r="40">
          <cell r="A40" t="str">
            <v>DR-Screed</v>
          </cell>
          <cell r="B40">
            <v>4.3900000000000002E-2</v>
          </cell>
          <cell r="C40">
            <v>2.2950000000000002E-2</v>
          </cell>
        </row>
      </sheetData>
      <sheetData sheetId="1"/>
      <sheetData sheetId="2" refreshError="1"/>
      <sheetData sheetId="3" refreshError="1"/>
      <sheetData sheetId="4"/>
      <sheetData sheetId="5"/>
      <sheetData sheetId="6" refreshError="1"/>
      <sheetData sheetId="7" refreshError="1"/>
      <sheetData sheetId="8" refreshError="1"/>
      <sheetData sheetId="9" refreshError="1"/>
      <sheetData sheetId="10"/>
      <sheetData sheetId="11" refreshError="1"/>
      <sheetData sheetId="12"/>
      <sheetData sheetId="13"/>
      <sheetData sheetId="14"/>
      <sheetData sheetId="15" refreshError="1"/>
      <sheetData sheetId="16"/>
      <sheetData sheetId="17" refreshError="1"/>
      <sheetData sheetId="18"/>
      <sheetData sheetId="19" refreshError="1"/>
      <sheetData sheetId="20"/>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sr_curr"/>
      <sheetName val="JSR_YEAR"/>
      <sheetName val="provisions"/>
      <sheetName val="US GAAP EFFECT"/>
      <sheetName val="exp_track"/>
      <sheetName val="cash flow"/>
      <sheetName val="MATCOST-estimates"/>
      <sheetName val="OWN-estimates"/>
      <sheetName val="FXEX"/>
      <sheetName val="BU_OH"/>
      <sheetName val="RISK"/>
      <sheetName val="ADM &amp; SALES"/>
      <sheetName val="TOP"/>
      <sheetName val="CTC"/>
      <sheetName val="travel_per"/>
      <sheetName val="Travel-mth"/>
      <sheetName val="BTB"/>
      <sheetName val="cf"/>
      <sheetName val="orders"/>
      <sheetName val="DETAILED  BOQ"/>
      <sheetName val="Bongaon"/>
      <sheetName val="Jeerat"/>
      <sheetName val="NJP"/>
      <sheetName val="QOSWS "/>
      <sheetName val="STN WISE EMR"/>
      <sheetName val="QFC"/>
      <sheetName val="DE"/>
      <sheetName val="C.S.GENERATION"/>
      <sheetName val="&quot;R&quot; Format ATN Div "/>
      <sheetName val="&quot;R&quot; Format RBG Div"/>
      <sheetName val="&quot;R&quot; Format CKD Div"/>
      <sheetName val="IDCCALHYD-GOO"/>
      <sheetName val="Form-C4"/>
      <sheetName val="Format-A (B)"/>
      <sheetName val="Sheet1"/>
      <sheetName val="Format-A"/>
      <sheetName val="Format-A (HQ)"/>
      <sheetName val="Sheet2 (2)"/>
      <sheetName val="Format-A (S)"/>
      <sheetName val="September '10"/>
      <sheetName val="November '10"/>
      <sheetName val="3BPA00132-5-3 W plan HVPNL"/>
      <sheetName val="May '10"/>
      <sheetName val="June '10"/>
      <sheetName val="July '10"/>
      <sheetName val="August '10"/>
      <sheetName val="October '10"/>
      <sheetName val="BILLBACK"/>
      <sheetName val="ABSTRACT"/>
      <sheetName val="IOD_1314"/>
      <sheetName val="DCB"/>
      <sheetName val="MONTH"/>
      <sheetName val="Addl.40"/>
      <sheetName val="1"/>
      <sheetName val="data"/>
      <sheetName val="US_GAAP_EFFECT"/>
      <sheetName val="cash_flow"/>
      <sheetName val="ADM_&amp;_SALES"/>
      <sheetName val="DETAILED__BOQ"/>
      <sheetName val="QOSWS_"/>
      <sheetName val="STN_WISE_EMR"/>
      <sheetName val="C_S_GENERATION"/>
      <sheetName val="&quot;R&quot;_Format_ATN_Div_"/>
      <sheetName val="&quot;R&quot;_Format_RBG_Div"/>
      <sheetName val="&quot;R&quot;_Format_CKD_Div"/>
      <sheetName val="Format-A_(B)"/>
      <sheetName val="Format-A_(HQ)"/>
      <sheetName val="Sheet2_(2)"/>
      <sheetName val="Format-A_(S)"/>
      <sheetName val="September_'10"/>
      <sheetName val="November_'10"/>
      <sheetName val="3BPA00132-5-3_W_plan_HVPNL"/>
      <sheetName val="May_'10"/>
      <sheetName val="June_'10"/>
      <sheetName val="July_'10"/>
      <sheetName val="August_'10"/>
      <sheetName val="October_'10"/>
      <sheetName val="FT-05-02IsoBOM"/>
      <sheetName val="US_GAAP_EFFECT1"/>
      <sheetName val="cash_flow1"/>
      <sheetName val="ADM_&amp;_SALES1"/>
      <sheetName val="DETAILED__BOQ1"/>
      <sheetName val="QOSWS_1"/>
      <sheetName val="STN_WISE_EMR1"/>
      <sheetName val="C_S_GENERATION1"/>
      <sheetName val="&quot;R&quot;_Format_ATN_Div_1"/>
      <sheetName val="&quot;R&quot;_Format_RBG_Div1"/>
      <sheetName val="&quot;R&quot;_Format_CKD_Div1"/>
      <sheetName val="Format-A_(B)1"/>
      <sheetName val="Format-A_(HQ)1"/>
      <sheetName val="Sheet2_(2)1"/>
      <sheetName val="Format-A_(S)1"/>
      <sheetName val="September_'101"/>
      <sheetName val="November_'101"/>
      <sheetName val="3BPA00132-5-3_W_plan_HVPNL1"/>
      <sheetName val="May_'101"/>
      <sheetName val="June_'101"/>
      <sheetName val="July_'101"/>
      <sheetName val="August_'101"/>
      <sheetName val="October_'101"/>
      <sheetName val="ANNEXURE-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V"/>
      <sheetName val="PriceIndex"/>
      <sheetName val="RABills"/>
      <sheetName val="Data"/>
    </sheetNames>
    <sheetDataSet>
      <sheetData sheetId="0"/>
      <sheetData sheetId="1">
        <row r="4">
          <cell r="A4">
            <v>2026</v>
          </cell>
        </row>
        <row r="32">
          <cell r="B32">
            <v>116</v>
          </cell>
          <cell r="C32">
            <v>116.1</v>
          </cell>
          <cell r="D32">
            <v>116.3</v>
          </cell>
          <cell r="E32">
            <v>117.3</v>
          </cell>
          <cell r="F32">
            <v>118.3</v>
          </cell>
          <cell r="G32">
            <v>119.1</v>
          </cell>
          <cell r="H32">
            <v>119.7</v>
          </cell>
          <cell r="I32">
            <v>120</v>
          </cell>
          <cell r="J32">
            <v>120</v>
          </cell>
        </row>
        <row r="33">
          <cell r="B33">
            <v>112.6</v>
          </cell>
          <cell r="C33">
            <v>113</v>
          </cell>
          <cell r="D33">
            <v>113.2</v>
          </cell>
          <cell r="E33">
            <v>113.2</v>
          </cell>
          <cell r="F33">
            <v>112.9</v>
          </cell>
          <cell r="G33">
            <v>112.7</v>
          </cell>
          <cell r="H33">
            <v>113.9</v>
          </cell>
          <cell r="I33">
            <v>114.8</v>
          </cell>
          <cell r="J33">
            <v>114.9</v>
          </cell>
          <cell r="K33">
            <v>115.6</v>
          </cell>
          <cell r="L33">
            <v>116.4</v>
          </cell>
          <cell r="M33">
            <v>115.7</v>
          </cell>
        </row>
        <row r="34">
          <cell r="B34">
            <v>108</v>
          </cell>
          <cell r="C34">
            <v>107.1</v>
          </cell>
          <cell r="D34">
            <v>107.7</v>
          </cell>
          <cell r="E34">
            <v>109</v>
          </cell>
          <cell r="F34">
            <v>110.4</v>
          </cell>
          <cell r="G34">
            <v>111.7</v>
          </cell>
          <cell r="H34">
            <v>111.8</v>
          </cell>
          <cell r="I34">
            <v>111.2</v>
          </cell>
          <cell r="J34">
            <v>111.4</v>
          </cell>
          <cell r="K34">
            <v>111.5</v>
          </cell>
          <cell r="L34">
            <v>111.9</v>
          </cell>
          <cell r="M34">
            <v>111.7</v>
          </cell>
        </row>
        <row r="35">
          <cell r="B35">
            <v>110.8</v>
          </cell>
          <cell r="C35">
            <v>109.6</v>
          </cell>
          <cell r="D35">
            <v>109.9</v>
          </cell>
          <cell r="E35">
            <v>110.2</v>
          </cell>
          <cell r="F35">
            <v>111.4</v>
          </cell>
          <cell r="G35">
            <v>111.8</v>
          </cell>
          <cell r="H35">
            <v>111.1</v>
          </cell>
          <cell r="I35">
            <v>110</v>
          </cell>
          <cell r="J35">
            <v>109.9</v>
          </cell>
          <cell r="K35">
            <v>110.1</v>
          </cell>
          <cell r="L35">
            <v>109.9</v>
          </cell>
          <cell r="M35">
            <v>109.4</v>
          </cell>
        </row>
        <row r="36">
          <cell r="B36">
            <v>113.6</v>
          </cell>
          <cell r="C36">
            <v>113.6</v>
          </cell>
          <cell r="D36">
            <v>114.3</v>
          </cell>
          <cell r="E36">
            <v>114.1</v>
          </cell>
          <cell r="F36">
            <v>114.8</v>
          </cell>
          <cell r="G36">
            <v>115.2</v>
          </cell>
          <cell r="H36">
            <v>116.7</v>
          </cell>
          <cell r="I36">
            <v>117.2</v>
          </cell>
          <cell r="J36">
            <v>116.4</v>
          </cell>
          <cell r="K36">
            <v>115.6</v>
          </cell>
          <cell r="L36">
            <v>114.1</v>
          </cell>
          <cell r="M36">
            <v>112.1</v>
          </cell>
        </row>
        <row r="37">
          <cell r="B37">
            <v>108</v>
          </cell>
          <cell r="C37">
            <v>108.4</v>
          </cell>
          <cell r="D37">
            <v>108.6</v>
          </cell>
          <cell r="E37">
            <v>108.6</v>
          </cell>
          <cell r="F37">
            <v>108.6</v>
          </cell>
          <cell r="G37">
            <v>110.1</v>
          </cell>
          <cell r="H37">
            <v>111.2</v>
          </cell>
          <cell r="I37">
            <v>112.9</v>
          </cell>
          <cell r="J37">
            <v>114.3</v>
          </cell>
          <cell r="K37">
            <v>114.6</v>
          </cell>
          <cell r="L37">
            <v>114.3</v>
          </cell>
          <cell r="M37">
            <v>113.4</v>
          </cell>
        </row>
        <row r="38">
          <cell r="E38">
            <v>104.7</v>
          </cell>
          <cell r="F38">
            <v>105.3</v>
          </cell>
          <cell r="G38">
            <v>105.3</v>
          </cell>
          <cell r="H38">
            <v>106.2</v>
          </cell>
          <cell r="I38">
            <v>106.9</v>
          </cell>
          <cell r="J38">
            <v>107.6</v>
          </cell>
          <cell r="K38">
            <v>107.4</v>
          </cell>
          <cell r="L38">
            <v>107.3</v>
          </cell>
          <cell r="M38">
            <v>107.1</v>
          </cell>
        </row>
        <row r="71">
          <cell r="B71">
            <v>310</v>
          </cell>
          <cell r="C71">
            <v>310</v>
          </cell>
          <cell r="D71">
            <v>311</v>
          </cell>
          <cell r="E71">
            <v>312</v>
          </cell>
          <cell r="F71">
            <v>312</v>
          </cell>
          <cell r="G71">
            <v>312</v>
          </cell>
          <cell r="H71">
            <v>317</v>
          </cell>
          <cell r="I71">
            <v>317</v>
          </cell>
          <cell r="J71">
            <v>317</v>
          </cell>
        </row>
        <row r="72">
          <cell r="B72">
            <v>291</v>
          </cell>
          <cell r="C72">
            <v>294</v>
          </cell>
          <cell r="D72">
            <v>295</v>
          </cell>
          <cell r="E72">
            <v>294</v>
          </cell>
          <cell r="F72">
            <v>296</v>
          </cell>
          <cell r="G72">
            <v>297</v>
          </cell>
          <cell r="H72">
            <v>301</v>
          </cell>
          <cell r="I72">
            <v>305</v>
          </cell>
          <cell r="J72">
            <v>304</v>
          </cell>
          <cell r="K72">
            <v>304</v>
          </cell>
          <cell r="L72">
            <v>307</v>
          </cell>
          <cell r="M72">
            <v>305</v>
          </cell>
        </row>
        <row r="73">
          <cell r="B73">
            <v>292</v>
          </cell>
          <cell r="C73">
            <v>290</v>
          </cell>
          <cell r="D73">
            <v>288</v>
          </cell>
          <cell r="E73">
            <v>290</v>
          </cell>
          <cell r="F73">
            <v>296</v>
          </cell>
          <cell r="G73">
            <v>298</v>
          </cell>
          <cell r="H73">
            <v>294</v>
          </cell>
          <cell r="I73">
            <v>293</v>
          </cell>
          <cell r="J73">
            <v>293</v>
          </cell>
          <cell r="K73">
            <v>291</v>
          </cell>
          <cell r="L73">
            <v>293</v>
          </cell>
          <cell r="M73">
            <v>292</v>
          </cell>
        </row>
        <row r="74">
          <cell r="B74">
            <v>273</v>
          </cell>
          <cell r="C74">
            <v>273</v>
          </cell>
          <cell r="D74">
            <v>274</v>
          </cell>
          <cell r="E74">
            <v>273</v>
          </cell>
          <cell r="F74">
            <v>279</v>
          </cell>
          <cell r="G74">
            <v>281</v>
          </cell>
          <cell r="H74">
            <v>282</v>
          </cell>
          <cell r="I74">
            <v>281</v>
          </cell>
          <cell r="J74">
            <v>286</v>
          </cell>
          <cell r="K74">
            <v>289</v>
          </cell>
          <cell r="L74">
            <v>291</v>
          </cell>
          <cell r="M74">
            <v>291</v>
          </cell>
        </row>
        <row r="75">
          <cell r="B75">
            <v>256</v>
          </cell>
          <cell r="C75">
            <v>256</v>
          </cell>
          <cell r="D75">
            <v>257</v>
          </cell>
          <cell r="E75">
            <v>260</v>
          </cell>
          <cell r="F75">
            <v>264</v>
          </cell>
          <cell r="G75">
            <v>269</v>
          </cell>
          <cell r="H75">
            <v>273</v>
          </cell>
          <cell r="I75">
            <v>270</v>
          </cell>
          <cell r="J75">
            <v>272</v>
          </cell>
          <cell r="K75">
            <v>271</v>
          </cell>
          <cell r="L75">
            <v>273</v>
          </cell>
          <cell r="M75">
            <v>272</v>
          </cell>
        </row>
        <row r="76">
          <cell r="B76">
            <v>234</v>
          </cell>
          <cell r="C76">
            <v>237</v>
          </cell>
          <cell r="D76">
            <v>236</v>
          </cell>
          <cell r="E76">
            <v>239</v>
          </cell>
          <cell r="F76">
            <v>245</v>
          </cell>
          <cell r="G76">
            <v>248</v>
          </cell>
          <cell r="H76">
            <v>255</v>
          </cell>
          <cell r="I76">
            <v>256</v>
          </cell>
          <cell r="J76">
            <v>255</v>
          </cell>
          <cell r="K76">
            <v>254</v>
          </cell>
          <cell r="L76">
            <v>257</v>
          </cell>
          <cell r="M76">
            <v>256</v>
          </cell>
        </row>
        <row r="77">
          <cell r="B77">
            <v>211</v>
          </cell>
          <cell r="C77">
            <v>212</v>
          </cell>
          <cell r="D77">
            <v>212</v>
          </cell>
          <cell r="E77">
            <v>213</v>
          </cell>
          <cell r="F77">
            <v>215</v>
          </cell>
          <cell r="G77">
            <v>217</v>
          </cell>
          <cell r="H77">
            <v>223</v>
          </cell>
          <cell r="I77">
            <v>224</v>
          </cell>
          <cell r="J77">
            <v>224</v>
          </cell>
          <cell r="K77">
            <v>220</v>
          </cell>
          <cell r="L77">
            <v>224</v>
          </cell>
          <cell r="M77">
            <v>234</v>
          </cell>
        </row>
        <row r="78">
          <cell r="B78">
            <v>193</v>
          </cell>
          <cell r="C78">
            <v>191</v>
          </cell>
          <cell r="D78">
            <v>196</v>
          </cell>
          <cell r="E78">
            <v>194</v>
          </cell>
          <cell r="F78">
            <v>197</v>
          </cell>
          <cell r="G78">
            <v>201</v>
          </cell>
          <cell r="H78">
            <v>202</v>
          </cell>
          <cell r="I78">
            <v>201</v>
          </cell>
          <cell r="J78">
            <v>202</v>
          </cell>
          <cell r="K78">
            <v>206</v>
          </cell>
          <cell r="L78">
            <v>208</v>
          </cell>
          <cell r="M78">
            <v>206</v>
          </cell>
        </row>
        <row r="79">
          <cell r="B79">
            <v>180</v>
          </cell>
          <cell r="C79">
            <v>178</v>
          </cell>
          <cell r="D79">
            <v>177</v>
          </cell>
          <cell r="E79">
            <v>179</v>
          </cell>
          <cell r="F79">
            <v>180</v>
          </cell>
          <cell r="G79">
            <v>181</v>
          </cell>
          <cell r="H79">
            <v>183</v>
          </cell>
          <cell r="I79">
            <v>182</v>
          </cell>
          <cell r="J79">
            <v>183</v>
          </cell>
          <cell r="K79">
            <v>183</v>
          </cell>
          <cell r="L79">
            <v>184</v>
          </cell>
          <cell r="M79">
            <v>190</v>
          </cell>
        </row>
      </sheetData>
      <sheetData sheetId="2">
        <row r="1">
          <cell r="F1">
            <v>6</v>
          </cell>
        </row>
        <row r="2">
          <cell r="B2" t="str">
            <v>Indent#</v>
          </cell>
          <cell r="C2" t="str">
            <v>Place</v>
          </cell>
          <cell r="D2" t="str">
            <v>Category</v>
          </cell>
          <cell r="E2" t="str">
            <v>R A Bill #</v>
          </cell>
          <cell r="F2" t="str">
            <v>Work Executed</v>
          </cell>
          <cell r="H2" t="str">
            <v>Billed Amount</v>
          </cell>
          <cell r="I2" t="str">
            <v>Reserved Amount</v>
          </cell>
          <cell r="J2" t="str">
            <v>Partial Amount considered for PV</v>
          </cell>
        </row>
        <row r="3">
          <cell r="F3" t="str">
            <v>From</v>
          </cell>
          <cell r="G3" t="str">
            <v>To</v>
          </cell>
          <cell r="AB3">
            <v>574</v>
          </cell>
          <cell r="AC3" t="str">
            <v>Alkoda</v>
          </cell>
          <cell r="AD3" t="str">
            <v>MDRS</v>
          </cell>
        </row>
        <row r="4">
          <cell r="A4" t="str">
            <v>489|4</v>
          </cell>
          <cell r="B4">
            <v>489</v>
          </cell>
          <cell r="C4" t="str">
            <v>Gajendragadh</v>
          </cell>
          <cell r="D4" t="str">
            <v>KRCRS</v>
          </cell>
          <cell r="E4">
            <v>4</v>
          </cell>
          <cell r="F4">
            <v>41456</v>
          </cell>
          <cell r="G4">
            <v>41760</v>
          </cell>
          <cell r="H4">
            <v>5484066.5800000001</v>
          </cell>
          <cell r="I4">
            <v>203240.35924300019</v>
          </cell>
          <cell r="AB4">
            <v>506</v>
          </cell>
          <cell r="AC4" t="str">
            <v>Anchatgeri-Em</v>
          </cell>
          <cell r="AD4" t="str">
            <v>MDRS</v>
          </cell>
        </row>
        <row r="5">
          <cell r="A5" t="str">
            <v>489|1</v>
          </cell>
          <cell r="B5">
            <v>489</v>
          </cell>
          <cell r="C5" t="str">
            <v>Gajendragadh</v>
          </cell>
          <cell r="D5" t="str">
            <v>KRCRS</v>
          </cell>
          <cell r="E5">
            <v>1</v>
          </cell>
          <cell r="F5">
            <v>41275</v>
          </cell>
          <cell r="G5">
            <v>41306</v>
          </cell>
          <cell r="H5">
            <v>5435832.9500000002</v>
          </cell>
          <cell r="I5">
            <v>193715.11403999996</v>
          </cell>
          <cell r="AB5">
            <v>500</v>
          </cell>
          <cell r="AC5" t="str">
            <v>Anchatgeri-Km</v>
          </cell>
          <cell r="AD5" t="str">
            <v>MDRS</v>
          </cell>
        </row>
        <row r="6">
          <cell r="A6" t="str">
            <v>489|3</v>
          </cell>
          <cell r="B6">
            <v>489</v>
          </cell>
          <cell r="C6" t="str">
            <v>Gajendragadh</v>
          </cell>
          <cell r="D6" t="str">
            <v>KRCRS</v>
          </cell>
          <cell r="E6">
            <v>3</v>
          </cell>
          <cell r="F6">
            <v>41365</v>
          </cell>
          <cell r="G6">
            <v>41426</v>
          </cell>
          <cell r="H6">
            <v>3338155.6941771251</v>
          </cell>
          <cell r="I6">
            <v>86605.14347999997</v>
          </cell>
          <cell r="AB6">
            <v>601</v>
          </cell>
          <cell r="AC6" t="str">
            <v>B Ganekal</v>
          </cell>
          <cell r="AD6" t="str">
            <v>Pre Metric</v>
          </cell>
        </row>
        <row r="7">
          <cell r="A7" t="str">
            <v>489|2</v>
          </cell>
          <cell r="B7">
            <v>489</v>
          </cell>
          <cell r="C7" t="str">
            <v>Gajendragadh</v>
          </cell>
          <cell r="D7" t="str">
            <v>KRCRS</v>
          </cell>
          <cell r="E7">
            <v>2</v>
          </cell>
          <cell r="F7">
            <v>41334</v>
          </cell>
          <cell r="G7">
            <v>41334</v>
          </cell>
          <cell r="H7">
            <v>1722389.25</v>
          </cell>
          <cell r="I7">
            <v>252236.15221999999</v>
          </cell>
          <cell r="AB7">
            <v>466</v>
          </cell>
          <cell r="AC7" t="str">
            <v>Bendebembali</v>
          </cell>
          <cell r="AD7" t="str">
            <v>MDRS</v>
          </cell>
        </row>
        <row r="8">
          <cell r="A8" t="str">
            <v>500|1</v>
          </cell>
          <cell r="B8">
            <v>500</v>
          </cell>
          <cell r="C8" t="str">
            <v>Anchatgeri-Km</v>
          </cell>
          <cell r="D8" t="str">
            <v>MDRS</v>
          </cell>
          <cell r="E8">
            <v>1</v>
          </cell>
          <cell r="F8">
            <v>41579</v>
          </cell>
          <cell r="G8">
            <v>41640</v>
          </cell>
          <cell r="H8">
            <v>10128120.25</v>
          </cell>
          <cell r="I8">
            <v>202292.95000000007</v>
          </cell>
          <cell r="AB8">
            <v>605</v>
          </cell>
          <cell r="AC8" t="str">
            <v>Devadurga</v>
          </cell>
          <cell r="AD8" t="str">
            <v>PU</v>
          </cell>
        </row>
        <row r="9">
          <cell r="A9" t="str">
            <v>506|1</v>
          </cell>
          <cell r="B9">
            <v>506</v>
          </cell>
          <cell r="C9" t="str">
            <v>Anchatgeri-Em</v>
          </cell>
          <cell r="D9" t="str">
            <v>MDRS</v>
          </cell>
          <cell r="E9">
            <v>1</v>
          </cell>
          <cell r="F9">
            <v>41609</v>
          </cell>
          <cell r="G9">
            <v>41671</v>
          </cell>
          <cell r="H9">
            <v>6817160.915</v>
          </cell>
          <cell r="I9">
            <v>475434.39999999997</v>
          </cell>
          <cell r="AB9">
            <v>589</v>
          </cell>
          <cell r="AC9" t="str">
            <v>Devadurga-Boys(138)</v>
          </cell>
          <cell r="AD9" t="str">
            <v>Post Metric</v>
          </cell>
        </row>
        <row r="10">
          <cell r="A10" t="str">
            <v>583|4</v>
          </cell>
          <cell r="B10">
            <v>583</v>
          </cell>
          <cell r="C10" t="str">
            <v>Devadurga-Girls(75)</v>
          </cell>
          <cell r="D10" t="str">
            <v>Post Metric</v>
          </cell>
          <cell r="E10">
            <v>4</v>
          </cell>
          <cell r="F10">
            <v>41671</v>
          </cell>
          <cell r="G10">
            <v>41730</v>
          </cell>
          <cell r="H10">
            <v>1971072.7859827504</v>
          </cell>
          <cell r="I10">
            <v>194225.75931152003</v>
          </cell>
          <cell r="AB10">
            <v>583</v>
          </cell>
          <cell r="AC10" t="str">
            <v>Devadurga-Girls(75)</v>
          </cell>
          <cell r="AD10" t="str">
            <v>Post Metric</v>
          </cell>
        </row>
        <row r="11">
          <cell r="A11" t="str">
            <v>500|2</v>
          </cell>
          <cell r="B11">
            <v>500</v>
          </cell>
          <cell r="C11" t="str">
            <v>Anchatgeri-Km</v>
          </cell>
          <cell r="D11" t="str">
            <v>MDRS</v>
          </cell>
          <cell r="E11">
            <v>2</v>
          </cell>
          <cell r="F11">
            <v>41671</v>
          </cell>
          <cell r="G11">
            <v>41730</v>
          </cell>
          <cell r="H11">
            <v>6206384.0999999996</v>
          </cell>
          <cell r="I11">
            <v>2641804.4499999997</v>
          </cell>
          <cell r="AB11">
            <v>593</v>
          </cell>
          <cell r="AC11" t="str">
            <v>Dn Koppa</v>
          </cell>
          <cell r="AD11" t="str">
            <v>Post Metric</v>
          </cell>
        </row>
        <row r="12">
          <cell r="A12" t="str">
            <v>506|2</v>
          </cell>
          <cell r="B12">
            <v>506</v>
          </cell>
          <cell r="C12" t="str">
            <v>Anchatgeri-Em</v>
          </cell>
          <cell r="D12" t="str">
            <v>MDRS</v>
          </cell>
          <cell r="E12">
            <v>2</v>
          </cell>
          <cell r="F12">
            <v>41699</v>
          </cell>
          <cell r="G12">
            <v>41730</v>
          </cell>
          <cell r="H12">
            <v>3570005.7499999995</v>
          </cell>
          <cell r="I12">
            <v>24890.55</v>
          </cell>
          <cell r="AB12">
            <v>489</v>
          </cell>
          <cell r="AC12" t="str">
            <v>Gajendragadh</v>
          </cell>
          <cell r="AD12" t="str">
            <v>KRCRS</v>
          </cell>
        </row>
        <row r="13">
          <cell r="A13" t="str">
            <v>620|1</v>
          </cell>
          <cell r="B13">
            <v>620</v>
          </cell>
          <cell r="C13" t="str">
            <v>Shahapur</v>
          </cell>
          <cell r="D13" t="str">
            <v>Post Metric</v>
          </cell>
          <cell r="E13">
            <v>1</v>
          </cell>
          <cell r="F13">
            <v>41640</v>
          </cell>
          <cell r="G13">
            <v>41760</v>
          </cell>
          <cell r="H13">
            <v>6379527.4082750017</v>
          </cell>
          <cell r="I13">
            <v>1041485.6751199994</v>
          </cell>
          <cell r="AB13">
            <v>642</v>
          </cell>
          <cell r="AC13" t="str">
            <v>Gajendragadh-75</v>
          </cell>
          <cell r="AD13" t="str">
            <v>Post Metric</v>
          </cell>
        </row>
        <row r="14">
          <cell r="A14" t="str">
            <v>486|1</v>
          </cell>
          <cell r="B14">
            <v>486</v>
          </cell>
          <cell r="C14" t="str">
            <v>Hirehonnali</v>
          </cell>
          <cell r="D14" t="str">
            <v>KRCRS</v>
          </cell>
          <cell r="E14">
            <v>1</v>
          </cell>
          <cell r="F14">
            <v>41334</v>
          </cell>
          <cell r="G14">
            <v>41395</v>
          </cell>
          <cell r="H14">
            <v>7038584</v>
          </cell>
          <cell r="I14">
            <v>703684.04999999993</v>
          </cell>
          <cell r="AB14">
            <v>497</v>
          </cell>
          <cell r="AC14" t="str">
            <v>Hebballi</v>
          </cell>
          <cell r="AD14" t="str">
            <v>PU</v>
          </cell>
        </row>
        <row r="15">
          <cell r="A15" t="str">
            <v>486|2</v>
          </cell>
          <cell r="B15">
            <v>486</v>
          </cell>
          <cell r="C15" t="str">
            <v>Hirehonnali</v>
          </cell>
          <cell r="D15" t="str">
            <v>KRCRS</v>
          </cell>
          <cell r="E15">
            <v>2</v>
          </cell>
          <cell r="F15">
            <v>41426</v>
          </cell>
          <cell r="G15">
            <v>41456</v>
          </cell>
          <cell r="H15">
            <v>5179751.87</v>
          </cell>
          <cell r="I15">
            <v>457989.15</v>
          </cell>
          <cell r="AB15">
            <v>486</v>
          </cell>
          <cell r="AC15" t="str">
            <v>Hirehonnali</v>
          </cell>
          <cell r="AD15" t="str">
            <v>KRCRS</v>
          </cell>
        </row>
        <row r="16">
          <cell r="A16" t="str">
            <v>486|3</v>
          </cell>
          <cell r="B16">
            <v>486</v>
          </cell>
          <cell r="C16" t="str">
            <v>Hirehonnali</v>
          </cell>
          <cell r="D16" t="str">
            <v>KRCRS</v>
          </cell>
          <cell r="E16">
            <v>3</v>
          </cell>
          <cell r="F16">
            <v>41456</v>
          </cell>
          <cell r="G16">
            <v>41487</v>
          </cell>
          <cell r="H16">
            <v>4309873.79</v>
          </cell>
          <cell r="I16">
            <v>522131.60000000003</v>
          </cell>
          <cell r="AB16">
            <v>472</v>
          </cell>
          <cell r="AC16" t="str">
            <v>Hiresindhogi</v>
          </cell>
          <cell r="AD16" t="str">
            <v>PU</v>
          </cell>
        </row>
        <row r="17">
          <cell r="A17" t="str">
            <v>486|4</v>
          </cell>
          <cell r="B17">
            <v>486</v>
          </cell>
          <cell r="C17" t="str">
            <v>Hirehonnali</v>
          </cell>
          <cell r="D17" t="str">
            <v>KRCRS</v>
          </cell>
          <cell r="E17">
            <v>4</v>
          </cell>
          <cell r="F17">
            <v>41487</v>
          </cell>
          <cell r="G17">
            <v>41548</v>
          </cell>
          <cell r="H17">
            <v>4017760.1</v>
          </cell>
          <cell r="I17">
            <v>1326817.75</v>
          </cell>
          <cell r="AB17">
            <v>474</v>
          </cell>
          <cell r="AC17" t="str">
            <v>Hirevadigera</v>
          </cell>
          <cell r="AD17" t="str">
            <v>MDRS</v>
          </cell>
        </row>
        <row r="18">
          <cell r="A18" t="str">
            <v>486|5</v>
          </cell>
          <cell r="B18">
            <v>486</v>
          </cell>
          <cell r="C18" t="str">
            <v>Hirehonnali</v>
          </cell>
          <cell r="D18" t="str">
            <v>KRCRS</v>
          </cell>
          <cell r="E18">
            <v>5</v>
          </cell>
          <cell r="F18">
            <v>41548</v>
          </cell>
          <cell r="G18">
            <v>41579</v>
          </cell>
          <cell r="H18">
            <v>3828836.57</v>
          </cell>
          <cell r="I18">
            <v>972882.3</v>
          </cell>
          <cell r="AB18">
            <v>613</v>
          </cell>
          <cell r="AC18" t="str">
            <v>Honnali</v>
          </cell>
          <cell r="AD18" t="str">
            <v>Post Metric</v>
          </cell>
        </row>
        <row r="19">
          <cell r="A19" t="str">
            <v>486|6</v>
          </cell>
          <cell r="B19">
            <v>486</v>
          </cell>
          <cell r="C19" t="str">
            <v>Hirehonnali</v>
          </cell>
          <cell r="D19" t="str">
            <v>KRCRS</v>
          </cell>
          <cell r="E19">
            <v>6</v>
          </cell>
          <cell r="F19">
            <v>41579</v>
          </cell>
          <cell r="G19">
            <v>41640</v>
          </cell>
          <cell r="H19">
            <v>3469234.23</v>
          </cell>
          <cell r="I19">
            <v>749269.79999999993</v>
          </cell>
          <cell r="AB19">
            <v>1212</v>
          </cell>
          <cell r="AC19" t="str">
            <v>Hunasgi</v>
          </cell>
          <cell r="AD19" t="str">
            <v>MDRS</v>
          </cell>
        </row>
        <row r="20">
          <cell r="A20" t="str">
            <v>486|7</v>
          </cell>
          <cell r="B20">
            <v>486</v>
          </cell>
          <cell r="C20" t="str">
            <v>Hirehonnali</v>
          </cell>
          <cell r="D20" t="str">
            <v>KRCRS</v>
          </cell>
          <cell r="E20">
            <v>7</v>
          </cell>
          <cell r="F20">
            <v>41640</v>
          </cell>
          <cell r="G20">
            <v>41699</v>
          </cell>
          <cell r="H20">
            <v>7736358.5199999996</v>
          </cell>
          <cell r="I20">
            <v>1527004.64</v>
          </cell>
          <cell r="AB20">
            <v>540</v>
          </cell>
          <cell r="AC20" t="str">
            <v>Joida</v>
          </cell>
          <cell r="AD20" t="str">
            <v>MDRS</v>
          </cell>
        </row>
        <row r="21">
          <cell r="A21" t="str">
            <v>486|8</v>
          </cell>
          <cell r="B21">
            <v>486</v>
          </cell>
          <cell r="C21" t="str">
            <v>Hirehonnali</v>
          </cell>
          <cell r="D21" t="str">
            <v>KRCRS</v>
          </cell>
          <cell r="E21">
            <v>8</v>
          </cell>
          <cell r="F21">
            <v>41730</v>
          </cell>
          <cell r="G21">
            <v>41760</v>
          </cell>
          <cell r="H21">
            <v>5662196.46</v>
          </cell>
          <cell r="I21">
            <v>1329604.2056</v>
          </cell>
          <cell r="AB21">
            <v>651</v>
          </cell>
          <cell r="AC21" t="str">
            <v>Karwar</v>
          </cell>
          <cell r="AD21" t="str">
            <v>Post Metric</v>
          </cell>
        </row>
        <row r="22">
          <cell r="A22" t="str">
            <v>474|1</v>
          </cell>
          <cell r="B22">
            <v>474</v>
          </cell>
          <cell r="C22" t="str">
            <v>Hirevadigera</v>
          </cell>
          <cell r="D22" t="str">
            <v>MDRS</v>
          </cell>
          <cell r="E22">
            <v>1</v>
          </cell>
          <cell r="F22">
            <v>41365</v>
          </cell>
          <cell r="G22">
            <v>41518</v>
          </cell>
          <cell r="H22">
            <v>11801324.326665999</v>
          </cell>
          <cell r="I22">
            <v>2637007.6971709998</v>
          </cell>
          <cell r="AB22">
            <v>621</v>
          </cell>
          <cell r="AC22" t="str">
            <v>Kodekal</v>
          </cell>
          <cell r="AD22" t="str">
            <v>MDRS</v>
          </cell>
        </row>
        <row r="23">
          <cell r="A23" t="str">
            <v>474|2</v>
          </cell>
          <cell r="B23">
            <v>474</v>
          </cell>
          <cell r="C23" t="str">
            <v>Hirevadigera</v>
          </cell>
          <cell r="D23" t="str">
            <v>MDRS</v>
          </cell>
          <cell r="E23">
            <v>2</v>
          </cell>
          <cell r="F23">
            <v>41548</v>
          </cell>
          <cell r="G23">
            <v>41671</v>
          </cell>
          <cell r="H23">
            <v>12698945.827459998</v>
          </cell>
          <cell r="I23">
            <v>752826.40122567653</v>
          </cell>
          <cell r="AB23">
            <v>665</v>
          </cell>
          <cell r="AC23" t="str">
            <v>Koppal(Kushtagi)</v>
          </cell>
          <cell r="AD23" t="str">
            <v>Post Metric</v>
          </cell>
        </row>
        <row r="24">
          <cell r="A24" t="str">
            <v>466|1</v>
          </cell>
          <cell r="B24">
            <v>466</v>
          </cell>
          <cell r="C24" t="str">
            <v>Bendebembali</v>
          </cell>
          <cell r="D24" t="str">
            <v>MDRS</v>
          </cell>
          <cell r="E24">
            <v>1</v>
          </cell>
          <cell r="F24">
            <v>41395</v>
          </cell>
          <cell r="G24">
            <v>41518</v>
          </cell>
          <cell r="H24">
            <v>11308356.768233998</v>
          </cell>
          <cell r="I24">
            <v>1763136.4882241085</v>
          </cell>
          <cell r="AB24">
            <v>610</v>
          </cell>
          <cell r="AC24" t="str">
            <v>Mudhol</v>
          </cell>
          <cell r="AD24" t="str">
            <v>Post Metric</v>
          </cell>
        </row>
        <row r="25">
          <cell r="A25" t="str">
            <v>466|2</v>
          </cell>
          <cell r="B25">
            <v>466</v>
          </cell>
          <cell r="C25" t="str">
            <v>Bendebembali</v>
          </cell>
          <cell r="D25" t="str">
            <v>MDRS</v>
          </cell>
          <cell r="E25">
            <v>2</v>
          </cell>
          <cell r="F25">
            <v>41548</v>
          </cell>
          <cell r="G25">
            <v>41671</v>
          </cell>
          <cell r="H25">
            <v>9836329.4982750006</v>
          </cell>
          <cell r="I25">
            <v>1118068.6968303707</v>
          </cell>
          <cell r="AB25">
            <v>471</v>
          </cell>
          <cell r="AC25" t="str">
            <v>Nidasoshi</v>
          </cell>
          <cell r="AD25" t="str">
            <v>PU</v>
          </cell>
        </row>
        <row r="26">
          <cell r="A26" t="str">
            <v>575|1</v>
          </cell>
          <cell r="B26">
            <v>575</v>
          </cell>
          <cell r="C26" t="str">
            <v>Umlooti</v>
          </cell>
          <cell r="D26" t="str">
            <v>MDRS</v>
          </cell>
          <cell r="E26">
            <v>1</v>
          </cell>
          <cell r="F26">
            <v>41334</v>
          </cell>
          <cell r="G26">
            <v>41487</v>
          </cell>
          <cell r="H26">
            <v>8612706.7284336016</v>
          </cell>
          <cell r="I26">
            <v>916777.33007288992</v>
          </cell>
          <cell r="AB26">
            <v>612</v>
          </cell>
          <cell r="AC26" t="str">
            <v>Raichur</v>
          </cell>
          <cell r="AD26" t="str">
            <v>Post Metric</v>
          </cell>
        </row>
        <row r="27">
          <cell r="A27" t="str">
            <v>583|1</v>
          </cell>
          <cell r="B27">
            <v>583</v>
          </cell>
          <cell r="C27" t="str">
            <v>Devadurga-Girls(75)</v>
          </cell>
          <cell r="D27" t="str">
            <v>Post Metric</v>
          </cell>
          <cell r="E27">
            <v>1</v>
          </cell>
          <cell r="F27">
            <v>41365</v>
          </cell>
          <cell r="G27">
            <v>41487</v>
          </cell>
          <cell r="H27">
            <v>3011858.5819355715</v>
          </cell>
          <cell r="I27">
            <v>222009.35050775041</v>
          </cell>
          <cell r="AB27">
            <v>650</v>
          </cell>
          <cell r="AC27" t="str">
            <v>Rajankollur</v>
          </cell>
          <cell r="AD27" t="str">
            <v>KRCRS</v>
          </cell>
        </row>
        <row r="28">
          <cell r="A28" t="str">
            <v>583|2</v>
          </cell>
          <cell r="B28">
            <v>583</v>
          </cell>
          <cell r="C28" t="str">
            <v>Devadurga-Girls(75)</v>
          </cell>
          <cell r="D28" t="str">
            <v>Post Metric</v>
          </cell>
          <cell r="E28">
            <v>2</v>
          </cell>
          <cell r="F28">
            <v>41518</v>
          </cell>
          <cell r="G28">
            <v>41609</v>
          </cell>
          <cell r="H28">
            <v>2122210.1089999997</v>
          </cell>
          <cell r="I28">
            <v>300431.93768626172</v>
          </cell>
          <cell r="AB28">
            <v>570</v>
          </cell>
          <cell r="AC28" t="str">
            <v>Rajnagar</v>
          </cell>
          <cell r="AD28" t="str">
            <v>Post Metric</v>
          </cell>
        </row>
        <row r="29">
          <cell r="A29" t="str">
            <v>583|3</v>
          </cell>
          <cell r="B29">
            <v>583</v>
          </cell>
          <cell r="C29" t="str">
            <v>Devadurga-Girls(75)</v>
          </cell>
          <cell r="D29" t="str">
            <v>Post Metric</v>
          </cell>
          <cell r="E29">
            <v>3</v>
          </cell>
          <cell r="F29">
            <v>41609</v>
          </cell>
          <cell r="G29">
            <v>41640</v>
          </cell>
          <cell r="H29">
            <v>1983335.9987074197</v>
          </cell>
          <cell r="I29">
            <v>86741.6</v>
          </cell>
          <cell r="AB29">
            <v>542</v>
          </cell>
          <cell r="AC29" t="str">
            <v>Raxigudda</v>
          </cell>
          <cell r="AD29" t="str">
            <v>KRCRS</v>
          </cell>
        </row>
        <row r="30">
          <cell r="A30" t="str">
            <v>589|2</v>
          </cell>
          <cell r="B30">
            <v>589</v>
          </cell>
          <cell r="C30" t="str">
            <v>Devadurga-Boys(138)</v>
          </cell>
          <cell r="D30" t="str">
            <v>Post Metric</v>
          </cell>
          <cell r="E30">
            <v>2</v>
          </cell>
          <cell r="F30">
            <v>41548</v>
          </cell>
          <cell r="G30">
            <v>41609</v>
          </cell>
          <cell r="H30">
            <v>1417151</v>
          </cell>
          <cell r="I30">
            <v>95886.386999999944</v>
          </cell>
          <cell r="AB30">
            <v>600</v>
          </cell>
          <cell r="AC30" t="str">
            <v>Salahalli</v>
          </cell>
          <cell r="AD30" t="str">
            <v>KRCRS</v>
          </cell>
        </row>
        <row r="31">
          <cell r="A31" t="str">
            <v>589|1</v>
          </cell>
          <cell r="B31">
            <v>589</v>
          </cell>
          <cell r="C31" t="str">
            <v>Devadurga-Boys(138)</v>
          </cell>
          <cell r="D31" t="str">
            <v>Post Metric</v>
          </cell>
          <cell r="E31">
            <v>1</v>
          </cell>
          <cell r="F31">
            <v>41487</v>
          </cell>
          <cell r="G31">
            <v>41518</v>
          </cell>
          <cell r="H31">
            <v>4846310</v>
          </cell>
          <cell r="I31">
            <v>688617.73900000134</v>
          </cell>
          <cell r="AB31">
            <v>620</v>
          </cell>
          <cell r="AC31" t="str">
            <v>Shahapur</v>
          </cell>
          <cell r="AD31" t="str">
            <v>Post Metric</v>
          </cell>
        </row>
        <row r="32">
          <cell r="A32" t="str">
            <v>651|1</v>
          </cell>
          <cell r="B32">
            <v>651</v>
          </cell>
          <cell r="C32" t="str">
            <v>Karwar</v>
          </cell>
          <cell r="D32" t="str">
            <v>Post Metric</v>
          </cell>
          <cell r="E32">
            <v>1</v>
          </cell>
          <cell r="F32">
            <v>41671</v>
          </cell>
          <cell r="G32">
            <v>41699</v>
          </cell>
          <cell r="H32">
            <v>4055953.2750000004</v>
          </cell>
          <cell r="I32">
            <v>57859.700000000012</v>
          </cell>
          <cell r="AB32">
            <v>498</v>
          </cell>
          <cell r="AC32" t="str">
            <v>Sirsi -Kalli</v>
          </cell>
          <cell r="AD32" t="str">
            <v>PU</v>
          </cell>
        </row>
        <row r="33">
          <cell r="A33" t="str">
            <v>651|2</v>
          </cell>
          <cell r="B33">
            <v>651</v>
          </cell>
          <cell r="C33" t="str">
            <v>Karwar</v>
          </cell>
          <cell r="D33" t="str">
            <v>Post Metric</v>
          </cell>
          <cell r="E33">
            <v>2</v>
          </cell>
          <cell r="F33">
            <v>41730</v>
          </cell>
          <cell r="G33">
            <v>41760</v>
          </cell>
          <cell r="H33">
            <v>5568720.5300000003</v>
          </cell>
          <cell r="I33">
            <v>678451.17440000037</v>
          </cell>
          <cell r="AB33">
            <v>575</v>
          </cell>
          <cell r="AC33" t="str">
            <v>Umlooti</v>
          </cell>
          <cell r="AD33" t="str">
            <v>MDRS</v>
          </cell>
        </row>
        <row r="34">
          <cell r="A34" t="str">
            <v>497|1</v>
          </cell>
          <cell r="B34">
            <v>497</v>
          </cell>
          <cell r="C34" t="str">
            <v>Hebballi</v>
          </cell>
          <cell r="D34" t="str">
            <v>PU</v>
          </cell>
          <cell r="E34">
            <v>1</v>
          </cell>
          <cell r="F34">
            <v>41487</v>
          </cell>
          <cell r="G34">
            <v>41640</v>
          </cell>
          <cell r="H34">
            <v>12753528.644985002</v>
          </cell>
          <cell r="I34">
            <v>410478.37</v>
          </cell>
          <cell r="AB34">
            <v>594</v>
          </cell>
          <cell r="AC34" t="str">
            <v>Uppinbetgeri</v>
          </cell>
          <cell r="AD34" t="str">
            <v>Pre Metric</v>
          </cell>
        </row>
        <row r="35">
          <cell r="A35" t="str">
            <v>472|1</v>
          </cell>
          <cell r="B35">
            <v>472</v>
          </cell>
          <cell r="C35" t="str">
            <v>Hiresindhogi</v>
          </cell>
          <cell r="D35" t="str">
            <v>PU</v>
          </cell>
          <cell r="E35">
            <v>1</v>
          </cell>
          <cell r="F35">
            <v>41426</v>
          </cell>
          <cell r="G35">
            <v>41518</v>
          </cell>
          <cell r="H35">
            <v>9475503.4226799998</v>
          </cell>
          <cell r="I35">
            <v>1718083.01235</v>
          </cell>
          <cell r="AB35">
            <v>728</v>
          </cell>
          <cell r="AC35" t="str">
            <v>Bendebembali</v>
          </cell>
          <cell r="AD35" t="str">
            <v>Quarters</v>
          </cell>
        </row>
        <row r="36">
          <cell r="A36" t="str">
            <v>472|2</v>
          </cell>
          <cell r="B36">
            <v>472</v>
          </cell>
          <cell r="C36" t="str">
            <v>Hiresindhogi</v>
          </cell>
          <cell r="D36" t="str">
            <v>PU</v>
          </cell>
          <cell r="E36">
            <v>2</v>
          </cell>
          <cell r="F36">
            <v>41548</v>
          </cell>
          <cell r="G36">
            <v>41609</v>
          </cell>
          <cell r="H36">
            <v>4905232.6256000008</v>
          </cell>
          <cell r="I36">
            <v>52016.1005</v>
          </cell>
          <cell r="AB36">
            <v>573</v>
          </cell>
          <cell r="AC36" t="str">
            <v>Belgaum</v>
          </cell>
          <cell r="AD36" t="str">
            <v>Compound Wall</v>
          </cell>
        </row>
        <row r="37">
          <cell r="A37" t="str">
            <v>472|3</v>
          </cell>
          <cell r="B37">
            <v>472</v>
          </cell>
          <cell r="C37" t="str">
            <v>Hiresindhogi</v>
          </cell>
          <cell r="D37" t="str">
            <v>PU</v>
          </cell>
          <cell r="E37">
            <v>3</v>
          </cell>
          <cell r="F37">
            <v>41609</v>
          </cell>
          <cell r="G37">
            <v>41640</v>
          </cell>
          <cell r="H37">
            <v>3614344.1181600001</v>
          </cell>
          <cell r="I37">
            <v>233439.4182499999</v>
          </cell>
          <cell r="AB37">
            <v>379</v>
          </cell>
          <cell r="AC37" t="str">
            <v>Hebballi Repairs</v>
          </cell>
          <cell r="AD37" t="str">
            <v>Repairs</v>
          </cell>
        </row>
        <row r="38">
          <cell r="A38" t="str">
            <v>472|4</v>
          </cell>
          <cell r="B38">
            <v>472</v>
          </cell>
          <cell r="C38" t="str">
            <v>Hiresindhogi</v>
          </cell>
          <cell r="D38" t="str">
            <v>PU</v>
          </cell>
          <cell r="E38">
            <v>4</v>
          </cell>
          <cell r="F38">
            <v>41671</v>
          </cell>
          <cell r="G38">
            <v>41730</v>
          </cell>
          <cell r="H38">
            <v>5176800.245271001</v>
          </cell>
          <cell r="I38">
            <v>186406.82466999983</v>
          </cell>
          <cell r="AB38">
            <v>1321</v>
          </cell>
          <cell r="AC38" t="str">
            <v>Alkoda Quarters</v>
          </cell>
          <cell r="AD38" t="str">
            <v>Quarters</v>
          </cell>
        </row>
        <row r="39">
          <cell r="A39" t="str">
            <v>471|1</v>
          </cell>
          <cell r="B39">
            <v>471</v>
          </cell>
          <cell r="C39" t="str">
            <v>Nidasoshi</v>
          </cell>
          <cell r="D39" t="str">
            <v>PU</v>
          </cell>
          <cell r="E39">
            <v>1</v>
          </cell>
          <cell r="F39">
            <v>41548</v>
          </cell>
          <cell r="G39">
            <v>41609</v>
          </cell>
          <cell r="H39">
            <v>10198263.756046001</v>
          </cell>
          <cell r="I39">
            <v>362534.14</v>
          </cell>
          <cell r="AB39">
            <v>1330</v>
          </cell>
          <cell r="AC39" t="str">
            <v>Gajendragadh Quarters</v>
          </cell>
          <cell r="AD39" t="str">
            <v>Quarters</v>
          </cell>
        </row>
        <row r="40">
          <cell r="A40" t="str">
            <v>471|2</v>
          </cell>
          <cell r="B40">
            <v>471</v>
          </cell>
          <cell r="C40" t="str">
            <v>Nidasoshi</v>
          </cell>
          <cell r="D40" t="str">
            <v>PU</v>
          </cell>
          <cell r="E40">
            <v>2</v>
          </cell>
          <cell r="F40">
            <v>41640</v>
          </cell>
          <cell r="G40">
            <v>41671</v>
          </cell>
          <cell r="H40">
            <v>15593372.847737502</v>
          </cell>
          <cell r="I40">
            <v>185745.55</v>
          </cell>
          <cell r="AB40">
            <v>1401</v>
          </cell>
          <cell r="AC40" t="str">
            <v>Muddebihal</v>
          </cell>
          <cell r="AD40" t="str">
            <v>Pre Metric</v>
          </cell>
        </row>
        <row r="41">
          <cell r="A41" t="str">
            <v>540|1</v>
          </cell>
          <cell r="B41">
            <v>540</v>
          </cell>
          <cell r="C41" t="str">
            <v>Joida</v>
          </cell>
          <cell r="D41" t="str">
            <v>MDRS</v>
          </cell>
          <cell r="E41">
            <v>1</v>
          </cell>
          <cell r="F41">
            <v>41699</v>
          </cell>
          <cell r="G41">
            <v>41760</v>
          </cell>
          <cell r="H41">
            <v>13552670.503250001</v>
          </cell>
          <cell r="I41">
            <v>1627943.8200000003</v>
          </cell>
          <cell r="AB41">
            <v>1430</v>
          </cell>
          <cell r="AC41" t="str">
            <v>Tungal</v>
          </cell>
          <cell r="AD41" t="str">
            <v>Pre Metric</v>
          </cell>
        </row>
        <row r="42">
          <cell r="A42" t="str">
            <v>589|5</v>
          </cell>
          <cell r="B42">
            <v>589</v>
          </cell>
          <cell r="C42" t="str">
            <v>Devadurga-Boys(138)</v>
          </cell>
          <cell r="D42" t="str">
            <v>Post Metric</v>
          </cell>
          <cell r="E42">
            <v>5</v>
          </cell>
          <cell r="F42">
            <v>41760</v>
          </cell>
          <cell r="G42">
            <v>41791</v>
          </cell>
          <cell r="H42">
            <v>3521673.8549999995</v>
          </cell>
          <cell r="I42">
            <v>353776.7983146417</v>
          </cell>
          <cell r="AB42">
            <v>1374</v>
          </cell>
          <cell r="AC42" t="str">
            <v>Talikoti Boys</v>
          </cell>
          <cell r="AD42" t="str">
            <v>Pre Metric</v>
          </cell>
        </row>
        <row r="43">
          <cell r="A43" t="str">
            <v>601|2</v>
          </cell>
          <cell r="B43">
            <v>601</v>
          </cell>
          <cell r="C43" t="str">
            <v>B Ganekal</v>
          </cell>
          <cell r="D43" t="str">
            <v>Pre Metric</v>
          </cell>
          <cell r="E43">
            <v>2</v>
          </cell>
          <cell r="F43">
            <v>41609</v>
          </cell>
          <cell r="G43">
            <v>41791</v>
          </cell>
          <cell r="H43">
            <v>2327356</v>
          </cell>
          <cell r="I43">
            <v>176593.82430000004</v>
          </cell>
          <cell r="AB43">
            <v>1481</v>
          </cell>
          <cell r="AC43" t="str">
            <v>Umlooti Quarters</v>
          </cell>
          <cell r="AD43" t="str">
            <v>Quarters</v>
          </cell>
        </row>
        <row r="44">
          <cell r="A44" t="str">
            <v>589|3</v>
          </cell>
          <cell r="B44">
            <v>589</v>
          </cell>
          <cell r="C44" t="str">
            <v>Devadurga-Boys(138)</v>
          </cell>
          <cell r="D44" t="str">
            <v>Post Metric</v>
          </cell>
          <cell r="E44">
            <v>3</v>
          </cell>
          <cell r="F44">
            <v>41640</v>
          </cell>
          <cell r="G44">
            <v>41671</v>
          </cell>
          <cell r="H44">
            <v>3541734</v>
          </cell>
          <cell r="I44">
            <v>39458.264999999992</v>
          </cell>
          <cell r="AB44">
            <v>1632</v>
          </cell>
          <cell r="AC44" t="str">
            <v>Basavanabagewadi</v>
          </cell>
          <cell r="AD44" t="str">
            <v>Bhavan</v>
          </cell>
        </row>
        <row r="45">
          <cell r="A45" t="str">
            <v>601|1</v>
          </cell>
          <cell r="B45">
            <v>601</v>
          </cell>
          <cell r="C45" t="str">
            <v>B Ganekal</v>
          </cell>
          <cell r="D45" t="str">
            <v>Pre Metric</v>
          </cell>
          <cell r="E45">
            <v>1</v>
          </cell>
          <cell r="F45">
            <v>41518</v>
          </cell>
          <cell r="G45">
            <v>41579</v>
          </cell>
          <cell r="H45">
            <v>1977613.5</v>
          </cell>
          <cell r="I45">
            <v>124207.83012500058</v>
          </cell>
          <cell r="AB45">
            <v>1569</v>
          </cell>
          <cell r="AC45" t="str">
            <v>Bagalakot</v>
          </cell>
          <cell r="AD45" t="str">
            <v>Repairs</v>
          </cell>
        </row>
        <row r="46">
          <cell r="A46" t="str">
            <v>589|4</v>
          </cell>
          <cell r="B46">
            <v>589</v>
          </cell>
          <cell r="C46" t="str">
            <v>Devadurga-Boys(138)</v>
          </cell>
          <cell r="D46" t="str">
            <v>Post Metric</v>
          </cell>
          <cell r="E46">
            <v>4</v>
          </cell>
          <cell r="F46">
            <v>41699</v>
          </cell>
          <cell r="G46">
            <v>41730</v>
          </cell>
          <cell r="H46">
            <v>4015199</v>
          </cell>
          <cell r="I46">
            <v>21938.796000000002</v>
          </cell>
          <cell r="AB46">
            <v>1566</v>
          </cell>
          <cell r="AC46" t="str">
            <v>Jammandinni</v>
          </cell>
          <cell r="AD46" t="str">
            <v>Quarters</v>
          </cell>
        </row>
        <row r="47">
          <cell r="A47" t="str">
            <v>466|3</v>
          </cell>
          <cell r="B47">
            <v>466</v>
          </cell>
          <cell r="C47" t="str">
            <v>Bendebembali</v>
          </cell>
          <cell r="D47" t="str">
            <v>MDRS</v>
          </cell>
          <cell r="E47">
            <v>3</v>
          </cell>
          <cell r="F47">
            <v>41699</v>
          </cell>
          <cell r="G47">
            <v>41791</v>
          </cell>
          <cell r="H47">
            <v>4493326.6428749999</v>
          </cell>
          <cell r="I47">
            <v>425052.53081999999</v>
          </cell>
          <cell r="AB47" t="str">
            <v>1438-2</v>
          </cell>
          <cell r="AC47" t="str">
            <v>Narayanapur</v>
          </cell>
          <cell r="AD47" t="str">
            <v>Pre Metric</v>
          </cell>
        </row>
        <row r="48">
          <cell r="A48" t="str">
            <v>474|3</v>
          </cell>
          <cell r="B48">
            <v>474</v>
          </cell>
          <cell r="C48" t="str">
            <v>Hirevadigera</v>
          </cell>
          <cell r="D48" t="str">
            <v>MDRS</v>
          </cell>
          <cell r="E48">
            <v>3</v>
          </cell>
          <cell r="F48">
            <v>41699</v>
          </cell>
          <cell r="G48">
            <v>41791</v>
          </cell>
          <cell r="H48">
            <v>4169373.7610650007</v>
          </cell>
          <cell r="I48">
            <v>1204520.0897000004</v>
          </cell>
          <cell r="AB48">
            <v>1398</v>
          </cell>
          <cell r="AC48" t="str">
            <v>Talikoti Girls</v>
          </cell>
          <cell r="AD48" t="str">
            <v>Pre Metric</v>
          </cell>
        </row>
        <row r="49">
          <cell r="A49" t="str">
            <v>486|9</v>
          </cell>
          <cell r="B49">
            <v>486</v>
          </cell>
          <cell r="C49" t="str">
            <v>Hirehonnali</v>
          </cell>
          <cell r="D49" t="str">
            <v>KRCRS</v>
          </cell>
          <cell r="E49">
            <v>9</v>
          </cell>
          <cell r="F49">
            <v>41760</v>
          </cell>
          <cell r="G49">
            <v>41791</v>
          </cell>
          <cell r="H49">
            <v>2813466.92</v>
          </cell>
          <cell r="I49">
            <v>2371487.7450000001</v>
          </cell>
          <cell r="AB49">
            <v>1419</v>
          </cell>
          <cell r="AC49" t="str">
            <v>Halagunaki</v>
          </cell>
          <cell r="AD49" t="str">
            <v>Pre Metric</v>
          </cell>
        </row>
        <row r="50">
          <cell r="A50" t="str">
            <v>471|3</v>
          </cell>
          <cell r="B50">
            <v>471</v>
          </cell>
          <cell r="C50" t="str">
            <v>Nidasoshi</v>
          </cell>
          <cell r="D50" t="str">
            <v>PU</v>
          </cell>
          <cell r="E50">
            <v>3</v>
          </cell>
          <cell r="F50">
            <v>41699</v>
          </cell>
          <cell r="G50">
            <v>41760</v>
          </cell>
          <cell r="H50">
            <v>8451823.8508446012</v>
          </cell>
          <cell r="I50">
            <v>229517.01</v>
          </cell>
          <cell r="AB50">
            <v>1576</v>
          </cell>
          <cell r="AC50" t="str">
            <v>Basavakalyan</v>
          </cell>
          <cell r="AD50" t="str">
            <v>Post Metric</v>
          </cell>
        </row>
        <row r="51">
          <cell r="A51" t="str">
            <v>472|5</v>
          </cell>
          <cell r="B51">
            <v>472</v>
          </cell>
          <cell r="C51" t="str">
            <v>Hiresindhogi</v>
          </cell>
          <cell r="D51" t="str">
            <v>PU</v>
          </cell>
          <cell r="E51">
            <v>5</v>
          </cell>
          <cell r="F51">
            <v>41760</v>
          </cell>
          <cell r="G51">
            <v>41791</v>
          </cell>
          <cell r="H51">
            <v>4596880.0892600007</v>
          </cell>
          <cell r="I51">
            <v>953281.22233550018</v>
          </cell>
          <cell r="AB51">
            <v>1555</v>
          </cell>
          <cell r="AC51" t="str">
            <v>Kolhar</v>
          </cell>
          <cell r="AD51" t="str">
            <v>Quarters</v>
          </cell>
        </row>
        <row r="52">
          <cell r="A52" t="str">
            <v>498|1</v>
          </cell>
          <cell r="B52">
            <v>498</v>
          </cell>
          <cell r="C52" t="str">
            <v>Sirsi -Kalli</v>
          </cell>
          <cell r="D52" t="str">
            <v>PU</v>
          </cell>
          <cell r="E52">
            <v>1</v>
          </cell>
          <cell r="F52">
            <v>41640</v>
          </cell>
          <cell r="G52">
            <v>41730</v>
          </cell>
          <cell r="H52">
            <v>16613364.304677004</v>
          </cell>
          <cell r="I52">
            <v>793482.04</v>
          </cell>
        </row>
        <row r="53">
          <cell r="A53" t="str">
            <v>471|4</v>
          </cell>
          <cell r="B53">
            <v>471</v>
          </cell>
          <cell r="C53" t="str">
            <v>Nidasoshi</v>
          </cell>
          <cell r="D53" t="str">
            <v>PU</v>
          </cell>
          <cell r="E53">
            <v>4</v>
          </cell>
          <cell r="F53">
            <v>41791</v>
          </cell>
          <cell r="G53">
            <v>41821</v>
          </cell>
          <cell r="H53">
            <v>11046828.289999999</v>
          </cell>
          <cell r="I53">
            <v>961751</v>
          </cell>
        </row>
        <row r="54">
          <cell r="A54" t="str">
            <v>497|2</v>
          </cell>
          <cell r="B54">
            <v>497</v>
          </cell>
          <cell r="C54" t="str">
            <v>Hebballi</v>
          </cell>
          <cell r="D54" t="str">
            <v>PU</v>
          </cell>
          <cell r="E54">
            <v>2</v>
          </cell>
          <cell r="F54">
            <v>41671</v>
          </cell>
          <cell r="G54">
            <v>41791</v>
          </cell>
          <cell r="H54">
            <v>5713770.3817603998</v>
          </cell>
          <cell r="I54">
            <v>2337999</v>
          </cell>
        </row>
        <row r="55">
          <cell r="A55" t="str">
            <v>594|1</v>
          </cell>
          <cell r="B55">
            <v>594</v>
          </cell>
          <cell r="C55" t="str">
            <v>Uppinbetgeri</v>
          </cell>
          <cell r="D55" t="str">
            <v>Pre Metric</v>
          </cell>
          <cell r="E55">
            <v>1</v>
          </cell>
          <cell r="F55">
            <v>41579</v>
          </cell>
          <cell r="G55">
            <v>41671</v>
          </cell>
          <cell r="H55">
            <v>1691460.85</v>
          </cell>
          <cell r="I55">
            <v>45682.858500000002</v>
          </cell>
        </row>
        <row r="56">
          <cell r="A56" t="str">
            <v>594|2</v>
          </cell>
          <cell r="B56">
            <v>594</v>
          </cell>
          <cell r="C56" t="str">
            <v>Uppinbetgeri</v>
          </cell>
          <cell r="D56" t="str">
            <v>Pre Metric</v>
          </cell>
          <cell r="E56">
            <v>2</v>
          </cell>
          <cell r="F56">
            <v>41699</v>
          </cell>
          <cell r="G56">
            <v>41791</v>
          </cell>
          <cell r="H56">
            <v>1853085.18</v>
          </cell>
          <cell r="I56">
            <v>135413.1</v>
          </cell>
        </row>
        <row r="57">
          <cell r="A57" t="str">
            <v>593|1</v>
          </cell>
          <cell r="B57">
            <v>593</v>
          </cell>
          <cell r="C57" t="str">
            <v>Dn Koppa</v>
          </cell>
          <cell r="D57" t="str">
            <v>Post Metric</v>
          </cell>
          <cell r="E57">
            <v>1</v>
          </cell>
          <cell r="F57">
            <v>41518</v>
          </cell>
          <cell r="G57">
            <v>41671</v>
          </cell>
          <cell r="H57">
            <v>6185262.2599999998</v>
          </cell>
          <cell r="I57">
            <v>463238.13</v>
          </cell>
        </row>
        <row r="58">
          <cell r="A58" t="str">
            <v>593|2</v>
          </cell>
          <cell r="B58">
            <v>593</v>
          </cell>
          <cell r="C58" t="str">
            <v>Dn Koppa</v>
          </cell>
          <cell r="D58" t="str">
            <v>Post Metric</v>
          </cell>
          <cell r="E58">
            <v>2</v>
          </cell>
          <cell r="F58">
            <v>41699</v>
          </cell>
          <cell r="G58">
            <v>41821</v>
          </cell>
          <cell r="H58">
            <v>6868538.0300000003</v>
          </cell>
          <cell r="I58">
            <v>128612.1</v>
          </cell>
        </row>
        <row r="59">
          <cell r="A59" t="str">
            <v>574|1</v>
          </cell>
          <cell r="B59">
            <v>574</v>
          </cell>
          <cell r="C59" t="str">
            <v>Alkoda</v>
          </cell>
          <cell r="D59" t="str">
            <v>MDRS</v>
          </cell>
          <cell r="E59">
            <v>1</v>
          </cell>
          <cell r="F59">
            <v>41426</v>
          </cell>
          <cell r="G59">
            <v>41548</v>
          </cell>
          <cell r="H59">
            <v>9784520.6033589989</v>
          </cell>
          <cell r="I59">
            <v>659030.74639500002</v>
          </cell>
        </row>
        <row r="60">
          <cell r="A60" t="str">
            <v>574|2</v>
          </cell>
          <cell r="B60">
            <v>574</v>
          </cell>
          <cell r="C60" t="str">
            <v>Alkoda</v>
          </cell>
          <cell r="D60" t="str">
            <v>MDRS</v>
          </cell>
          <cell r="E60">
            <v>2</v>
          </cell>
          <cell r="F60">
            <v>41579</v>
          </cell>
          <cell r="G60">
            <v>41609</v>
          </cell>
          <cell r="H60">
            <v>7333478.9200260006</v>
          </cell>
          <cell r="I60">
            <v>0</v>
          </cell>
        </row>
        <row r="61">
          <cell r="A61" t="str">
            <v>574|3</v>
          </cell>
          <cell r="B61">
            <v>574</v>
          </cell>
          <cell r="C61" t="str">
            <v>Alkoda</v>
          </cell>
          <cell r="D61" t="str">
            <v>MDRS</v>
          </cell>
          <cell r="E61">
            <v>3</v>
          </cell>
          <cell r="F61">
            <v>41640</v>
          </cell>
          <cell r="G61">
            <v>41730</v>
          </cell>
          <cell r="H61">
            <v>8179078.1985243503</v>
          </cell>
          <cell r="I61">
            <v>557198.80370000016</v>
          </cell>
        </row>
        <row r="62">
          <cell r="A62" t="str">
            <v>575|2</v>
          </cell>
          <cell r="B62">
            <v>575</v>
          </cell>
          <cell r="C62" t="str">
            <v>Umlooti</v>
          </cell>
          <cell r="D62" t="str">
            <v>MDRS</v>
          </cell>
          <cell r="E62">
            <v>2</v>
          </cell>
          <cell r="F62">
            <v>41518</v>
          </cell>
          <cell r="G62">
            <v>41671</v>
          </cell>
          <cell r="H62">
            <v>4529733.66</v>
          </cell>
          <cell r="I62">
            <v>727244.933857525</v>
          </cell>
        </row>
        <row r="63">
          <cell r="A63" t="str">
            <v>575|3</v>
          </cell>
          <cell r="B63">
            <v>575</v>
          </cell>
          <cell r="C63" t="str">
            <v>Umlooti</v>
          </cell>
          <cell r="D63" t="str">
            <v>MDRS</v>
          </cell>
          <cell r="E63">
            <v>3</v>
          </cell>
          <cell r="F63">
            <v>41699</v>
          </cell>
          <cell r="G63">
            <v>41730</v>
          </cell>
          <cell r="H63">
            <v>2398305.25</v>
          </cell>
          <cell r="I63">
            <v>7895.1662999999999</v>
          </cell>
        </row>
        <row r="64">
          <cell r="A64" t="str">
            <v>575|4</v>
          </cell>
          <cell r="B64">
            <v>575</v>
          </cell>
          <cell r="C64" t="str">
            <v>Umlooti</v>
          </cell>
          <cell r="D64" t="str">
            <v>MDRS</v>
          </cell>
          <cell r="E64">
            <v>4</v>
          </cell>
          <cell r="F64">
            <v>41760</v>
          </cell>
          <cell r="G64">
            <v>41821</v>
          </cell>
          <cell r="H64">
            <v>5341339.28</v>
          </cell>
          <cell r="I64">
            <v>192169.38887911182</v>
          </cell>
        </row>
        <row r="65">
          <cell r="A65" t="str">
            <v>570|1</v>
          </cell>
          <cell r="B65">
            <v>570</v>
          </cell>
          <cell r="C65" t="str">
            <v>Rajnagar</v>
          </cell>
          <cell r="D65" t="str">
            <v>Post Metric</v>
          </cell>
          <cell r="E65">
            <v>1</v>
          </cell>
          <cell r="F65">
            <v>41456</v>
          </cell>
          <cell r="G65">
            <v>41609</v>
          </cell>
          <cell r="H65">
            <v>10668306.83</v>
          </cell>
          <cell r="I65">
            <v>771259.28</v>
          </cell>
        </row>
        <row r="66">
          <cell r="A66" t="str">
            <v>570|2</v>
          </cell>
          <cell r="B66">
            <v>570</v>
          </cell>
          <cell r="C66" t="str">
            <v>Rajnagar</v>
          </cell>
          <cell r="D66" t="str">
            <v>Post Metric</v>
          </cell>
          <cell r="E66">
            <v>2</v>
          </cell>
          <cell r="F66">
            <v>41640</v>
          </cell>
          <cell r="G66">
            <v>41699</v>
          </cell>
          <cell r="H66">
            <v>1883160.51</v>
          </cell>
          <cell r="I66">
            <v>842715.97</v>
          </cell>
        </row>
        <row r="67">
          <cell r="A67" t="str">
            <v>574|4</v>
          </cell>
          <cell r="B67">
            <v>574</v>
          </cell>
          <cell r="C67" t="str">
            <v>Alkoda</v>
          </cell>
          <cell r="D67" t="str">
            <v>MDRS</v>
          </cell>
          <cell r="E67">
            <v>4</v>
          </cell>
          <cell r="F67">
            <v>41760</v>
          </cell>
          <cell r="G67">
            <v>41821</v>
          </cell>
          <cell r="H67">
            <v>6533731.9100000001</v>
          </cell>
          <cell r="I67">
            <v>1243043.3884500002</v>
          </cell>
        </row>
        <row r="68">
          <cell r="A68" t="str">
            <v>500|3</v>
          </cell>
          <cell r="B68">
            <v>500</v>
          </cell>
          <cell r="C68" t="str">
            <v>Anchatgeri-Km</v>
          </cell>
          <cell r="D68" t="str">
            <v>MDRS</v>
          </cell>
          <cell r="E68">
            <v>3</v>
          </cell>
          <cell r="F68">
            <v>41760</v>
          </cell>
          <cell r="G68">
            <v>41821</v>
          </cell>
          <cell r="H68">
            <v>9987539.2799999993</v>
          </cell>
          <cell r="I68">
            <v>5913755.9487499986</v>
          </cell>
        </row>
        <row r="69">
          <cell r="A69" t="str">
            <v>506|3</v>
          </cell>
          <cell r="B69">
            <v>506</v>
          </cell>
          <cell r="C69" t="str">
            <v>Anchatgeri-Em</v>
          </cell>
          <cell r="D69" t="str">
            <v>MDRS</v>
          </cell>
          <cell r="E69">
            <v>3</v>
          </cell>
          <cell r="F69">
            <v>41760</v>
          </cell>
          <cell r="G69">
            <v>41821</v>
          </cell>
          <cell r="H69">
            <v>8436049.4499999993</v>
          </cell>
          <cell r="I69">
            <v>1000504.9637500007</v>
          </cell>
        </row>
        <row r="70">
          <cell r="A70" t="str">
            <v>612|1</v>
          </cell>
          <cell r="B70">
            <v>612</v>
          </cell>
          <cell r="C70" t="str">
            <v>Raichur</v>
          </cell>
          <cell r="D70" t="str">
            <v>Post Metric</v>
          </cell>
          <cell r="E70">
            <v>1</v>
          </cell>
          <cell r="F70">
            <v>41760</v>
          </cell>
          <cell r="G70">
            <v>41883</v>
          </cell>
          <cell r="H70">
            <v>7518945.0599999996</v>
          </cell>
          <cell r="I70">
            <v>1110477.9090164003</v>
          </cell>
        </row>
        <row r="71">
          <cell r="A71" t="str">
            <v>589|6</v>
          </cell>
          <cell r="B71">
            <v>589</v>
          </cell>
          <cell r="C71" t="str">
            <v>Devadurga-Boys(138)</v>
          </cell>
          <cell r="D71" t="str">
            <v>Post Metric</v>
          </cell>
          <cell r="E71">
            <v>6</v>
          </cell>
          <cell r="F71">
            <v>41821</v>
          </cell>
          <cell r="G71">
            <v>41821</v>
          </cell>
          <cell r="H71">
            <v>1838184</v>
          </cell>
          <cell r="I71">
            <v>255020.20840000012</v>
          </cell>
        </row>
        <row r="72">
          <cell r="A72" t="str">
            <v>583|5</v>
          </cell>
          <cell r="B72">
            <v>583</v>
          </cell>
          <cell r="C72" t="str">
            <v>Devadurga-Girls(75)</v>
          </cell>
          <cell r="D72" t="str">
            <v>Post Metric</v>
          </cell>
          <cell r="E72">
            <v>5</v>
          </cell>
          <cell r="F72">
            <v>41760</v>
          </cell>
          <cell r="G72">
            <v>41883</v>
          </cell>
          <cell r="H72">
            <v>1929523.797491</v>
          </cell>
          <cell r="I72">
            <v>415396.48561949993</v>
          </cell>
        </row>
        <row r="73">
          <cell r="A73" t="str">
            <v>472|6</v>
          </cell>
          <cell r="B73">
            <v>472</v>
          </cell>
          <cell r="C73" t="str">
            <v>Hiresindhogi</v>
          </cell>
          <cell r="D73" t="str">
            <v>PU</v>
          </cell>
          <cell r="E73">
            <v>6</v>
          </cell>
          <cell r="F73">
            <v>41821</v>
          </cell>
          <cell r="G73">
            <v>41852</v>
          </cell>
          <cell r="H73">
            <v>4843169.93</v>
          </cell>
          <cell r="I73">
            <v>768370.05674500018</v>
          </cell>
        </row>
        <row r="74">
          <cell r="A74" t="str">
            <v>601|3</v>
          </cell>
          <cell r="B74">
            <v>601</v>
          </cell>
          <cell r="C74" t="str">
            <v>B Ganekal</v>
          </cell>
          <cell r="D74" t="str">
            <v>Pre Metric</v>
          </cell>
          <cell r="E74">
            <v>3</v>
          </cell>
          <cell r="F74">
            <v>41821</v>
          </cell>
          <cell r="G74">
            <v>41821</v>
          </cell>
          <cell r="H74">
            <v>1097390</v>
          </cell>
          <cell r="I74">
            <v>0</v>
          </cell>
        </row>
        <row r="75">
          <cell r="A75" t="str">
            <v>651|3</v>
          </cell>
          <cell r="B75">
            <v>651</v>
          </cell>
          <cell r="C75" t="str">
            <v>Karwar</v>
          </cell>
          <cell r="D75" t="str">
            <v>Post Metric</v>
          </cell>
          <cell r="E75">
            <v>3</v>
          </cell>
          <cell r="F75">
            <v>41791</v>
          </cell>
          <cell r="G75">
            <v>41852</v>
          </cell>
          <cell r="H75">
            <v>5825008.71</v>
          </cell>
          <cell r="I75">
            <v>419796.92710000009</v>
          </cell>
        </row>
        <row r="76">
          <cell r="A76" t="str">
            <v>600|1</v>
          </cell>
          <cell r="B76">
            <v>600</v>
          </cell>
          <cell r="C76" t="str">
            <v>Salahalli</v>
          </cell>
          <cell r="D76" t="str">
            <v>KRCRS</v>
          </cell>
          <cell r="E76">
            <v>1</v>
          </cell>
          <cell r="F76">
            <v>41640</v>
          </cell>
          <cell r="G76">
            <v>41883</v>
          </cell>
          <cell r="H76">
            <v>7059146.8099999996</v>
          </cell>
          <cell r="I76">
            <v>313167.25264975178</v>
          </cell>
        </row>
        <row r="77">
          <cell r="A77" t="str">
            <v>642|1</v>
          </cell>
          <cell r="B77">
            <v>642</v>
          </cell>
          <cell r="C77" t="str">
            <v>Gajendragadh-75</v>
          </cell>
          <cell r="D77" t="str">
            <v>Post Metric</v>
          </cell>
          <cell r="E77">
            <v>1</v>
          </cell>
          <cell r="F77">
            <v>41821</v>
          </cell>
          <cell r="G77">
            <v>41852</v>
          </cell>
          <cell r="H77">
            <v>3970585.5315876948</v>
          </cell>
          <cell r="I77">
            <v>78319.743010499573</v>
          </cell>
        </row>
        <row r="78">
          <cell r="A78" t="str">
            <v>498|2</v>
          </cell>
          <cell r="B78">
            <v>498</v>
          </cell>
          <cell r="C78" t="str">
            <v>Sirsi -Kalli</v>
          </cell>
          <cell r="D78" t="str">
            <v>PU</v>
          </cell>
          <cell r="E78">
            <v>2</v>
          </cell>
          <cell r="F78">
            <v>41760</v>
          </cell>
          <cell r="G78">
            <v>41883</v>
          </cell>
          <cell r="H78">
            <v>18779175.809999999</v>
          </cell>
          <cell r="I78">
            <v>2479994.6155749997</v>
          </cell>
        </row>
        <row r="79">
          <cell r="A79" t="str">
            <v>489|5</v>
          </cell>
          <cell r="B79">
            <v>489</v>
          </cell>
          <cell r="C79" t="str">
            <v>Gajendragadh</v>
          </cell>
          <cell r="D79" t="str">
            <v>KRCRS</v>
          </cell>
          <cell r="E79">
            <v>5</v>
          </cell>
          <cell r="F79">
            <v>41760</v>
          </cell>
          <cell r="G79">
            <v>41760</v>
          </cell>
          <cell r="H79">
            <v>4909012.5999999996</v>
          </cell>
          <cell r="I79">
            <v>607399.8141842999</v>
          </cell>
          <cell r="J79">
            <v>1486398.7</v>
          </cell>
        </row>
        <row r="80">
          <cell r="A80" t="str">
            <v>497|3</v>
          </cell>
          <cell r="B80">
            <v>497</v>
          </cell>
          <cell r="C80" t="str">
            <v>Hebballi</v>
          </cell>
          <cell r="D80" t="str">
            <v>PU</v>
          </cell>
          <cell r="E80">
            <v>3</v>
          </cell>
          <cell r="F80">
            <v>41821</v>
          </cell>
          <cell r="G80">
            <v>41883</v>
          </cell>
          <cell r="H80">
            <v>8057238.3925100006</v>
          </cell>
          <cell r="I80">
            <v>892883.5</v>
          </cell>
        </row>
        <row r="81">
          <cell r="A81" t="str">
            <v>474|4</v>
          </cell>
          <cell r="B81">
            <v>474</v>
          </cell>
          <cell r="C81" t="str">
            <v>Hirevadigera</v>
          </cell>
          <cell r="D81" t="str">
            <v>MDRS</v>
          </cell>
          <cell r="E81">
            <v>4</v>
          </cell>
          <cell r="F81">
            <v>41821</v>
          </cell>
          <cell r="G81">
            <v>41883</v>
          </cell>
          <cell r="H81">
            <v>6639134.40955</v>
          </cell>
          <cell r="I81">
            <v>539427.33572000056</v>
          </cell>
        </row>
        <row r="82">
          <cell r="A82" t="str">
            <v>466|4</v>
          </cell>
          <cell r="B82">
            <v>466</v>
          </cell>
          <cell r="C82" t="str">
            <v>Bendebembali</v>
          </cell>
          <cell r="D82" t="str">
            <v>MDRS</v>
          </cell>
          <cell r="E82">
            <v>4</v>
          </cell>
          <cell r="F82">
            <v>41821</v>
          </cell>
          <cell r="G82">
            <v>41883</v>
          </cell>
          <cell r="H82">
            <v>3020930.4062500009</v>
          </cell>
          <cell r="I82">
            <v>743716.77228660928</v>
          </cell>
        </row>
        <row r="83">
          <cell r="A83" t="str">
            <v>570|3</v>
          </cell>
          <cell r="B83">
            <v>570</v>
          </cell>
          <cell r="C83" t="str">
            <v>Rajnagar</v>
          </cell>
          <cell r="D83" t="str">
            <v>Post Metric</v>
          </cell>
          <cell r="E83">
            <v>3</v>
          </cell>
          <cell r="F83">
            <v>41730</v>
          </cell>
          <cell r="G83">
            <v>41791</v>
          </cell>
          <cell r="H83">
            <v>3776543.38</v>
          </cell>
          <cell r="I83">
            <v>320539.32</v>
          </cell>
        </row>
        <row r="84">
          <cell r="A84" t="str">
            <v>472|7</v>
          </cell>
          <cell r="B84">
            <v>472</v>
          </cell>
          <cell r="C84" t="str">
            <v>Hiresindhogi</v>
          </cell>
          <cell r="D84" t="str">
            <v>PU</v>
          </cell>
          <cell r="E84">
            <v>7</v>
          </cell>
          <cell r="F84">
            <v>41883</v>
          </cell>
          <cell r="G84">
            <v>41913</v>
          </cell>
          <cell r="H84">
            <v>6225541.3300000001</v>
          </cell>
          <cell r="I84">
            <v>1394885.3550500001</v>
          </cell>
        </row>
        <row r="85">
          <cell r="A85" t="str">
            <v>589|7</v>
          </cell>
          <cell r="B85">
            <v>589</v>
          </cell>
          <cell r="C85" t="str">
            <v>Devadurga-Boys(138)</v>
          </cell>
          <cell r="D85" t="str">
            <v>Post Metric</v>
          </cell>
          <cell r="E85">
            <v>7</v>
          </cell>
          <cell r="F85">
            <v>41852</v>
          </cell>
          <cell r="G85">
            <v>41852</v>
          </cell>
          <cell r="H85">
            <v>1896055</v>
          </cell>
          <cell r="I85">
            <v>639257.92160999938</v>
          </cell>
        </row>
        <row r="86">
          <cell r="A86" t="str">
            <v>589|8</v>
          </cell>
          <cell r="B86">
            <v>589</v>
          </cell>
          <cell r="C86" t="str">
            <v>Devadurga-Boys(138)</v>
          </cell>
          <cell r="D86" t="str">
            <v>Post Metric</v>
          </cell>
          <cell r="E86">
            <v>8</v>
          </cell>
          <cell r="F86">
            <v>41883</v>
          </cell>
          <cell r="G86">
            <v>41913</v>
          </cell>
          <cell r="H86">
            <v>1920326</v>
          </cell>
          <cell r="I86">
            <v>799361.7037999999</v>
          </cell>
        </row>
        <row r="87">
          <cell r="A87" t="str">
            <v>583|6</v>
          </cell>
          <cell r="B87">
            <v>583</v>
          </cell>
          <cell r="C87" t="str">
            <v>Devadurga-Girls(75)</v>
          </cell>
          <cell r="D87" t="str">
            <v>Post Metric</v>
          </cell>
          <cell r="E87">
            <v>6</v>
          </cell>
          <cell r="F87">
            <v>41883</v>
          </cell>
          <cell r="G87">
            <v>41913</v>
          </cell>
          <cell r="H87">
            <v>1749948.97214078</v>
          </cell>
          <cell r="I87">
            <v>501843.905493</v>
          </cell>
        </row>
        <row r="88">
          <cell r="A88" t="str">
            <v>575|5</v>
          </cell>
          <cell r="B88">
            <v>575</v>
          </cell>
          <cell r="C88" t="str">
            <v>Umlooti</v>
          </cell>
          <cell r="D88" t="str">
            <v>MDRS</v>
          </cell>
          <cell r="E88">
            <v>5</v>
          </cell>
          <cell r="F88">
            <v>41852</v>
          </cell>
          <cell r="G88">
            <v>41852</v>
          </cell>
          <cell r="H88">
            <v>6017705.8499999996</v>
          </cell>
          <cell r="I88">
            <v>1249609.5010323001</v>
          </cell>
        </row>
        <row r="89">
          <cell r="A89" t="str">
            <v>612|2</v>
          </cell>
          <cell r="B89">
            <v>612</v>
          </cell>
          <cell r="C89" t="str">
            <v>Raichur</v>
          </cell>
          <cell r="D89" t="str">
            <v>Post Metric</v>
          </cell>
          <cell r="E89">
            <v>2</v>
          </cell>
          <cell r="F89">
            <v>41883</v>
          </cell>
          <cell r="G89">
            <v>41913</v>
          </cell>
          <cell r="H89">
            <v>2829104.697375</v>
          </cell>
          <cell r="I89">
            <v>140930.27342500002</v>
          </cell>
        </row>
        <row r="90">
          <cell r="A90" t="str">
            <v>540|2</v>
          </cell>
          <cell r="B90">
            <v>540</v>
          </cell>
          <cell r="C90" t="str">
            <v>Joida</v>
          </cell>
          <cell r="D90" t="str">
            <v>MDRS</v>
          </cell>
          <cell r="E90">
            <v>2</v>
          </cell>
          <cell r="F90">
            <v>41852</v>
          </cell>
          <cell r="G90">
            <v>41913</v>
          </cell>
          <cell r="H90">
            <v>10454484.542206999</v>
          </cell>
          <cell r="I90">
            <v>197714.00000000009</v>
          </cell>
        </row>
        <row r="91">
          <cell r="A91" t="str">
            <v>620|2</v>
          </cell>
          <cell r="B91">
            <v>620</v>
          </cell>
          <cell r="C91" t="str">
            <v>Shahapur</v>
          </cell>
          <cell r="D91" t="str">
            <v>Post Metric</v>
          </cell>
          <cell r="E91">
            <v>2</v>
          </cell>
          <cell r="F91">
            <v>41791</v>
          </cell>
          <cell r="G91">
            <v>41943</v>
          </cell>
          <cell r="H91">
            <v>7459522.9669660646</v>
          </cell>
          <cell r="I91">
            <v>945660.08511000033</v>
          </cell>
        </row>
        <row r="92">
          <cell r="A92" t="str">
            <v>651|4</v>
          </cell>
          <cell r="B92">
            <v>651</v>
          </cell>
          <cell r="C92" t="str">
            <v>Karwar</v>
          </cell>
          <cell r="D92" t="str">
            <v>Post Metric</v>
          </cell>
          <cell r="E92">
            <v>4</v>
          </cell>
          <cell r="F92">
            <v>41883</v>
          </cell>
          <cell r="G92">
            <v>41944</v>
          </cell>
          <cell r="H92">
            <v>4658803.55</v>
          </cell>
          <cell r="I92">
            <v>296519.53930000035</v>
          </cell>
        </row>
        <row r="93">
          <cell r="A93" t="str">
            <v>506|4</v>
          </cell>
          <cell r="B93">
            <v>506</v>
          </cell>
          <cell r="C93" t="str">
            <v>Anchatgeri-Em</v>
          </cell>
          <cell r="D93" t="str">
            <v>MDRS</v>
          </cell>
          <cell r="E93">
            <v>4</v>
          </cell>
          <cell r="F93">
            <v>41852</v>
          </cell>
          <cell r="G93">
            <v>41944</v>
          </cell>
          <cell r="H93">
            <v>6102381.1100000003</v>
          </cell>
          <cell r="I93">
            <v>1643193.7999999993</v>
          </cell>
        </row>
        <row r="94">
          <cell r="A94" t="str">
            <v>500|4</v>
          </cell>
          <cell r="B94">
            <v>500</v>
          </cell>
          <cell r="C94" t="str">
            <v>Anchatgeri-Km</v>
          </cell>
          <cell r="D94" t="str">
            <v>MDRS</v>
          </cell>
          <cell r="E94">
            <v>4</v>
          </cell>
          <cell r="F94">
            <v>41852</v>
          </cell>
          <cell r="G94">
            <v>41944</v>
          </cell>
          <cell r="H94">
            <v>3193331.63</v>
          </cell>
          <cell r="I94">
            <v>236479.70000000007</v>
          </cell>
        </row>
        <row r="95">
          <cell r="A95" t="str">
            <v>472|8</v>
          </cell>
          <cell r="B95">
            <v>472</v>
          </cell>
          <cell r="C95" t="str">
            <v>Hiresindhogi</v>
          </cell>
          <cell r="D95" t="str">
            <v>PU</v>
          </cell>
          <cell r="E95">
            <v>8</v>
          </cell>
          <cell r="F95">
            <v>41944</v>
          </cell>
          <cell r="G95">
            <v>41944</v>
          </cell>
          <cell r="H95">
            <v>2603990.71</v>
          </cell>
          <cell r="I95">
            <v>566731.55000000005</v>
          </cell>
        </row>
        <row r="96">
          <cell r="A96" t="str">
            <v>574|5</v>
          </cell>
          <cell r="B96">
            <v>574</v>
          </cell>
          <cell r="C96" t="str">
            <v>Alkoda</v>
          </cell>
          <cell r="D96" t="str">
            <v>MDRS</v>
          </cell>
          <cell r="E96">
            <v>5</v>
          </cell>
          <cell r="F96">
            <v>41852</v>
          </cell>
          <cell r="G96">
            <v>41913</v>
          </cell>
          <cell r="H96">
            <v>7690692.6200000001</v>
          </cell>
          <cell r="I96">
            <v>1550929.6183499999</v>
          </cell>
        </row>
        <row r="97">
          <cell r="A97" t="str">
            <v>474|5</v>
          </cell>
          <cell r="B97">
            <v>474</v>
          </cell>
          <cell r="C97" t="str">
            <v>Hirevadigera</v>
          </cell>
          <cell r="D97" t="str">
            <v>MDRS</v>
          </cell>
          <cell r="E97">
            <v>5</v>
          </cell>
          <cell r="F97">
            <v>41883</v>
          </cell>
          <cell r="G97">
            <v>41913</v>
          </cell>
          <cell r="H97">
            <v>5633159.3161199996</v>
          </cell>
          <cell r="I97">
            <v>2056570.10635</v>
          </cell>
        </row>
        <row r="98">
          <cell r="A98" t="str">
            <v>466|5</v>
          </cell>
          <cell r="B98">
            <v>466</v>
          </cell>
          <cell r="C98" t="str">
            <v>Bendebembali</v>
          </cell>
          <cell r="D98" t="str">
            <v>MDRS</v>
          </cell>
          <cell r="E98">
            <v>5</v>
          </cell>
          <cell r="F98">
            <v>41883</v>
          </cell>
          <cell r="G98">
            <v>41944</v>
          </cell>
          <cell r="H98">
            <v>8947436.8271500003</v>
          </cell>
          <cell r="I98">
            <v>412818.14928000036</v>
          </cell>
        </row>
        <row r="99">
          <cell r="A99" t="str">
            <v>486|10</v>
          </cell>
          <cell r="B99">
            <v>486</v>
          </cell>
          <cell r="C99" t="str">
            <v>Hirehonnali</v>
          </cell>
          <cell r="D99" t="str">
            <v>KRCRS</v>
          </cell>
          <cell r="E99">
            <v>10</v>
          </cell>
          <cell r="F99">
            <v>41791</v>
          </cell>
          <cell r="G99">
            <v>41821</v>
          </cell>
          <cell r="H99">
            <v>11035571.870700002</v>
          </cell>
          <cell r="I99">
            <v>0</v>
          </cell>
        </row>
        <row r="100">
          <cell r="A100" t="str">
            <v>497|4</v>
          </cell>
          <cell r="B100">
            <v>497</v>
          </cell>
          <cell r="C100" t="str">
            <v>Hebballi</v>
          </cell>
          <cell r="D100" t="str">
            <v>PU</v>
          </cell>
          <cell r="E100">
            <v>4</v>
          </cell>
          <cell r="F100">
            <v>41913</v>
          </cell>
          <cell r="G100">
            <v>41944</v>
          </cell>
          <cell r="H100">
            <v>8892936.7169249989</v>
          </cell>
          <cell r="I100">
            <v>2158488.73</v>
          </cell>
        </row>
        <row r="101">
          <cell r="A101" t="str">
            <v>471|5</v>
          </cell>
          <cell r="B101">
            <v>471</v>
          </cell>
          <cell r="C101" t="str">
            <v>Nidasoshi</v>
          </cell>
          <cell r="D101" t="str">
            <v>PU</v>
          </cell>
          <cell r="E101">
            <v>5</v>
          </cell>
          <cell r="F101">
            <v>41852</v>
          </cell>
          <cell r="G101">
            <v>41944</v>
          </cell>
          <cell r="H101">
            <v>8600975.25</v>
          </cell>
          <cell r="I101">
            <v>1659376.94</v>
          </cell>
        </row>
        <row r="102">
          <cell r="A102" t="str">
            <v>489|6</v>
          </cell>
          <cell r="B102">
            <v>489</v>
          </cell>
          <cell r="C102" t="str">
            <v>Gajendragadh</v>
          </cell>
          <cell r="D102" t="str">
            <v>KRCRS</v>
          </cell>
          <cell r="E102">
            <v>6</v>
          </cell>
          <cell r="F102">
            <v>41883</v>
          </cell>
          <cell r="G102">
            <v>41944</v>
          </cell>
          <cell r="H102">
            <v>8057366.9972453425</v>
          </cell>
          <cell r="I102">
            <v>1081184.0141489999</v>
          </cell>
        </row>
        <row r="103">
          <cell r="A103" t="str">
            <v>600|2</v>
          </cell>
          <cell r="B103">
            <v>600</v>
          </cell>
          <cell r="C103" t="str">
            <v>Salahalli</v>
          </cell>
          <cell r="D103" t="str">
            <v>KRCRS</v>
          </cell>
          <cell r="E103">
            <v>2</v>
          </cell>
          <cell r="F103">
            <v>41913</v>
          </cell>
          <cell r="G103">
            <v>41974</v>
          </cell>
          <cell r="H103">
            <v>5245845.38</v>
          </cell>
          <cell r="I103">
            <v>118810.92947999973</v>
          </cell>
        </row>
        <row r="104">
          <cell r="A104" t="str">
            <v>570|4</v>
          </cell>
          <cell r="B104">
            <v>570</v>
          </cell>
          <cell r="C104" t="str">
            <v>Rajnagar</v>
          </cell>
          <cell r="D104" t="str">
            <v>Post Metric</v>
          </cell>
          <cell r="E104">
            <v>4</v>
          </cell>
          <cell r="F104">
            <v>41821</v>
          </cell>
          <cell r="G104">
            <v>41913</v>
          </cell>
          <cell r="H104">
            <v>5032633.03</v>
          </cell>
        </row>
        <row r="105">
          <cell r="A105" t="str">
            <v>651|5</v>
          </cell>
          <cell r="B105">
            <v>651</v>
          </cell>
          <cell r="C105" t="str">
            <v>Karwar</v>
          </cell>
          <cell r="D105" t="str">
            <v>Post Metric</v>
          </cell>
          <cell r="E105">
            <v>5</v>
          </cell>
          <cell r="F105">
            <v>41974</v>
          </cell>
          <cell r="G105">
            <v>41974</v>
          </cell>
          <cell r="H105">
            <v>5178247.0999999996</v>
          </cell>
          <cell r="I105">
            <v>795032.87416148186</v>
          </cell>
        </row>
        <row r="106">
          <cell r="A106" t="str">
            <v>540|3</v>
          </cell>
          <cell r="B106">
            <v>540</v>
          </cell>
          <cell r="C106" t="str">
            <v>Joida</v>
          </cell>
          <cell r="D106" t="str">
            <v>MDRS</v>
          </cell>
          <cell r="E106">
            <v>3</v>
          </cell>
          <cell r="F106">
            <v>41944</v>
          </cell>
          <cell r="G106">
            <v>41974</v>
          </cell>
          <cell r="H106">
            <v>14891511.761440001</v>
          </cell>
          <cell r="I106">
            <v>2171891.0999999996</v>
          </cell>
        </row>
        <row r="107">
          <cell r="A107" t="str">
            <v>471|6</v>
          </cell>
          <cell r="B107">
            <v>471</v>
          </cell>
          <cell r="C107" t="str">
            <v>Nidasoshi</v>
          </cell>
          <cell r="D107" t="str">
            <v>PU</v>
          </cell>
          <cell r="E107">
            <v>6</v>
          </cell>
          <cell r="F107">
            <v>41974</v>
          </cell>
          <cell r="G107">
            <v>42036</v>
          </cell>
          <cell r="H107">
            <v>6996859.71</v>
          </cell>
          <cell r="I107">
            <v>722811.65</v>
          </cell>
        </row>
        <row r="108">
          <cell r="A108" t="str">
            <v>497|5</v>
          </cell>
          <cell r="B108">
            <v>497</v>
          </cell>
          <cell r="C108" t="str">
            <v>Hebballi</v>
          </cell>
          <cell r="D108" t="str">
            <v>PU</v>
          </cell>
          <cell r="E108">
            <v>5</v>
          </cell>
          <cell r="F108">
            <v>41944</v>
          </cell>
          <cell r="G108">
            <v>41974</v>
          </cell>
          <cell r="H108">
            <v>8595466.5860000011</v>
          </cell>
          <cell r="I108">
            <v>6954082.1799999997</v>
          </cell>
        </row>
        <row r="109">
          <cell r="A109" t="str">
            <v>605|1</v>
          </cell>
          <cell r="B109">
            <v>605</v>
          </cell>
          <cell r="C109" t="str">
            <v>Devadurga</v>
          </cell>
          <cell r="D109" t="str">
            <v>PU</v>
          </cell>
          <cell r="E109">
            <v>1</v>
          </cell>
          <cell r="F109">
            <v>41821</v>
          </cell>
          <cell r="G109">
            <v>42005</v>
          </cell>
          <cell r="H109">
            <v>14903657.199999999</v>
          </cell>
          <cell r="I109">
            <v>20053.882799999996</v>
          </cell>
        </row>
        <row r="110">
          <cell r="A110" t="str">
            <v>612|3</v>
          </cell>
          <cell r="B110">
            <v>612</v>
          </cell>
          <cell r="C110" t="str">
            <v>Raichur</v>
          </cell>
          <cell r="D110" t="str">
            <v>Post Metric</v>
          </cell>
          <cell r="E110">
            <v>3</v>
          </cell>
          <cell r="F110">
            <v>41944</v>
          </cell>
          <cell r="G110">
            <v>42036</v>
          </cell>
          <cell r="H110">
            <v>5130829.6399999997</v>
          </cell>
          <cell r="I110">
            <v>402914.30827500002</v>
          </cell>
        </row>
        <row r="111">
          <cell r="A111" t="str">
            <v>498|3</v>
          </cell>
          <cell r="B111">
            <v>498</v>
          </cell>
          <cell r="C111" t="str">
            <v>Sirsi -Kalli</v>
          </cell>
          <cell r="D111" t="str">
            <v>PU</v>
          </cell>
          <cell r="E111">
            <v>3</v>
          </cell>
          <cell r="F111">
            <v>41913</v>
          </cell>
          <cell r="G111">
            <v>42005</v>
          </cell>
          <cell r="H111">
            <v>21213346.710000001</v>
          </cell>
          <cell r="I111">
            <v>3819639.9860170209</v>
          </cell>
        </row>
        <row r="112">
          <cell r="A112" t="str">
            <v>500|5</v>
          </cell>
          <cell r="B112">
            <v>500</v>
          </cell>
          <cell r="C112" t="str">
            <v>Anchatgeri-Km</v>
          </cell>
          <cell r="D112" t="str">
            <v>MDRS</v>
          </cell>
          <cell r="E112">
            <v>5</v>
          </cell>
          <cell r="F112">
            <v>41974</v>
          </cell>
          <cell r="G112">
            <v>42036</v>
          </cell>
          <cell r="H112">
            <v>4693390.6100000003</v>
          </cell>
          <cell r="I112">
            <v>277217.14600000001</v>
          </cell>
        </row>
        <row r="113">
          <cell r="A113" t="str">
            <v>506|5</v>
          </cell>
          <cell r="B113">
            <v>506</v>
          </cell>
          <cell r="C113" t="str">
            <v>Anchatgeri-Em</v>
          </cell>
          <cell r="D113" t="str">
            <v>MDRS</v>
          </cell>
          <cell r="E113">
            <v>5</v>
          </cell>
          <cell r="F113">
            <v>41974</v>
          </cell>
          <cell r="G113">
            <v>42036</v>
          </cell>
          <cell r="H113">
            <v>7446153.04</v>
          </cell>
          <cell r="I113">
            <v>1234539.6000000001</v>
          </cell>
        </row>
        <row r="114">
          <cell r="A114" t="str">
            <v>575|6</v>
          </cell>
          <cell r="B114">
            <v>575</v>
          </cell>
          <cell r="C114" t="str">
            <v>Umlooti</v>
          </cell>
          <cell r="D114" t="str">
            <v>MDRS</v>
          </cell>
          <cell r="E114">
            <v>6</v>
          </cell>
          <cell r="F114">
            <v>41883</v>
          </cell>
          <cell r="G114">
            <v>42036</v>
          </cell>
          <cell r="H114">
            <v>5566354.5599999996</v>
          </cell>
          <cell r="I114">
            <v>1438776.5089763473</v>
          </cell>
        </row>
        <row r="115">
          <cell r="A115" t="str">
            <v>613|1</v>
          </cell>
          <cell r="B115">
            <v>613</v>
          </cell>
          <cell r="C115" t="str">
            <v>Honnali</v>
          </cell>
          <cell r="D115" t="str">
            <v>Post Metric</v>
          </cell>
          <cell r="E115">
            <v>1</v>
          </cell>
          <cell r="F115">
            <v>41883</v>
          </cell>
          <cell r="G115">
            <v>42036</v>
          </cell>
          <cell r="H115">
            <v>8342117.938085488</v>
          </cell>
        </row>
        <row r="116">
          <cell r="A116" t="str">
            <v>642|2</v>
          </cell>
          <cell r="B116">
            <v>642</v>
          </cell>
          <cell r="C116" t="str">
            <v>Gajendragadh-75</v>
          </cell>
          <cell r="D116" t="str">
            <v>Post Metric</v>
          </cell>
          <cell r="E116">
            <v>2</v>
          </cell>
          <cell r="F116">
            <v>41883</v>
          </cell>
          <cell r="G116">
            <v>42005</v>
          </cell>
          <cell r="H116">
            <v>6319318.8274127841</v>
          </cell>
          <cell r="I116">
            <v>686021.72145940014</v>
          </cell>
        </row>
        <row r="117">
          <cell r="A117" t="str">
            <v>471|7</v>
          </cell>
          <cell r="B117">
            <v>471</v>
          </cell>
          <cell r="C117" t="str">
            <v>Nidasoshi</v>
          </cell>
          <cell r="D117" t="str">
            <v>PU</v>
          </cell>
          <cell r="E117">
            <v>7</v>
          </cell>
          <cell r="F117">
            <v>42064</v>
          </cell>
          <cell r="G117">
            <v>42064</v>
          </cell>
          <cell r="H117">
            <v>5879017.2999999998</v>
          </cell>
          <cell r="I117">
            <v>763771.33</v>
          </cell>
        </row>
        <row r="118">
          <cell r="A118" t="str">
            <v>621|1</v>
          </cell>
          <cell r="B118">
            <v>621</v>
          </cell>
          <cell r="C118" t="str">
            <v>Kodekal</v>
          </cell>
          <cell r="D118" t="str">
            <v>MDRS</v>
          </cell>
          <cell r="E118">
            <v>1</v>
          </cell>
          <cell r="F118">
            <v>41730</v>
          </cell>
          <cell r="G118">
            <v>42064</v>
          </cell>
          <cell r="H118">
            <v>32468982.789142501</v>
          </cell>
          <cell r="I118">
            <v>4526815.3897180026</v>
          </cell>
        </row>
        <row r="119">
          <cell r="A119" t="str">
            <v>472|9</v>
          </cell>
          <cell r="B119">
            <v>472</v>
          </cell>
          <cell r="C119" t="str">
            <v>Hiresindhogi</v>
          </cell>
          <cell r="D119" t="str">
            <v>PU</v>
          </cell>
          <cell r="E119">
            <v>9</v>
          </cell>
          <cell r="F119">
            <v>41883</v>
          </cell>
          <cell r="G119">
            <v>41944</v>
          </cell>
          <cell r="H119">
            <v>10560167.184061129</v>
          </cell>
        </row>
        <row r="120">
          <cell r="A120" t="str">
            <v>540|4</v>
          </cell>
          <cell r="B120">
            <v>540</v>
          </cell>
          <cell r="C120" t="str">
            <v>Joida</v>
          </cell>
          <cell r="D120" t="str">
            <v>MDRS</v>
          </cell>
          <cell r="E120">
            <v>4</v>
          </cell>
          <cell r="F120">
            <v>42005</v>
          </cell>
          <cell r="G120">
            <v>42064</v>
          </cell>
          <cell r="H120">
            <v>18819858.160105497</v>
          </cell>
          <cell r="I120">
            <v>1017647.57</v>
          </cell>
        </row>
        <row r="121">
          <cell r="A121" t="str">
            <v>486|11</v>
          </cell>
          <cell r="B121">
            <v>486</v>
          </cell>
          <cell r="C121" t="str">
            <v>Hirehonnali</v>
          </cell>
          <cell r="D121" t="str">
            <v>KRCRS</v>
          </cell>
          <cell r="E121">
            <v>11</v>
          </cell>
          <cell r="F121">
            <v>41791</v>
          </cell>
          <cell r="G121">
            <v>41821</v>
          </cell>
          <cell r="H121">
            <v>84810.99</v>
          </cell>
        </row>
        <row r="122">
          <cell r="A122" t="str">
            <v>620|3</v>
          </cell>
          <cell r="B122">
            <v>620</v>
          </cell>
          <cell r="C122" t="str">
            <v>Shahapur</v>
          </cell>
          <cell r="D122" t="str">
            <v>Post Metric</v>
          </cell>
          <cell r="E122">
            <v>3</v>
          </cell>
          <cell r="F122">
            <v>41944</v>
          </cell>
          <cell r="G122">
            <v>41974</v>
          </cell>
          <cell r="H122">
            <v>5935922.9601137144</v>
          </cell>
          <cell r="I122">
            <v>1702995.2420850005</v>
          </cell>
        </row>
        <row r="123">
          <cell r="A123" t="str">
            <v>651|6</v>
          </cell>
          <cell r="B123">
            <v>651</v>
          </cell>
          <cell r="C123" t="str">
            <v>Karwar</v>
          </cell>
          <cell r="D123" t="str">
            <v>Post Metric</v>
          </cell>
          <cell r="E123">
            <v>6</v>
          </cell>
          <cell r="F123">
            <v>42005</v>
          </cell>
          <cell r="G123">
            <v>42005</v>
          </cell>
          <cell r="H123">
            <v>5545170.4000000004</v>
          </cell>
          <cell r="I123">
            <v>1759140.95475</v>
          </cell>
          <cell r="J123">
            <v>2274938</v>
          </cell>
        </row>
        <row r="124">
          <cell r="A124" t="str">
            <v>601|4</v>
          </cell>
          <cell r="B124">
            <v>601</v>
          </cell>
          <cell r="C124" t="str">
            <v>B Ganekal</v>
          </cell>
          <cell r="D124" t="str">
            <v>Pre Metric</v>
          </cell>
          <cell r="E124">
            <v>4</v>
          </cell>
          <cell r="F124">
            <v>41852</v>
          </cell>
          <cell r="G124">
            <v>42005</v>
          </cell>
          <cell r="H124">
            <v>3352834</v>
          </cell>
          <cell r="I124">
            <v>490940.0073500002</v>
          </cell>
        </row>
        <row r="125">
          <cell r="A125" t="str">
            <v>601|5</v>
          </cell>
          <cell r="B125">
            <v>601</v>
          </cell>
          <cell r="C125" t="str">
            <v>B Ganekal</v>
          </cell>
          <cell r="D125" t="str">
            <v>Pre Metric</v>
          </cell>
          <cell r="E125">
            <v>5</v>
          </cell>
          <cell r="F125">
            <v>42036</v>
          </cell>
          <cell r="G125">
            <v>42155</v>
          </cell>
          <cell r="H125">
            <v>1841313</v>
          </cell>
          <cell r="I125">
            <v>636287.39650000003</v>
          </cell>
        </row>
        <row r="126">
          <cell r="A126" t="str">
            <v>500|6</v>
          </cell>
          <cell r="B126">
            <v>500</v>
          </cell>
          <cell r="C126" t="str">
            <v>Anchatgeri-Km</v>
          </cell>
          <cell r="D126" t="str">
            <v>MDRS</v>
          </cell>
          <cell r="E126">
            <v>6</v>
          </cell>
          <cell r="F126">
            <v>42064</v>
          </cell>
          <cell r="G126">
            <v>42095</v>
          </cell>
          <cell r="H126">
            <v>8215614.8600000003</v>
          </cell>
          <cell r="I126">
            <v>1188690.7710000002</v>
          </cell>
        </row>
        <row r="127">
          <cell r="A127" t="str">
            <v>506|6</v>
          </cell>
          <cell r="B127">
            <v>506</v>
          </cell>
          <cell r="C127" t="str">
            <v>Anchatgeri-Em</v>
          </cell>
          <cell r="D127" t="str">
            <v>MDRS</v>
          </cell>
          <cell r="E127">
            <v>6</v>
          </cell>
          <cell r="F127">
            <v>42064</v>
          </cell>
          <cell r="G127">
            <v>42095</v>
          </cell>
          <cell r="H127">
            <v>6728823.8399999999</v>
          </cell>
          <cell r="I127">
            <v>361073.35300000006</v>
          </cell>
        </row>
        <row r="128">
          <cell r="A128" t="str">
            <v>574|6</v>
          </cell>
          <cell r="B128">
            <v>574</v>
          </cell>
          <cell r="C128" t="str">
            <v>Alkoda</v>
          </cell>
          <cell r="D128" t="str">
            <v>MDRS</v>
          </cell>
          <cell r="E128">
            <v>6</v>
          </cell>
          <cell r="F128">
            <v>41944</v>
          </cell>
          <cell r="G128">
            <v>41974</v>
          </cell>
          <cell r="H128">
            <v>5699913.3700000001</v>
          </cell>
          <cell r="J128">
            <v>1298740.2300000004</v>
          </cell>
        </row>
        <row r="129">
          <cell r="A129" t="str">
            <v>540|5</v>
          </cell>
          <cell r="B129">
            <v>540</v>
          </cell>
          <cell r="C129" t="str">
            <v>Joida</v>
          </cell>
          <cell r="D129" t="str">
            <v>MDRS</v>
          </cell>
          <cell r="E129">
            <v>5</v>
          </cell>
          <cell r="F129">
            <v>42095</v>
          </cell>
          <cell r="G129">
            <v>42156</v>
          </cell>
          <cell r="H129">
            <v>7158981.4928025007</v>
          </cell>
          <cell r="I129">
            <v>1311256.93</v>
          </cell>
        </row>
        <row r="130">
          <cell r="A130" t="str">
            <v>613|2</v>
          </cell>
          <cell r="B130">
            <v>613</v>
          </cell>
          <cell r="C130" t="str">
            <v>Honnali</v>
          </cell>
          <cell r="D130" t="str">
            <v>Post Metric</v>
          </cell>
          <cell r="E130">
            <v>2</v>
          </cell>
          <cell r="F130">
            <v>42064</v>
          </cell>
          <cell r="G130">
            <v>42156</v>
          </cell>
          <cell r="H130">
            <v>4426042.03788679</v>
          </cell>
        </row>
        <row r="131">
          <cell r="A131" t="str">
            <v>612|4</v>
          </cell>
          <cell r="B131">
            <v>612</v>
          </cell>
          <cell r="C131" t="str">
            <v>Raichur</v>
          </cell>
          <cell r="D131" t="str">
            <v>Post Metric</v>
          </cell>
          <cell r="E131">
            <v>4</v>
          </cell>
          <cell r="F131">
            <v>42064</v>
          </cell>
          <cell r="G131">
            <v>42125</v>
          </cell>
          <cell r="H131">
            <v>4523413.84</v>
          </cell>
          <cell r="I131">
            <v>522350.68010000017</v>
          </cell>
        </row>
        <row r="132">
          <cell r="A132" t="str">
            <v>600|3</v>
          </cell>
          <cell r="B132">
            <v>600</v>
          </cell>
          <cell r="C132" t="str">
            <v>Salahalli</v>
          </cell>
          <cell r="D132" t="str">
            <v>KRCRS</v>
          </cell>
          <cell r="E132">
            <v>3</v>
          </cell>
          <cell r="F132">
            <v>42005</v>
          </cell>
          <cell r="G132">
            <v>42156</v>
          </cell>
          <cell r="H132">
            <v>6012628.0963135604</v>
          </cell>
          <cell r="I132">
            <v>90900.461375239975</v>
          </cell>
        </row>
        <row r="133">
          <cell r="A133" t="str">
            <v>665|1</v>
          </cell>
          <cell r="B133">
            <v>665</v>
          </cell>
          <cell r="C133" t="str">
            <v>Koppal(Kushtagi)</v>
          </cell>
          <cell r="D133" t="str">
            <v>Post Metric</v>
          </cell>
          <cell r="E133">
            <v>1</v>
          </cell>
          <cell r="F133">
            <v>42064</v>
          </cell>
          <cell r="G133">
            <v>42186</v>
          </cell>
          <cell r="H133">
            <v>11353901.15</v>
          </cell>
          <cell r="I133">
            <v>3346477.81</v>
          </cell>
        </row>
        <row r="134">
          <cell r="A134" t="str">
            <v>593|3</v>
          </cell>
          <cell r="B134">
            <v>593</v>
          </cell>
          <cell r="C134" t="str">
            <v>Dn Koppa</v>
          </cell>
          <cell r="D134" t="str">
            <v>Post Metric</v>
          </cell>
          <cell r="E134">
            <v>3</v>
          </cell>
          <cell r="F134">
            <v>41852</v>
          </cell>
          <cell r="G134">
            <v>42005</v>
          </cell>
          <cell r="H134">
            <v>3220477.7971999999</v>
          </cell>
        </row>
        <row r="135">
          <cell r="A135" t="str">
            <v>605|2</v>
          </cell>
          <cell r="B135">
            <v>605</v>
          </cell>
          <cell r="C135" t="str">
            <v>Devadurga</v>
          </cell>
          <cell r="D135" t="str">
            <v>PU</v>
          </cell>
          <cell r="E135">
            <v>2</v>
          </cell>
          <cell r="F135">
            <v>42036</v>
          </cell>
          <cell r="G135">
            <v>42186</v>
          </cell>
          <cell r="H135">
            <v>15091006.292505903</v>
          </cell>
          <cell r="I135">
            <v>1727210.4707802099</v>
          </cell>
        </row>
        <row r="136">
          <cell r="A136" t="str">
            <v>601|6</v>
          </cell>
          <cell r="B136">
            <v>601</v>
          </cell>
          <cell r="C136" t="str">
            <v>B Ganekal</v>
          </cell>
          <cell r="D136" t="str">
            <v>Pre Metric</v>
          </cell>
          <cell r="E136">
            <v>6</v>
          </cell>
          <cell r="F136">
            <v>42156</v>
          </cell>
          <cell r="G136">
            <v>42247</v>
          </cell>
          <cell r="H136">
            <v>2942516.14</v>
          </cell>
        </row>
        <row r="137">
          <cell r="A137" t="str">
            <v>575|7</v>
          </cell>
          <cell r="B137">
            <v>575</v>
          </cell>
          <cell r="C137" t="str">
            <v>Umlooti</v>
          </cell>
          <cell r="D137" t="str">
            <v>MDRS</v>
          </cell>
          <cell r="E137">
            <v>7</v>
          </cell>
          <cell r="F137">
            <v>42036</v>
          </cell>
          <cell r="G137">
            <v>42217</v>
          </cell>
          <cell r="H137">
            <v>4922968.16</v>
          </cell>
          <cell r="I137">
            <v>2041948.0276667206</v>
          </cell>
        </row>
        <row r="138">
          <cell r="A138" t="str">
            <v>613|3</v>
          </cell>
          <cell r="B138">
            <v>613</v>
          </cell>
          <cell r="C138" t="str">
            <v>Honnali</v>
          </cell>
          <cell r="D138" t="str">
            <v>Post Metric</v>
          </cell>
          <cell r="E138">
            <v>3</v>
          </cell>
          <cell r="F138">
            <v>42186</v>
          </cell>
          <cell r="G138">
            <v>42217</v>
          </cell>
          <cell r="H138">
            <v>4435026.1322553605</v>
          </cell>
        </row>
        <row r="139">
          <cell r="A139" t="str">
            <v>540|6</v>
          </cell>
          <cell r="B139">
            <v>540</v>
          </cell>
          <cell r="C139" t="str">
            <v>Joida</v>
          </cell>
          <cell r="D139" t="str">
            <v>MDRS</v>
          </cell>
          <cell r="E139">
            <v>6</v>
          </cell>
          <cell r="F139">
            <v>42186</v>
          </cell>
          <cell r="G139">
            <v>42217</v>
          </cell>
          <cell r="H139">
            <v>11369894.022400001</v>
          </cell>
          <cell r="I139">
            <v>1954238.1099999999</v>
          </cell>
        </row>
        <row r="140">
          <cell r="A140" t="str">
            <v>621|2</v>
          </cell>
          <cell r="B140">
            <v>621</v>
          </cell>
          <cell r="C140" t="str">
            <v>Kodekal</v>
          </cell>
          <cell r="D140" t="str">
            <v>MDRS</v>
          </cell>
          <cell r="E140">
            <v>2</v>
          </cell>
          <cell r="F140">
            <v>42095</v>
          </cell>
          <cell r="G140">
            <v>42186</v>
          </cell>
          <cell r="H140">
            <v>18391152.734904498</v>
          </cell>
          <cell r="I140">
            <v>2849569.3247099994</v>
          </cell>
        </row>
        <row r="141">
          <cell r="A141" t="str">
            <v>500|7</v>
          </cell>
          <cell r="B141">
            <v>500</v>
          </cell>
          <cell r="C141" t="str">
            <v>Anchatgeri-Km</v>
          </cell>
          <cell r="D141" t="str">
            <v>MDRS</v>
          </cell>
          <cell r="E141">
            <v>7</v>
          </cell>
          <cell r="F141">
            <v>42125</v>
          </cell>
          <cell r="G141">
            <v>42125</v>
          </cell>
          <cell r="H141">
            <v>956878.68674999988</v>
          </cell>
          <cell r="I141">
            <v>144802.91739999977</v>
          </cell>
        </row>
        <row r="142">
          <cell r="A142" t="str">
            <v>506|7</v>
          </cell>
          <cell r="B142">
            <v>506</v>
          </cell>
          <cell r="C142" t="str">
            <v>Anchatgeri-Em</v>
          </cell>
          <cell r="D142" t="str">
            <v>MDRS</v>
          </cell>
          <cell r="E142">
            <v>7</v>
          </cell>
          <cell r="F142">
            <v>42125</v>
          </cell>
          <cell r="G142">
            <v>42159</v>
          </cell>
          <cell r="H142">
            <v>4014934.1035499997</v>
          </cell>
          <cell r="I142">
            <v>430262.36740000022</v>
          </cell>
        </row>
        <row r="143">
          <cell r="A143" t="str">
            <v>593|4</v>
          </cell>
          <cell r="B143">
            <v>593</v>
          </cell>
          <cell r="C143" t="str">
            <v>Dn Koppa</v>
          </cell>
          <cell r="D143" t="str">
            <v>Post Metric</v>
          </cell>
          <cell r="E143">
            <v>4</v>
          </cell>
          <cell r="F143">
            <v>42036</v>
          </cell>
          <cell r="G143">
            <v>42095</v>
          </cell>
          <cell r="H143">
            <v>8402274.5898811501</v>
          </cell>
        </row>
        <row r="144">
          <cell r="A144" t="str">
            <v>466|6</v>
          </cell>
          <cell r="B144">
            <v>466</v>
          </cell>
          <cell r="C144" t="str">
            <v>Bendebembali</v>
          </cell>
          <cell r="D144" t="str">
            <v>MDRS</v>
          </cell>
          <cell r="E144">
            <v>6</v>
          </cell>
          <cell r="F144">
            <v>41974</v>
          </cell>
          <cell r="G144">
            <v>42036</v>
          </cell>
          <cell r="H144">
            <v>3249074.0591199994</v>
          </cell>
          <cell r="I144">
            <v>970572.74879152235</v>
          </cell>
        </row>
        <row r="145">
          <cell r="A145" t="str">
            <v>466|7</v>
          </cell>
          <cell r="B145">
            <v>466</v>
          </cell>
          <cell r="C145" t="str">
            <v>Bendebembali</v>
          </cell>
          <cell r="D145" t="str">
            <v>MDRS</v>
          </cell>
          <cell r="E145">
            <v>7</v>
          </cell>
          <cell r="F145">
            <v>42036</v>
          </cell>
          <cell r="G145">
            <v>42064</v>
          </cell>
          <cell r="H145">
            <v>12895563.134961709</v>
          </cell>
        </row>
        <row r="146">
          <cell r="A146" t="str">
            <v>613|4</v>
          </cell>
          <cell r="B146">
            <v>613</v>
          </cell>
          <cell r="C146" t="str">
            <v>Honnali</v>
          </cell>
          <cell r="D146" t="str">
            <v>Post Metric</v>
          </cell>
          <cell r="E146">
            <v>4</v>
          </cell>
          <cell r="F146">
            <v>42248</v>
          </cell>
          <cell r="G146">
            <v>42248</v>
          </cell>
          <cell r="H146">
            <v>4982896.0999999996</v>
          </cell>
        </row>
        <row r="147">
          <cell r="A147" t="str">
            <v>665|2</v>
          </cell>
          <cell r="B147">
            <v>665</v>
          </cell>
          <cell r="C147" t="str">
            <v>Koppal(Kushtagi)</v>
          </cell>
          <cell r="D147" t="str">
            <v>Post Metric</v>
          </cell>
          <cell r="E147">
            <v>2</v>
          </cell>
          <cell r="F147">
            <v>42217</v>
          </cell>
          <cell r="G147">
            <v>42278</v>
          </cell>
          <cell r="H147">
            <v>8733668.4148201793</v>
          </cell>
          <cell r="I147">
            <v>680366.99100000039</v>
          </cell>
        </row>
        <row r="148">
          <cell r="A148" t="str">
            <v>497|6</v>
          </cell>
          <cell r="B148">
            <v>497</v>
          </cell>
          <cell r="C148" t="str">
            <v>Hebballi</v>
          </cell>
          <cell r="D148" t="str">
            <v>PU</v>
          </cell>
          <cell r="E148">
            <v>6</v>
          </cell>
          <cell r="F148">
            <v>42005</v>
          </cell>
          <cell r="G148">
            <v>42005</v>
          </cell>
          <cell r="H148">
            <v>13403137.748575918</v>
          </cell>
        </row>
        <row r="149">
          <cell r="A149" t="str">
            <v>540|7</v>
          </cell>
          <cell r="B149">
            <v>540</v>
          </cell>
          <cell r="C149" t="str">
            <v>Joida</v>
          </cell>
          <cell r="D149" t="str">
            <v>MDRS</v>
          </cell>
          <cell r="E149">
            <v>7</v>
          </cell>
          <cell r="F149">
            <v>42248</v>
          </cell>
          <cell r="G149">
            <v>42278</v>
          </cell>
          <cell r="H149">
            <v>7290292.9470749972</v>
          </cell>
          <cell r="I149">
            <v>4493321.9781999998</v>
          </cell>
        </row>
        <row r="150">
          <cell r="A150" t="str">
            <v>489|7</v>
          </cell>
          <cell r="B150">
            <v>489</v>
          </cell>
          <cell r="C150" t="str">
            <v>Gajendragadh</v>
          </cell>
          <cell r="D150" t="str">
            <v>KRCRS</v>
          </cell>
          <cell r="E150">
            <v>7</v>
          </cell>
          <cell r="F150">
            <v>41974</v>
          </cell>
          <cell r="G150">
            <v>42036</v>
          </cell>
          <cell r="H150">
            <v>5212674.3099999996</v>
          </cell>
          <cell r="I150">
            <v>1397564.7567848058</v>
          </cell>
        </row>
        <row r="151">
          <cell r="A151" t="str">
            <v>489|8</v>
          </cell>
          <cell r="B151">
            <v>489</v>
          </cell>
          <cell r="C151" t="str">
            <v>Gajendragadh</v>
          </cell>
          <cell r="D151" t="str">
            <v>KRCRS</v>
          </cell>
          <cell r="E151">
            <v>8</v>
          </cell>
          <cell r="F151">
            <v>42036</v>
          </cell>
          <cell r="G151">
            <v>42186</v>
          </cell>
          <cell r="H151">
            <v>7079434.5300000003</v>
          </cell>
          <cell r="I151">
            <v>2395460.0122789252</v>
          </cell>
        </row>
        <row r="152">
          <cell r="A152" t="str">
            <v>600|4</v>
          </cell>
          <cell r="B152">
            <v>600</v>
          </cell>
          <cell r="C152" t="str">
            <v>Salahalli</v>
          </cell>
          <cell r="D152" t="str">
            <v>KRCRS</v>
          </cell>
          <cell r="E152">
            <v>4</v>
          </cell>
          <cell r="F152">
            <v>42186</v>
          </cell>
          <cell r="G152">
            <v>42309</v>
          </cell>
          <cell r="H152">
            <v>7003910.8229583232</v>
          </cell>
          <cell r="I152">
            <v>109165.3659030998</v>
          </cell>
        </row>
        <row r="153">
          <cell r="A153" t="str">
            <v>610|1</v>
          </cell>
          <cell r="B153">
            <v>610</v>
          </cell>
          <cell r="C153" t="str">
            <v>Mudhol</v>
          </cell>
          <cell r="D153" t="str">
            <v>Post Metric</v>
          </cell>
          <cell r="E153">
            <v>1</v>
          </cell>
          <cell r="F153">
            <v>42125</v>
          </cell>
          <cell r="G153">
            <v>42309</v>
          </cell>
          <cell r="H153">
            <v>11296438.944899591</v>
          </cell>
          <cell r="I153">
            <v>2786725.2915119259</v>
          </cell>
        </row>
        <row r="154">
          <cell r="A154" t="str">
            <v>542|1</v>
          </cell>
          <cell r="B154">
            <v>542</v>
          </cell>
          <cell r="C154" t="str">
            <v>Raxigudda</v>
          </cell>
          <cell r="D154" t="str">
            <v>KRCRS</v>
          </cell>
          <cell r="E154">
            <v>1</v>
          </cell>
          <cell r="F154">
            <v>41852</v>
          </cell>
          <cell r="G154">
            <v>42309</v>
          </cell>
          <cell r="H154">
            <v>4870742.41</v>
          </cell>
          <cell r="I154">
            <v>114601.433612073</v>
          </cell>
        </row>
        <row r="155">
          <cell r="A155" t="str">
            <v>612|5</v>
          </cell>
          <cell r="B155">
            <v>612</v>
          </cell>
          <cell r="C155" t="str">
            <v>Raichur</v>
          </cell>
          <cell r="D155" t="str">
            <v>Post Metric</v>
          </cell>
          <cell r="E155">
            <v>5</v>
          </cell>
          <cell r="F155">
            <v>42156</v>
          </cell>
          <cell r="G155">
            <v>42278</v>
          </cell>
          <cell r="H155">
            <v>8211850</v>
          </cell>
          <cell r="I155">
            <v>1973254.5324500003</v>
          </cell>
        </row>
        <row r="156">
          <cell r="A156" t="str">
            <v>594|3</v>
          </cell>
          <cell r="B156">
            <v>594</v>
          </cell>
          <cell r="C156" t="str">
            <v>Uppinbetgeri</v>
          </cell>
          <cell r="D156" t="str">
            <v>Pre Metric</v>
          </cell>
          <cell r="E156">
            <v>3</v>
          </cell>
          <cell r="F156">
            <v>41821</v>
          </cell>
          <cell r="G156">
            <v>41913</v>
          </cell>
          <cell r="H156">
            <v>1399147.8366000003</v>
          </cell>
          <cell r="I156">
            <v>7879.0786000000126</v>
          </cell>
        </row>
        <row r="157">
          <cell r="A157" t="str">
            <v>498|4</v>
          </cell>
          <cell r="B157">
            <v>498</v>
          </cell>
          <cell r="C157" t="str">
            <v>Sirsi -Kalli</v>
          </cell>
          <cell r="D157" t="str">
            <v>PU</v>
          </cell>
          <cell r="E157">
            <v>4</v>
          </cell>
          <cell r="F157">
            <v>42036</v>
          </cell>
          <cell r="G157">
            <v>42309</v>
          </cell>
          <cell r="H157">
            <v>31001265.449999999</v>
          </cell>
        </row>
        <row r="158">
          <cell r="A158" t="str">
            <v>642|3</v>
          </cell>
          <cell r="B158">
            <v>642</v>
          </cell>
          <cell r="C158" t="str">
            <v>Gajendragadh-75</v>
          </cell>
          <cell r="D158" t="str">
            <v>Post Metric</v>
          </cell>
          <cell r="E158">
            <v>3</v>
          </cell>
          <cell r="F158">
            <v>42036</v>
          </cell>
          <cell r="G158">
            <v>42156</v>
          </cell>
          <cell r="H158">
            <v>4003745.6725561996</v>
          </cell>
          <cell r="I158">
            <v>1546440.29</v>
          </cell>
          <cell r="J158">
            <v>2696868.73</v>
          </cell>
        </row>
        <row r="159">
          <cell r="A159" t="str">
            <v>471|8</v>
          </cell>
          <cell r="B159">
            <v>471</v>
          </cell>
          <cell r="C159" t="str">
            <v>Nidasoshi</v>
          </cell>
          <cell r="D159" t="str">
            <v>PU</v>
          </cell>
          <cell r="E159">
            <v>8</v>
          </cell>
          <cell r="F159">
            <v>42095</v>
          </cell>
          <cell r="G159">
            <v>42095</v>
          </cell>
          <cell r="H159">
            <v>9421923.6388704665</v>
          </cell>
        </row>
        <row r="160">
          <cell r="A160" t="str">
            <v>471|9</v>
          </cell>
          <cell r="B160">
            <v>471</v>
          </cell>
          <cell r="C160" t="str">
            <v>Nidasoshi</v>
          </cell>
          <cell r="D160" t="str">
            <v>PU</v>
          </cell>
          <cell r="E160">
            <v>9</v>
          </cell>
          <cell r="F160">
            <v>42125</v>
          </cell>
          <cell r="G160">
            <v>42125</v>
          </cell>
          <cell r="H160">
            <v>172298</v>
          </cell>
        </row>
        <row r="161">
          <cell r="A161" t="str">
            <v>621|3</v>
          </cell>
          <cell r="B161">
            <v>621</v>
          </cell>
          <cell r="C161" t="str">
            <v>Kodekal</v>
          </cell>
          <cell r="D161" t="str">
            <v>MDRS</v>
          </cell>
          <cell r="E161">
            <v>3</v>
          </cell>
          <cell r="F161">
            <v>42217</v>
          </cell>
          <cell r="G161">
            <v>42276</v>
          </cell>
          <cell r="H161">
            <v>15882814.643853998</v>
          </cell>
          <cell r="I161">
            <v>4642199.3094300013</v>
          </cell>
        </row>
        <row r="162">
          <cell r="A162" t="str">
            <v>650|1</v>
          </cell>
          <cell r="B162">
            <v>650</v>
          </cell>
          <cell r="C162" t="str">
            <v>Rajankollur</v>
          </cell>
          <cell r="D162" t="str">
            <v>KRCRS</v>
          </cell>
          <cell r="E162">
            <v>1</v>
          </cell>
          <cell r="F162">
            <v>42309</v>
          </cell>
          <cell r="G162">
            <v>42430</v>
          </cell>
          <cell r="H162">
            <v>16991920.819650002</v>
          </cell>
          <cell r="I162">
            <v>3139380.8470275002</v>
          </cell>
        </row>
        <row r="163">
          <cell r="A163" t="str">
            <v>605|3</v>
          </cell>
          <cell r="B163">
            <v>605</v>
          </cell>
          <cell r="C163" t="str">
            <v>Devadurga</v>
          </cell>
          <cell r="D163" t="str">
            <v>PU</v>
          </cell>
          <cell r="E163">
            <v>3</v>
          </cell>
          <cell r="F163">
            <v>42217</v>
          </cell>
          <cell r="G163">
            <v>42370</v>
          </cell>
          <cell r="H163">
            <v>15786448.220000001</v>
          </cell>
          <cell r="I163">
            <v>2204688.2226889017</v>
          </cell>
        </row>
        <row r="164">
          <cell r="A164" t="str">
            <v>651|7</v>
          </cell>
          <cell r="B164">
            <v>651</v>
          </cell>
          <cell r="C164" t="str">
            <v>Karwar</v>
          </cell>
          <cell r="D164" t="str">
            <v>Post Metric</v>
          </cell>
          <cell r="E164">
            <v>7</v>
          </cell>
          <cell r="F164">
            <v>42401</v>
          </cell>
          <cell r="G164">
            <v>42430</v>
          </cell>
          <cell r="H164">
            <v>11582528.499927001</v>
          </cell>
        </row>
        <row r="165">
          <cell r="A165" t="str">
            <v>573|1</v>
          </cell>
          <cell r="B165">
            <v>573</v>
          </cell>
          <cell r="C165" t="str">
            <v>Belgaum</v>
          </cell>
          <cell r="D165" t="str">
            <v>Compound Wall</v>
          </cell>
          <cell r="E165">
            <v>1</v>
          </cell>
          <cell r="F165">
            <v>41365</v>
          </cell>
          <cell r="G165">
            <v>41426</v>
          </cell>
          <cell r="H165">
            <v>5894904.6782099996</v>
          </cell>
        </row>
        <row r="166">
          <cell r="A166" t="str">
            <v>573|2</v>
          </cell>
          <cell r="B166">
            <v>573</v>
          </cell>
          <cell r="C166" t="str">
            <v>Belgaum</v>
          </cell>
          <cell r="D166" t="str">
            <v>Compound Wall</v>
          </cell>
          <cell r="E166">
            <v>2</v>
          </cell>
          <cell r="F166">
            <v>41456</v>
          </cell>
          <cell r="G166">
            <v>41518</v>
          </cell>
          <cell r="H166">
            <v>5175536.5200000005</v>
          </cell>
        </row>
        <row r="167">
          <cell r="A167" t="str">
            <v>573|3</v>
          </cell>
          <cell r="B167">
            <v>573</v>
          </cell>
          <cell r="C167" t="str">
            <v>Belgaum</v>
          </cell>
          <cell r="D167" t="str">
            <v>Compound Wall</v>
          </cell>
          <cell r="E167">
            <v>3</v>
          </cell>
          <cell r="F167">
            <v>41548</v>
          </cell>
          <cell r="G167">
            <v>41699</v>
          </cell>
          <cell r="H167">
            <v>630791.99825000088</v>
          </cell>
        </row>
        <row r="168">
          <cell r="A168" t="str">
            <v>600|5</v>
          </cell>
          <cell r="B168">
            <v>600</v>
          </cell>
          <cell r="C168" t="str">
            <v>Salahalli</v>
          </cell>
          <cell r="D168" t="str">
            <v>KRCRS</v>
          </cell>
          <cell r="E168">
            <v>5</v>
          </cell>
          <cell r="F168">
            <v>42309</v>
          </cell>
          <cell r="G168">
            <v>42430</v>
          </cell>
          <cell r="H168">
            <v>6129678.29</v>
          </cell>
          <cell r="I168">
            <v>317176.83829610021</v>
          </cell>
        </row>
        <row r="169">
          <cell r="A169" t="str">
            <v>542|2</v>
          </cell>
          <cell r="B169">
            <v>542</v>
          </cell>
          <cell r="C169" t="str">
            <v>Raxigudda</v>
          </cell>
          <cell r="D169" t="str">
            <v>KRCRS</v>
          </cell>
          <cell r="E169">
            <v>2</v>
          </cell>
          <cell r="F169">
            <v>42339</v>
          </cell>
          <cell r="G169">
            <v>42416</v>
          </cell>
          <cell r="H169">
            <v>4036718.2888463181</v>
          </cell>
          <cell r="I169">
            <v>19750.064500000004</v>
          </cell>
          <cell r="J169">
            <v>3145077.8329944876</v>
          </cell>
        </row>
        <row r="170">
          <cell r="A170" t="str">
            <v>594|4</v>
          </cell>
          <cell r="B170">
            <v>594</v>
          </cell>
          <cell r="C170" t="str">
            <v>Uppinbetgeri</v>
          </cell>
          <cell r="D170" t="str">
            <v>Pre Metric</v>
          </cell>
          <cell r="E170">
            <v>4</v>
          </cell>
          <cell r="F170">
            <v>41944</v>
          </cell>
          <cell r="G170">
            <v>42430</v>
          </cell>
          <cell r="H170">
            <v>3808375.98</v>
          </cell>
          <cell r="I170">
            <v>125286.14410000005</v>
          </cell>
        </row>
        <row r="171">
          <cell r="A171" t="str">
            <v>610|2</v>
          </cell>
          <cell r="B171">
            <v>610</v>
          </cell>
          <cell r="C171" t="str">
            <v>Mudhol</v>
          </cell>
          <cell r="D171" t="str">
            <v>Post Metric</v>
          </cell>
          <cell r="E171">
            <v>2</v>
          </cell>
          <cell r="F171">
            <v>42339</v>
          </cell>
          <cell r="G171">
            <v>42430</v>
          </cell>
          <cell r="H171">
            <v>7174172.5896000005</v>
          </cell>
          <cell r="I171">
            <v>659159.95929999999</v>
          </cell>
        </row>
        <row r="172">
          <cell r="A172" t="str">
            <v>728|1</v>
          </cell>
          <cell r="B172">
            <v>728</v>
          </cell>
          <cell r="C172" t="str">
            <v>Bendebembali</v>
          </cell>
          <cell r="D172" t="str">
            <v>Quarters</v>
          </cell>
          <cell r="E172">
            <v>1</v>
          </cell>
          <cell r="F172">
            <v>42292</v>
          </cell>
          <cell r="G172">
            <v>42460</v>
          </cell>
          <cell r="H172">
            <v>7478161.0697447825</v>
          </cell>
          <cell r="I172">
            <v>1808803.6710818869</v>
          </cell>
        </row>
        <row r="173">
          <cell r="A173" t="str">
            <v>665|3</v>
          </cell>
          <cell r="B173">
            <v>665</v>
          </cell>
          <cell r="C173" t="str">
            <v>Koppal(Kushtagi)</v>
          </cell>
          <cell r="D173" t="str">
            <v>Post Metric</v>
          </cell>
          <cell r="E173">
            <v>3</v>
          </cell>
          <cell r="F173">
            <v>42309</v>
          </cell>
          <cell r="G173">
            <v>42430</v>
          </cell>
          <cell r="H173">
            <v>6801419.3820000002</v>
          </cell>
          <cell r="I173">
            <v>431947.10849999974</v>
          </cell>
        </row>
        <row r="174">
          <cell r="A174" t="str">
            <v>497|Final</v>
          </cell>
          <cell r="B174">
            <v>497</v>
          </cell>
          <cell r="C174" t="str">
            <v>Hebballi</v>
          </cell>
          <cell r="D174" t="str">
            <v>PU</v>
          </cell>
          <cell r="E174" t="str">
            <v>Final</v>
          </cell>
          <cell r="F174">
            <v>42005</v>
          </cell>
          <cell r="G174">
            <v>42005</v>
          </cell>
          <cell r="H174">
            <v>542914.79</v>
          </cell>
        </row>
        <row r="175">
          <cell r="A175" t="str">
            <v>540|8</v>
          </cell>
          <cell r="B175">
            <v>540</v>
          </cell>
          <cell r="C175" t="str">
            <v>Joida</v>
          </cell>
          <cell r="D175" t="str">
            <v>MDRS</v>
          </cell>
          <cell r="E175">
            <v>8</v>
          </cell>
          <cell r="F175">
            <v>42248</v>
          </cell>
          <cell r="G175">
            <v>42278</v>
          </cell>
          <cell r="H175">
            <v>3831593.4800000042</v>
          </cell>
        </row>
        <row r="176">
          <cell r="A176" t="str">
            <v>610|3</v>
          </cell>
          <cell r="B176">
            <v>610</v>
          </cell>
          <cell r="C176" t="str">
            <v>Mudhol</v>
          </cell>
          <cell r="D176" t="str">
            <v>Post Metric</v>
          </cell>
          <cell r="E176">
            <v>3</v>
          </cell>
          <cell r="F176">
            <v>42461</v>
          </cell>
          <cell r="G176">
            <v>42522</v>
          </cell>
          <cell r="H176">
            <v>3625219.7867250009</v>
          </cell>
          <cell r="I176">
            <v>395253.00687500008</v>
          </cell>
        </row>
        <row r="177">
          <cell r="A177" t="str">
            <v>498|Final</v>
          </cell>
          <cell r="B177">
            <v>498</v>
          </cell>
          <cell r="C177" t="str">
            <v>Sirsi -Kalli</v>
          </cell>
          <cell r="D177" t="str">
            <v>PU</v>
          </cell>
          <cell r="E177" t="str">
            <v>Final</v>
          </cell>
          <cell r="F177">
            <v>42309</v>
          </cell>
          <cell r="G177">
            <v>42401</v>
          </cell>
          <cell r="H177">
            <v>627327.66880000033</v>
          </cell>
        </row>
        <row r="178">
          <cell r="A178" t="str">
            <v>650|2</v>
          </cell>
          <cell r="B178">
            <v>650</v>
          </cell>
          <cell r="C178" t="str">
            <v>Rajankollur</v>
          </cell>
          <cell r="D178" t="str">
            <v>KRCRS</v>
          </cell>
          <cell r="E178">
            <v>2</v>
          </cell>
          <cell r="F178">
            <v>42461</v>
          </cell>
          <cell r="G178">
            <v>42582</v>
          </cell>
          <cell r="H178">
            <v>21232686.829938505</v>
          </cell>
          <cell r="I178">
            <v>2619957.4614399993</v>
          </cell>
        </row>
        <row r="179">
          <cell r="A179" t="str">
            <v>540|Final</v>
          </cell>
          <cell r="B179">
            <v>540</v>
          </cell>
          <cell r="C179" t="str">
            <v>Joida</v>
          </cell>
          <cell r="D179" t="str">
            <v>MDRS</v>
          </cell>
          <cell r="E179" t="str">
            <v>Final</v>
          </cell>
          <cell r="F179">
            <v>42248</v>
          </cell>
          <cell r="G179">
            <v>42308</v>
          </cell>
          <cell r="H179">
            <v>359030.18</v>
          </cell>
        </row>
        <row r="180">
          <cell r="A180" t="str">
            <v>605|4</v>
          </cell>
          <cell r="B180">
            <v>605</v>
          </cell>
          <cell r="C180" t="str">
            <v>Devadurga</v>
          </cell>
          <cell r="D180" t="str">
            <v>PU</v>
          </cell>
          <cell r="E180">
            <v>4</v>
          </cell>
          <cell r="F180">
            <v>42401</v>
          </cell>
          <cell r="G180">
            <v>42474</v>
          </cell>
          <cell r="H180">
            <v>10617127.880000001</v>
          </cell>
          <cell r="I180">
            <v>1128205.3440644003</v>
          </cell>
          <cell r="J180">
            <v>8015386.1100000003</v>
          </cell>
        </row>
        <row r="181">
          <cell r="A181" t="str">
            <v>583|7</v>
          </cell>
          <cell r="B181">
            <v>583</v>
          </cell>
          <cell r="C181" t="str">
            <v>Devadurga-Girls(75)</v>
          </cell>
          <cell r="D181" t="str">
            <v>Post Metric</v>
          </cell>
          <cell r="E181">
            <v>7</v>
          </cell>
          <cell r="F181">
            <v>42309</v>
          </cell>
          <cell r="G181">
            <v>42369</v>
          </cell>
          <cell r="H181">
            <v>2275558.21</v>
          </cell>
        </row>
        <row r="182">
          <cell r="A182" t="str">
            <v>583|Final</v>
          </cell>
          <cell r="B182">
            <v>583</v>
          </cell>
          <cell r="C182" t="str">
            <v>Devadurga-Girls(75)</v>
          </cell>
          <cell r="D182" t="str">
            <v>Post Metric</v>
          </cell>
          <cell r="E182" t="str">
            <v>Final</v>
          </cell>
          <cell r="F182">
            <v>42309</v>
          </cell>
          <cell r="G182">
            <v>42369</v>
          </cell>
          <cell r="H182">
            <v>91105.33</v>
          </cell>
        </row>
        <row r="183">
          <cell r="A183" t="str">
            <v>474|6</v>
          </cell>
          <cell r="B183">
            <v>474</v>
          </cell>
          <cell r="C183" t="str">
            <v>Hirevadigera</v>
          </cell>
          <cell r="D183" t="str">
            <v>MDRS</v>
          </cell>
          <cell r="E183">
            <v>6</v>
          </cell>
          <cell r="F183">
            <v>41883</v>
          </cell>
          <cell r="G183">
            <v>41943</v>
          </cell>
          <cell r="H183">
            <v>14366783.999131247</v>
          </cell>
        </row>
        <row r="184">
          <cell r="A184" t="str">
            <v>594|5</v>
          </cell>
          <cell r="B184">
            <v>594</v>
          </cell>
          <cell r="C184" t="str">
            <v>Uppinbetgeri</v>
          </cell>
          <cell r="D184" t="str">
            <v>Pre Metric</v>
          </cell>
          <cell r="E184">
            <v>5</v>
          </cell>
          <cell r="F184">
            <v>42552</v>
          </cell>
          <cell r="G184">
            <v>42582</v>
          </cell>
          <cell r="H184">
            <v>1012965.69</v>
          </cell>
          <cell r="I184">
            <v>378414.9535</v>
          </cell>
        </row>
        <row r="185">
          <cell r="A185" t="str">
            <v>589|9</v>
          </cell>
          <cell r="B185">
            <v>589</v>
          </cell>
          <cell r="C185" t="str">
            <v>Devadurga-Boys(138)</v>
          </cell>
          <cell r="D185" t="str">
            <v>Post Metric</v>
          </cell>
          <cell r="E185">
            <v>9</v>
          </cell>
          <cell r="F185">
            <v>41883</v>
          </cell>
          <cell r="G185">
            <v>41927</v>
          </cell>
          <cell r="H185">
            <v>5935821.9199999999</v>
          </cell>
        </row>
        <row r="186">
          <cell r="A186" t="str">
            <v>575|8</v>
          </cell>
          <cell r="B186">
            <v>575</v>
          </cell>
          <cell r="C186" t="str">
            <v>Umlooti</v>
          </cell>
          <cell r="D186" t="str">
            <v>MDRS</v>
          </cell>
          <cell r="E186">
            <v>8</v>
          </cell>
          <cell r="F186">
            <v>42248</v>
          </cell>
          <cell r="G186">
            <v>42369</v>
          </cell>
          <cell r="H186">
            <v>6792714.2177804392</v>
          </cell>
          <cell r="I186">
            <v>1601914.0594056959</v>
          </cell>
        </row>
        <row r="187">
          <cell r="A187" t="str">
            <v>600|6</v>
          </cell>
          <cell r="B187">
            <v>600</v>
          </cell>
          <cell r="C187" t="str">
            <v>Salahalli</v>
          </cell>
          <cell r="D187" t="str">
            <v>KRCRS</v>
          </cell>
          <cell r="E187">
            <v>6</v>
          </cell>
          <cell r="F187">
            <v>42461</v>
          </cell>
          <cell r="G187">
            <v>42552</v>
          </cell>
          <cell r="H187">
            <v>6452548.6918880604</v>
          </cell>
          <cell r="I187">
            <v>339618.79071179999</v>
          </cell>
        </row>
        <row r="188">
          <cell r="A188" t="str">
            <v>600|7</v>
          </cell>
          <cell r="B188">
            <v>600</v>
          </cell>
          <cell r="C188" t="str">
            <v>Salahalli</v>
          </cell>
          <cell r="D188" t="str">
            <v>KRCRS</v>
          </cell>
          <cell r="E188">
            <v>7</v>
          </cell>
          <cell r="F188">
            <v>42583</v>
          </cell>
          <cell r="G188">
            <v>42675</v>
          </cell>
          <cell r="H188">
            <v>5541821.9664483732</v>
          </cell>
          <cell r="I188">
            <v>503192.11748283944</v>
          </cell>
        </row>
        <row r="189">
          <cell r="A189" t="str">
            <v>610|4</v>
          </cell>
          <cell r="B189">
            <v>610</v>
          </cell>
          <cell r="C189" t="str">
            <v>Mudhol</v>
          </cell>
          <cell r="D189" t="str">
            <v>Post Metric</v>
          </cell>
          <cell r="E189">
            <v>4</v>
          </cell>
          <cell r="F189">
            <v>42552</v>
          </cell>
          <cell r="G189">
            <v>42675</v>
          </cell>
          <cell r="H189">
            <v>4279220.03</v>
          </cell>
          <cell r="I189">
            <v>556899.12010000052</v>
          </cell>
        </row>
        <row r="190">
          <cell r="A190" t="str">
            <v>650|3</v>
          </cell>
          <cell r="B190">
            <v>650</v>
          </cell>
          <cell r="C190" t="str">
            <v>Rajankollur</v>
          </cell>
          <cell r="D190" t="str">
            <v>KRCRS</v>
          </cell>
          <cell r="E190">
            <v>3</v>
          </cell>
          <cell r="F190">
            <v>42583</v>
          </cell>
          <cell r="G190">
            <v>42705</v>
          </cell>
          <cell r="H190">
            <v>11486983.893997302</v>
          </cell>
          <cell r="I190">
            <v>2244362.8246049993</v>
          </cell>
        </row>
        <row r="191">
          <cell r="A191" t="str">
            <v>728|2</v>
          </cell>
          <cell r="B191">
            <v>728</v>
          </cell>
          <cell r="C191" t="str">
            <v>Bendebembali</v>
          </cell>
          <cell r="D191" t="str">
            <v>Quarters</v>
          </cell>
          <cell r="E191">
            <v>2</v>
          </cell>
          <cell r="F191">
            <v>42461</v>
          </cell>
          <cell r="G191">
            <v>42662</v>
          </cell>
          <cell r="H191">
            <v>8254093.1001425944</v>
          </cell>
          <cell r="I191">
            <v>2616641.8992272126</v>
          </cell>
        </row>
        <row r="192">
          <cell r="A192" t="str">
            <v>542|3</v>
          </cell>
          <cell r="B192">
            <v>542</v>
          </cell>
          <cell r="C192" t="str">
            <v>Raxigudda</v>
          </cell>
          <cell r="D192" t="str">
            <v>KRCRS</v>
          </cell>
          <cell r="E192">
            <v>3</v>
          </cell>
          <cell r="F192">
            <v>42430</v>
          </cell>
          <cell r="G192">
            <v>42582</v>
          </cell>
          <cell r="H192">
            <v>6357276.8476009974</v>
          </cell>
          <cell r="I192">
            <v>18670.348938750172</v>
          </cell>
        </row>
        <row r="193">
          <cell r="A193" t="str">
            <v>650|4</v>
          </cell>
          <cell r="B193">
            <v>650</v>
          </cell>
          <cell r="C193" t="str">
            <v>Rajankollur</v>
          </cell>
          <cell r="D193" t="str">
            <v>KRCRS</v>
          </cell>
          <cell r="E193">
            <v>4</v>
          </cell>
          <cell r="F193">
            <v>42736</v>
          </cell>
          <cell r="G193">
            <v>42794</v>
          </cell>
          <cell r="H193">
            <v>24993514.440956272</v>
          </cell>
          <cell r="J193">
            <v>16989813.307883773</v>
          </cell>
        </row>
        <row r="194">
          <cell r="A194" t="str">
            <v>621|4</v>
          </cell>
          <cell r="B194">
            <v>621</v>
          </cell>
          <cell r="C194" t="str">
            <v>Kodekal</v>
          </cell>
          <cell r="D194" t="str">
            <v>MDRS</v>
          </cell>
          <cell r="E194">
            <v>4</v>
          </cell>
          <cell r="F194">
            <v>42248</v>
          </cell>
          <cell r="G194">
            <v>42248</v>
          </cell>
          <cell r="H194">
            <v>19386016.499886893</v>
          </cell>
          <cell r="I194">
            <v>0</v>
          </cell>
          <cell r="J194">
            <v>7367432.4760288876</v>
          </cell>
        </row>
        <row r="195">
          <cell r="A195" t="str">
            <v>542|4</v>
          </cell>
          <cell r="B195">
            <v>542</v>
          </cell>
          <cell r="C195" t="str">
            <v>Raxigudda</v>
          </cell>
          <cell r="D195" t="str">
            <v>KRCRS</v>
          </cell>
          <cell r="E195">
            <v>4</v>
          </cell>
          <cell r="F195">
            <v>42583</v>
          </cell>
          <cell r="G195">
            <v>42766</v>
          </cell>
          <cell r="H195">
            <v>8884886.7131450083</v>
          </cell>
          <cell r="I195">
            <v>232672.03407050009</v>
          </cell>
        </row>
        <row r="196">
          <cell r="A196" t="str">
            <v>665|4</v>
          </cell>
          <cell r="B196">
            <v>665</v>
          </cell>
          <cell r="C196" t="str">
            <v>Koppal(Kushtagi)</v>
          </cell>
          <cell r="D196" t="str">
            <v>Post Metric</v>
          </cell>
          <cell r="E196">
            <v>4</v>
          </cell>
          <cell r="F196">
            <v>42461</v>
          </cell>
          <cell r="G196">
            <v>42490</v>
          </cell>
          <cell r="H196">
            <v>4490428.0918000005</v>
          </cell>
          <cell r="J196">
            <v>31636.182300000335</v>
          </cell>
        </row>
        <row r="197">
          <cell r="A197" t="str">
            <v>610|5</v>
          </cell>
          <cell r="B197">
            <v>610</v>
          </cell>
          <cell r="C197" t="str">
            <v>Mudhol</v>
          </cell>
          <cell r="D197" t="str">
            <v>Post Metric</v>
          </cell>
          <cell r="E197">
            <v>5</v>
          </cell>
          <cell r="F197">
            <v>42705</v>
          </cell>
          <cell r="G197">
            <v>42794</v>
          </cell>
          <cell r="H197">
            <v>4656502.87</v>
          </cell>
        </row>
        <row r="198">
          <cell r="A198" t="str">
            <v>600|8</v>
          </cell>
          <cell r="B198">
            <v>600</v>
          </cell>
          <cell r="C198" t="str">
            <v>Salahalli</v>
          </cell>
          <cell r="D198" t="str">
            <v>KRCRS</v>
          </cell>
          <cell r="E198">
            <v>8</v>
          </cell>
          <cell r="F198">
            <v>42705</v>
          </cell>
          <cell r="G198">
            <v>42814</v>
          </cell>
          <cell r="H198">
            <v>4917822.1399999997</v>
          </cell>
          <cell r="I198">
            <v>857652.19092240534</v>
          </cell>
        </row>
        <row r="199">
          <cell r="A199" t="str">
            <v>1321|1</v>
          </cell>
          <cell r="B199">
            <v>1321</v>
          </cell>
          <cell r="C199" t="str">
            <v>Alkoda Quarters</v>
          </cell>
          <cell r="D199" t="str">
            <v>Quarters</v>
          </cell>
          <cell r="E199">
            <v>1</v>
          </cell>
          <cell r="F199">
            <v>42736</v>
          </cell>
          <cell r="G199">
            <v>42819</v>
          </cell>
          <cell r="H199">
            <v>4749105.137592284</v>
          </cell>
          <cell r="I199">
            <v>498639.93499600037</v>
          </cell>
        </row>
        <row r="200">
          <cell r="A200" t="str">
            <v>1330|1</v>
          </cell>
          <cell r="B200">
            <v>1330</v>
          </cell>
          <cell r="C200" t="str">
            <v>Gajendragadh Quarters</v>
          </cell>
          <cell r="D200" t="str">
            <v>Quarters</v>
          </cell>
          <cell r="E200">
            <v>1</v>
          </cell>
          <cell r="F200">
            <v>42795</v>
          </cell>
          <cell r="G200">
            <v>42826</v>
          </cell>
          <cell r="H200">
            <v>10906135.082990102</v>
          </cell>
        </row>
        <row r="201">
          <cell r="A201" t="str">
            <v>621|Final</v>
          </cell>
          <cell r="B201">
            <v>621</v>
          </cell>
          <cell r="C201" t="str">
            <v>Kodekal</v>
          </cell>
          <cell r="D201" t="str">
            <v>MDRS</v>
          </cell>
          <cell r="E201" t="str">
            <v>Final</v>
          </cell>
          <cell r="F201">
            <v>42217</v>
          </cell>
          <cell r="G201">
            <v>42248</v>
          </cell>
          <cell r="H201">
            <v>764000.1254211209</v>
          </cell>
        </row>
        <row r="202">
          <cell r="A202" t="str">
            <v>489|9</v>
          </cell>
          <cell r="B202">
            <v>489</v>
          </cell>
          <cell r="C202" t="str">
            <v>Gajendragadh</v>
          </cell>
          <cell r="D202" t="str">
            <v>KRCRS</v>
          </cell>
          <cell r="E202">
            <v>9</v>
          </cell>
          <cell r="F202">
            <v>42036</v>
          </cell>
          <cell r="G202">
            <v>42186</v>
          </cell>
          <cell r="H202">
            <v>16303936.669704707</v>
          </cell>
        </row>
        <row r="203">
          <cell r="A203" t="str">
            <v>489|Final</v>
          </cell>
          <cell r="B203">
            <v>489</v>
          </cell>
          <cell r="C203" t="str">
            <v>Gajendragadh</v>
          </cell>
          <cell r="D203" t="str">
            <v>KRCRS</v>
          </cell>
          <cell r="E203" t="str">
            <v>Final</v>
          </cell>
          <cell r="F203">
            <v>42309</v>
          </cell>
          <cell r="G203">
            <v>42338</v>
          </cell>
          <cell r="H203">
            <v>635894.52729999996</v>
          </cell>
        </row>
        <row r="204">
          <cell r="A204" t="str">
            <v>472|Final</v>
          </cell>
          <cell r="B204">
            <v>472</v>
          </cell>
          <cell r="C204" t="str">
            <v>Hiresindhogi</v>
          </cell>
          <cell r="D204" t="str">
            <v>PU</v>
          </cell>
          <cell r="E204" t="str">
            <v>Final</v>
          </cell>
          <cell r="F204">
            <v>41883</v>
          </cell>
          <cell r="G204">
            <v>41944</v>
          </cell>
          <cell r="H204">
            <v>246827.25517799961</v>
          </cell>
        </row>
        <row r="205">
          <cell r="A205" t="str">
            <v>601|Final</v>
          </cell>
          <cell r="B205">
            <v>601</v>
          </cell>
          <cell r="C205" t="str">
            <v>B Ganekal</v>
          </cell>
          <cell r="D205" t="str">
            <v>Pre Metric</v>
          </cell>
          <cell r="E205" t="str">
            <v>Final</v>
          </cell>
          <cell r="F205">
            <v>42248</v>
          </cell>
          <cell r="G205">
            <v>42277</v>
          </cell>
          <cell r="H205">
            <v>1555766</v>
          </cell>
        </row>
        <row r="206">
          <cell r="A206" t="str">
            <v>642|Final</v>
          </cell>
          <cell r="B206">
            <v>642</v>
          </cell>
          <cell r="C206" t="str">
            <v>Gajendragadh-75</v>
          </cell>
          <cell r="D206" t="str">
            <v>Post Metric</v>
          </cell>
          <cell r="E206" t="str">
            <v>Final</v>
          </cell>
          <cell r="F206">
            <v>42156</v>
          </cell>
          <cell r="G206">
            <v>42185</v>
          </cell>
          <cell r="H206">
            <v>3840323.991284695</v>
          </cell>
        </row>
        <row r="207">
          <cell r="A207" t="str">
            <v>613|5</v>
          </cell>
          <cell r="B207">
            <v>613</v>
          </cell>
          <cell r="C207" t="str">
            <v>Honnali</v>
          </cell>
          <cell r="D207" t="str">
            <v>Post Metric</v>
          </cell>
          <cell r="E207">
            <v>5</v>
          </cell>
          <cell r="F207">
            <v>42309</v>
          </cell>
          <cell r="G207">
            <v>42430</v>
          </cell>
          <cell r="H207">
            <v>6935276.7643450005</v>
          </cell>
        </row>
        <row r="208">
          <cell r="A208" t="str">
            <v>620|Final</v>
          </cell>
          <cell r="B208">
            <v>620</v>
          </cell>
          <cell r="C208" t="str">
            <v>Shahapur</v>
          </cell>
          <cell r="D208" t="str">
            <v>Post Metric</v>
          </cell>
          <cell r="E208" t="str">
            <v>Final</v>
          </cell>
          <cell r="F208">
            <v>42005</v>
          </cell>
          <cell r="G208">
            <v>42369</v>
          </cell>
          <cell r="H208">
            <v>7861439.3790364675</v>
          </cell>
        </row>
        <row r="209">
          <cell r="A209" t="str">
            <v>650|5</v>
          </cell>
          <cell r="B209">
            <v>650</v>
          </cell>
          <cell r="C209" t="str">
            <v>Rajankollur</v>
          </cell>
          <cell r="D209" t="str">
            <v>KRCRS</v>
          </cell>
          <cell r="E209">
            <v>5</v>
          </cell>
          <cell r="F209">
            <v>42795</v>
          </cell>
          <cell r="G209">
            <v>42855</v>
          </cell>
          <cell r="H209">
            <v>11720691.653918916</v>
          </cell>
        </row>
        <row r="210">
          <cell r="A210" t="str">
            <v>1212|1</v>
          </cell>
          <cell r="B210">
            <v>1212</v>
          </cell>
          <cell r="C210" t="str">
            <v>Hunasgi</v>
          </cell>
          <cell r="D210" t="str">
            <v>MDRS</v>
          </cell>
          <cell r="E210">
            <v>1</v>
          </cell>
          <cell r="F210">
            <v>42736</v>
          </cell>
          <cell r="G210">
            <v>42870</v>
          </cell>
          <cell r="H210">
            <v>19356771.670000002</v>
          </cell>
        </row>
        <row r="211">
          <cell r="A211" t="str">
            <v>610|6</v>
          </cell>
          <cell r="B211">
            <v>610</v>
          </cell>
          <cell r="C211" t="str">
            <v>Mudhol</v>
          </cell>
          <cell r="D211" t="str">
            <v>Post Metric</v>
          </cell>
          <cell r="E211">
            <v>6</v>
          </cell>
          <cell r="F211">
            <v>42795</v>
          </cell>
          <cell r="G211">
            <v>42856</v>
          </cell>
          <cell r="H211">
            <v>3796597.8269500006</v>
          </cell>
        </row>
        <row r="212">
          <cell r="A212" t="str">
            <v>728|Final</v>
          </cell>
          <cell r="B212">
            <v>728</v>
          </cell>
          <cell r="C212" t="str">
            <v>Bendebembali</v>
          </cell>
          <cell r="D212" t="str">
            <v>Quarters</v>
          </cell>
          <cell r="E212" t="str">
            <v>Final</v>
          </cell>
          <cell r="F212">
            <v>42675</v>
          </cell>
          <cell r="G212">
            <v>42826</v>
          </cell>
          <cell r="H212">
            <v>11652132.769195335</v>
          </cell>
        </row>
        <row r="213">
          <cell r="A213" t="str">
            <v>665|Final</v>
          </cell>
          <cell r="B213">
            <v>665</v>
          </cell>
          <cell r="C213" t="str">
            <v>Koppal(Kushtagi)</v>
          </cell>
          <cell r="D213" t="str">
            <v>Post Metric</v>
          </cell>
          <cell r="E213" t="str">
            <v>Final</v>
          </cell>
          <cell r="F213">
            <v>42309</v>
          </cell>
          <cell r="G213">
            <v>42461</v>
          </cell>
          <cell r="H213">
            <v>119797.44</v>
          </cell>
        </row>
        <row r="214">
          <cell r="A214" t="str">
            <v>600|9</v>
          </cell>
          <cell r="B214">
            <v>600</v>
          </cell>
          <cell r="C214" t="str">
            <v>Salahalli</v>
          </cell>
          <cell r="D214" t="str">
            <v>KRCRS</v>
          </cell>
          <cell r="E214">
            <v>9</v>
          </cell>
          <cell r="F214">
            <v>42826</v>
          </cell>
          <cell r="G214">
            <v>42901</v>
          </cell>
          <cell r="H214">
            <v>7291396.9800000004</v>
          </cell>
        </row>
        <row r="215">
          <cell r="A215" t="str">
            <v>650|Final</v>
          </cell>
          <cell r="B215">
            <v>650</v>
          </cell>
          <cell r="C215" t="str">
            <v>Rajankollur</v>
          </cell>
          <cell r="D215" t="str">
            <v>KRCRS</v>
          </cell>
          <cell r="E215" t="str">
            <v>Final</v>
          </cell>
          <cell r="F215">
            <v>42795</v>
          </cell>
          <cell r="G215">
            <v>42826</v>
          </cell>
          <cell r="H215">
            <v>650076.58751855686</v>
          </cell>
        </row>
        <row r="216">
          <cell r="A216" t="str">
            <v>1401|1</v>
          </cell>
          <cell r="B216">
            <v>1401</v>
          </cell>
          <cell r="C216" t="str">
            <v>Muddebihal</v>
          </cell>
          <cell r="D216" t="str">
            <v>Pre Metric</v>
          </cell>
          <cell r="E216">
            <v>1</v>
          </cell>
          <cell r="F216">
            <v>42826</v>
          </cell>
          <cell r="G216">
            <v>42911</v>
          </cell>
          <cell r="H216">
            <v>5083861.3448309973</v>
          </cell>
        </row>
        <row r="217">
          <cell r="A217" t="str">
            <v>1212|2</v>
          </cell>
          <cell r="B217">
            <v>1212</v>
          </cell>
          <cell r="C217" t="str">
            <v>Hunasgi</v>
          </cell>
          <cell r="D217" t="str">
            <v>MDRS</v>
          </cell>
          <cell r="E217">
            <v>2</v>
          </cell>
          <cell r="F217">
            <v>42887</v>
          </cell>
          <cell r="G217">
            <v>42917</v>
          </cell>
          <cell r="H217">
            <v>19596604.657166764</v>
          </cell>
        </row>
        <row r="218">
          <cell r="A218" t="str">
            <v>1321|2</v>
          </cell>
          <cell r="B218">
            <v>1321</v>
          </cell>
          <cell r="C218" t="str">
            <v>Alkoda Quarters</v>
          </cell>
          <cell r="D218" t="str">
            <v>Quarters</v>
          </cell>
          <cell r="E218">
            <v>2</v>
          </cell>
          <cell r="F218">
            <v>42826</v>
          </cell>
          <cell r="G218">
            <v>42917</v>
          </cell>
          <cell r="H218">
            <v>5892383.3469797727</v>
          </cell>
          <cell r="I218">
            <v>316203.80675450002</v>
          </cell>
        </row>
        <row r="219">
          <cell r="A219" t="str">
            <v>1330|2</v>
          </cell>
          <cell r="B219">
            <v>1330</v>
          </cell>
          <cell r="C219" t="str">
            <v>Gajendragadh Quarters</v>
          </cell>
          <cell r="D219" t="str">
            <v>Quarters</v>
          </cell>
          <cell r="E219">
            <v>2</v>
          </cell>
          <cell r="F219">
            <v>42856</v>
          </cell>
          <cell r="G219">
            <v>42917</v>
          </cell>
          <cell r="H219">
            <v>6499926.6726776185</v>
          </cell>
        </row>
        <row r="220">
          <cell r="A220" t="str">
            <v>1430|1</v>
          </cell>
          <cell r="B220">
            <v>1430</v>
          </cell>
          <cell r="C220" t="str">
            <v>Tungal</v>
          </cell>
          <cell r="D220" t="str">
            <v>Pre Metric</v>
          </cell>
          <cell r="E220">
            <v>1</v>
          </cell>
          <cell r="F220">
            <v>42887</v>
          </cell>
          <cell r="G220">
            <v>42948</v>
          </cell>
          <cell r="H220">
            <v>5996756.8180025024</v>
          </cell>
        </row>
        <row r="221">
          <cell r="A221" t="str">
            <v>542|5</v>
          </cell>
          <cell r="B221">
            <v>542</v>
          </cell>
          <cell r="C221" t="str">
            <v>Raxigudda</v>
          </cell>
          <cell r="D221" t="str">
            <v>KRCRS</v>
          </cell>
          <cell r="E221">
            <v>5</v>
          </cell>
          <cell r="F221">
            <v>42767</v>
          </cell>
          <cell r="G221">
            <v>42917</v>
          </cell>
          <cell r="H221">
            <v>5511696.9500000002</v>
          </cell>
          <cell r="I221">
            <v>470894.78</v>
          </cell>
        </row>
        <row r="222">
          <cell r="A222" t="str">
            <v>1374|1</v>
          </cell>
          <cell r="B222">
            <v>1374</v>
          </cell>
          <cell r="C222" t="str">
            <v>Talikoti Boys</v>
          </cell>
          <cell r="D222" t="str">
            <v>Pre Metric</v>
          </cell>
          <cell r="E222">
            <v>1</v>
          </cell>
          <cell r="F222">
            <v>42856</v>
          </cell>
          <cell r="G222">
            <v>43009</v>
          </cell>
          <cell r="H222">
            <v>4783137.22</v>
          </cell>
          <cell r="I222">
            <v>448635.57</v>
          </cell>
        </row>
        <row r="223">
          <cell r="A223" t="str">
            <v>542|6</v>
          </cell>
          <cell r="B223">
            <v>542</v>
          </cell>
          <cell r="C223" t="str">
            <v>Raxigudda</v>
          </cell>
          <cell r="D223" t="str">
            <v>KRCRS</v>
          </cell>
          <cell r="E223">
            <v>6</v>
          </cell>
          <cell r="F223">
            <v>42979</v>
          </cell>
          <cell r="G223">
            <v>43069</v>
          </cell>
          <cell r="H223">
            <v>8355155.1152929561</v>
          </cell>
        </row>
        <row r="224">
          <cell r="A224" t="str">
            <v>1481|1</v>
          </cell>
          <cell r="B224">
            <v>1481</v>
          </cell>
          <cell r="C224" t="str">
            <v>Umlooti Quarters</v>
          </cell>
          <cell r="D224" t="str">
            <v>Quarters</v>
          </cell>
          <cell r="E224">
            <v>1</v>
          </cell>
          <cell r="F224">
            <v>42962</v>
          </cell>
          <cell r="G224">
            <v>43069</v>
          </cell>
          <cell r="H224">
            <v>11501558.073620001</v>
          </cell>
          <cell r="I224">
            <v>171438.34410999992</v>
          </cell>
        </row>
        <row r="225">
          <cell r="A225" t="str">
            <v>1212|3</v>
          </cell>
          <cell r="B225">
            <v>1212</v>
          </cell>
          <cell r="C225" t="str">
            <v>Hunasgi</v>
          </cell>
          <cell r="D225" t="str">
            <v>MDRS</v>
          </cell>
          <cell r="E225">
            <v>3</v>
          </cell>
          <cell r="F225">
            <v>42948</v>
          </cell>
          <cell r="G225">
            <v>43040</v>
          </cell>
          <cell r="H225">
            <v>20634056.370000001</v>
          </cell>
        </row>
        <row r="226">
          <cell r="A226" t="str">
            <v>1632|1</v>
          </cell>
          <cell r="B226">
            <v>1632</v>
          </cell>
          <cell r="C226" t="str">
            <v>Basavanabagewadi</v>
          </cell>
          <cell r="D226" t="str">
            <v>Bhavan</v>
          </cell>
          <cell r="E226">
            <v>1</v>
          </cell>
          <cell r="F226">
            <v>43009</v>
          </cell>
          <cell r="G226">
            <v>43084</v>
          </cell>
          <cell r="H226">
            <v>7298152.8855619999</v>
          </cell>
        </row>
        <row r="227">
          <cell r="A227" t="str">
            <v>1401|2</v>
          </cell>
          <cell r="B227">
            <v>1401</v>
          </cell>
          <cell r="C227" t="str">
            <v>Muddebihal</v>
          </cell>
          <cell r="D227" t="str">
            <v>Pre Metric</v>
          </cell>
          <cell r="E227">
            <v>2</v>
          </cell>
          <cell r="F227">
            <v>42917</v>
          </cell>
          <cell r="G227">
            <v>43070</v>
          </cell>
          <cell r="H227">
            <v>7027111.7999999998</v>
          </cell>
        </row>
        <row r="228">
          <cell r="A228" t="str">
            <v>1330|3</v>
          </cell>
          <cell r="B228">
            <v>1330</v>
          </cell>
          <cell r="C228" t="str">
            <v>Gajendragadh Quarters</v>
          </cell>
          <cell r="D228" t="str">
            <v>Quarters</v>
          </cell>
          <cell r="E228">
            <v>3</v>
          </cell>
          <cell r="F228">
            <v>42948</v>
          </cell>
          <cell r="G228">
            <v>43101</v>
          </cell>
          <cell r="H228">
            <v>5026123.59</v>
          </cell>
        </row>
        <row r="229">
          <cell r="A229" t="str">
            <v>1569|1</v>
          </cell>
          <cell r="B229">
            <v>1569</v>
          </cell>
          <cell r="C229" t="str">
            <v>Bagalakot</v>
          </cell>
          <cell r="D229" t="str">
            <v>Repairs</v>
          </cell>
          <cell r="E229">
            <v>1</v>
          </cell>
          <cell r="F229">
            <v>43070</v>
          </cell>
          <cell r="G229">
            <v>43131</v>
          </cell>
          <cell r="H229">
            <v>5261517.8600000003</v>
          </cell>
        </row>
        <row r="230">
          <cell r="A230" t="str">
            <v>1566|1</v>
          </cell>
          <cell r="B230">
            <v>1566</v>
          </cell>
          <cell r="C230" t="str">
            <v>Jammandinni</v>
          </cell>
          <cell r="D230" t="str">
            <v>Quarters</v>
          </cell>
          <cell r="E230">
            <v>1</v>
          </cell>
          <cell r="F230">
            <v>43040</v>
          </cell>
          <cell r="G230">
            <v>43131</v>
          </cell>
          <cell r="H230">
            <v>8172614.7770212907</v>
          </cell>
        </row>
        <row r="231">
          <cell r="A231" t="str">
            <v>1398|1</v>
          </cell>
          <cell r="B231">
            <v>1398</v>
          </cell>
          <cell r="C231" t="str">
            <v>Talikoti Girls</v>
          </cell>
          <cell r="D231" t="str">
            <v>Pre Metric</v>
          </cell>
          <cell r="E231">
            <v>1</v>
          </cell>
          <cell r="F231">
            <v>43040</v>
          </cell>
          <cell r="G231">
            <v>43159</v>
          </cell>
          <cell r="H231">
            <v>3511855.87</v>
          </cell>
        </row>
        <row r="232">
          <cell r="A232" t="str">
            <v>1374|2</v>
          </cell>
          <cell r="B232">
            <v>1374</v>
          </cell>
          <cell r="C232" t="str">
            <v>Talikoti Boys</v>
          </cell>
          <cell r="D232" t="str">
            <v>Pre Metric</v>
          </cell>
          <cell r="E232">
            <v>2</v>
          </cell>
          <cell r="F232">
            <v>43040</v>
          </cell>
          <cell r="G232">
            <v>43131</v>
          </cell>
          <cell r="H232">
            <v>4012719.35</v>
          </cell>
        </row>
        <row r="233">
          <cell r="A233" t="str">
            <v>1438-2|1</v>
          </cell>
          <cell r="B233" t="str">
            <v>1438-2</v>
          </cell>
          <cell r="C233" t="str">
            <v>Narayanapur</v>
          </cell>
          <cell r="D233" t="str">
            <v>Pre Metric</v>
          </cell>
          <cell r="E233">
            <v>1</v>
          </cell>
          <cell r="F233">
            <v>43058</v>
          </cell>
          <cell r="G233">
            <v>43131</v>
          </cell>
          <cell r="H233">
            <v>5946304.7956545074</v>
          </cell>
        </row>
        <row r="234">
          <cell r="A234" t="str">
            <v>1481|2</v>
          </cell>
          <cell r="B234">
            <v>1481</v>
          </cell>
          <cell r="C234" t="str">
            <v>Umlooti Quarters</v>
          </cell>
          <cell r="D234" t="str">
            <v>Quarters</v>
          </cell>
          <cell r="E234">
            <v>2</v>
          </cell>
          <cell r="F234">
            <v>43070</v>
          </cell>
          <cell r="G234">
            <v>43159</v>
          </cell>
          <cell r="H234">
            <v>7908894.0663700011</v>
          </cell>
        </row>
        <row r="235">
          <cell r="A235" t="str">
            <v>1212|4</v>
          </cell>
          <cell r="B235">
            <v>1212</v>
          </cell>
          <cell r="C235" t="str">
            <v>Hunasgi</v>
          </cell>
          <cell r="D235" t="str">
            <v>MDRS</v>
          </cell>
          <cell r="E235">
            <v>4</v>
          </cell>
          <cell r="F235">
            <v>43070</v>
          </cell>
          <cell r="G235">
            <v>43159</v>
          </cell>
          <cell r="H235">
            <v>14197192.923667487</v>
          </cell>
        </row>
        <row r="236">
          <cell r="A236" t="str">
            <v>1430|2</v>
          </cell>
          <cell r="B236">
            <v>1430</v>
          </cell>
          <cell r="C236" t="str">
            <v>Tungal</v>
          </cell>
          <cell r="D236" t="str">
            <v>Pre Metric</v>
          </cell>
          <cell r="E236">
            <v>2</v>
          </cell>
          <cell r="F236">
            <v>42979</v>
          </cell>
          <cell r="G236">
            <v>43187</v>
          </cell>
          <cell r="H236">
            <v>9731916.1697958354</v>
          </cell>
        </row>
        <row r="237">
          <cell r="A237" t="str">
            <v>1419|1</v>
          </cell>
          <cell r="B237">
            <v>1419</v>
          </cell>
          <cell r="C237" t="str">
            <v>Halagunaki</v>
          </cell>
          <cell r="D237" t="str">
            <v>Pre Metric</v>
          </cell>
          <cell r="E237">
            <v>1</v>
          </cell>
          <cell r="F237">
            <v>43079</v>
          </cell>
          <cell r="G237">
            <v>43179</v>
          </cell>
          <cell r="H237">
            <v>3637522.1388789522</v>
          </cell>
        </row>
        <row r="238">
          <cell r="A238" t="str">
            <v>542|7</v>
          </cell>
          <cell r="B238">
            <v>542</v>
          </cell>
          <cell r="C238" t="str">
            <v>Raxigudda</v>
          </cell>
          <cell r="D238" t="str">
            <v>KRCRS</v>
          </cell>
          <cell r="E238">
            <v>7</v>
          </cell>
          <cell r="F238">
            <v>43070</v>
          </cell>
          <cell r="G238">
            <v>43190</v>
          </cell>
          <cell r="H238">
            <v>16856647.760000002</v>
          </cell>
        </row>
        <row r="239">
          <cell r="A239" t="str">
            <v>1321|3</v>
          </cell>
          <cell r="B239">
            <v>1321</v>
          </cell>
          <cell r="C239" t="str">
            <v>Alkoda Quarters</v>
          </cell>
          <cell r="D239" t="str">
            <v>Quarters</v>
          </cell>
          <cell r="E239">
            <v>3</v>
          </cell>
          <cell r="F239">
            <v>42948</v>
          </cell>
          <cell r="G239">
            <v>42794</v>
          </cell>
          <cell r="H239">
            <v>11185156.258249501</v>
          </cell>
        </row>
        <row r="240">
          <cell r="A240" t="str">
            <v>1569|2</v>
          </cell>
          <cell r="B240">
            <v>1569</v>
          </cell>
          <cell r="C240" t="str">
            <v>Bagalakot</v>
          </cell>
          <cell r="D240" t="str">
            <v>Repairs</v>
          </cell>
          <cell r="E240">
            <v>2</v>
          </cell>
          <cell r="F240">
            <v>43101</v>
          </cell>
          <cell r="G240">
            <v>43101</v>
          </cell>
          <cell r="H240">
            <v>194356.91</v>
          </cell>
        </row>
        <row r="241">
          <cell r="A241" t="str">
            <v>1401|3</v>
          </cell>
          <cell r="B241">
            <v>1401</v>
          </cell>
          <cell r="C241" t="str">
            <v>Muddebihal</v>
          </cell>
          <cell r="D241" t="str">
            <v>Pre Metric</v>
          </cell>
          <cell r="E241">
            <v>3</v>
          </cell>
          <cell r="F241">
            <v>43101</v>
          </cell>
          <cell r="G241">
            <v>43160</v>
          </cell>
          <cell r="H241">
            <v>5321996.1100000003</v>
          </cell>
          <cell r="J241">
            <v>3667800.8</v>
          </cell>
        </row>
        <row r="242">
          <cell r="A242" t="str">
            <v>1576|1</v>
          </cell>
          <cell r="B242">
            <v>1576</v>
          </cell>
          <cell r="C242" t="str">
            <v>Basavakalyan</v>
          </cell>
          <cell r="D242" t="str">
            <v>Post Metric</v>
          </cell>
          <cell r="E242">
            <v>1</v>
          </cell>
          <cell r="F242">
            <v>43139</v>
          </cell>
          <cell r="G242">
            <v>43277</v>
          </cell>
          <cell r="H242">
            <v>5634810.5999999996</v>
          </cell>
        </row>
        <row r="243">
          <cell r="A243" t="str">
            <v>1632|2</v>
          </cell>
          <cell r="B243">
            <v>1632</v>
          </cell>
          <cell r="C243" t="str">
            <v>Basavanabagewadi</v>
          </cell>
          <cell r="D243" t="str">
            <v>Bhavan</v>
          </cell>
          <cell r="E243">
            <v>2</v>
          </cell>
          <cell r="F243">
            <v>43101</v>
          </cell>
          <cell r="G243">
            <v>43281</v>
          </cell>
          <cell r="H243">
            <v>15159624.359999999</v>
          </cell>
        </row>
        <row r="244">
          <cell r="A244" t="str">
            <v>1481|3</v>
          </cell>
          <cell r="B244">
            <v>1481</v>
          </cell>
          <cell r="C244" t="str">
            <v>Umlooti Quarters</v>
          </cell>
          <cell r="D244" t="str">
            <v>Quarters</v>
          </cell>
          <cell r="E244">
            <v>3</v>
          </cell>
          <cell r="F244">
            <v>43160</v>
          </cell>
          <cell r="G244">
            <v>43252</v>
          </cell>
          <cell r="H244">
            <v>16514226.833249345</v>
          </cell>
        </row>
        <row r="245">
          <cell r="A245" t="str">
            <v>1419|2</v>
          </cell>
          <cell r="B245">
            <v>1419</v>
          </cell>
          <cell r="C245" t="str">
            <v>Halagunaki</v>
          </cell>
          <cell r="D245" t="str">
            <v>Pre Metric</v>
          </cell>
          <cell r="E245">
            <v>2</v>
          </cell>
          <cell r="F245">
            <v>43191</v>
          </cell>
          <cell r="G245">
            <v>43252</v>
          </cell>
          <cell r="H245">
            <v>1925767.18</v>
          </cell>
        </row>
        <row r="246">
          <cell r="A246" t="str">
            <v>1555|1</v>
          </cell>
          <cell r="B246">
            <v>1555</v>
          </cell>
          <cell r="C246" t="str">
            <v>Kolhar</v>
          </cell>
          <cell r="D246" t="str">
            <v>Quarters</v>
          </cell>
          <cell r="E246">
            <v>1</v>
          </cell>
          <cell r="F246">
            <v>43191</v>
          </cell>
          <cell r="G246">
            <v>43282</v>
          </cell>
          <cell r="H246">
            <v>11510574.043261956</v>
          </cell>
        </row>
        <row r="247">
          <cell r="A247" t="str">
            <v>1438-2|2</v>
          </cell>
          <cell r="B247" t="str">
            <v>1438-2</v>
          </cell>
          <cell r="C247" t="str">
            <v>Narayanapur</v>
          </cell>
          <cell r="D247" t="str">
            <v>Pre Metric</v>
          </cell>
          <cell r="E247">
            <v>2</v>
          </cell>
          <cell r="F247">
            <v>43132</v>
          </cell>
          <cell r="G247">
            <v>43282</v>
          </cell>
          <cell r="H247">
            <v>7032868.3300000001</v>
          </cell>
        </row>
        <row r="248">
          <cell r="A248" t="str">
            <v>1438-1|1</v>
          </cell>
          <cell r="B248" t="str">
            <v>1438-1</v>
          </cell>
          <cell r="C248" t="str">
            <v>Halaburga</v>
          </cell>
          <cell r="D248" t="str">
            <v>Pre Metric</v>
          </cell>
          <cell r="E248">
            <v>1</v>
          </cell>
          <cell r="F248">
            <v>43282</v>
          </cell>
          <cell r="G248">
            <v>43313</v>
          </cell>
          <cell r="H248">
            <v>6828958.8899999997</v>
          </cell>
        </row>
        <row r="249">
          <cell r="A249" t="str">
            <v>|</v>
          </cell>
          <cell r="C249" t="str">
            <v/>
          </cell>
          <cell r="D249" t="str">
            <v/>
          </cell>
        </row>
        <row r="250">
          <cell r="A250" t="str">
            <v>|</v>
          </cell>
          <cell r="C250" t="str">
            <v/>
          </cell>
          <cell r="D250" t="str">
            <v/>
          </cell>
        </row>
        <row r="251">
          <cell r="A251" t="str">
            <v>|</v>
          </cell>
          <cell r="C251" t="str">
            <v/>
          </cell>
          <cell r="D251" t="str">
            <v/>
          </cell>
        </row>
        <row r="252">
          <cell r="A252" t="str">
            <v>|</v>
          </cell>
          <cell r="C252" t="str">
            <v/>
          </cell>
          <cell r="D252" t="str">
            <v/>
          </cell>
        </row>
        <row r="253">
          <cell r="A253" t="str">
            <v>|</v>
          </cell>
          <cell r="C253" t="str">
            <v/>
          </cell>
          <cell r="D253" t="str">
            <v/>
          </cell>
        </row>
        <row r="254">
          <cell r="A254" t="str">
            <v>|</v>
          </cell>
          <cell r="C254" t="str">
            <v/>
          </cell>
          <cell r="D254" t="str">
            <v/>
          </cell>
        </row>
        <row r="255">
          <cell r="A255" t="str">
            <v>|</v>
          </cell>
          <cell r="C255" t="str">
            <v/>
          </cell>
          <cell r="D255" t="str">
            <v/>
          </cell>
        </row>
        <row r="256">
          <cell r="A256" t="str">
            <v>|</v>
          </cell>
          <cell r="C256" t="str">
            <v/>
          </cell>
          <cell r="D256" t="str">
            <v/>
          </cell>
        </row>
        <row r="257">
          <cell r="A257" t="str">
            <v>|</v>
          </cell>
          <cell r="C257" t="str">
            <v/>
          </cell>
          <cell r="D257" t="str">
            <v/>
          </cell>
        </row>
        <row r="258">
          <cell r="A258" t="str">
            <v>|</v>
          </cell>
          <cell r="C258" t="str">
            <v/>
          </cell>
          <cell r="D258" t="str">
            <v/>
          </cell>
        </row>
        <row r="259">
          <cell r="A259" t="str">
            <v>|</v>
          </cell>
          <cell r="C259" t="str">
            <v/>
          </cell>
          <cell r="D259" t="str">
            <v/>
          </cell>
        </row>
        <row r="260">
          <cell r="A260" t="str">
            <v>|</v>
          </cell>
          <cell r="C260" t="str">
            <v/>
          </cell>
          <cell r="D260" t="str">
            <v/>
          </cell>
        </row>
        <row r="261">
          <cell r="A261" t="str">
            <v>|</v>
          </cell>
          <cell r="C261" t="str">
            <v/>
          </cell>
          <cell r="D261" t="str">
            <v/>
          </cell>
        </row>
        <row r="262">
          <cell r="A262" t="str">
            <v>|</v>
          </cell>
          <cell r="C262" t="str">
            <v/>
          </cell>
          <cell r="D262" t="str">
            <v/>
          </cell>
        </row>
        <row r="263">
          <cell r="A263" t="str">
            <v>|</v>
          </cell>
          <cell r="C263" t="str">
            <v/>
          </cell>
          <cell r="D263" t="str">
            <v/>
          </cell>
        </row>
        <row r="264">
          <cell r="A264" t="str">
            <v>|</v>
          </cell>
          <cell r="C264" t="str">
            <v/>
          </cell>
          <cell r="D264" t="str">
            <v/>
          </cell>
        </row>
        <row r="265">
          <cell r="A265" t="str">
            <v>|</v>
          </cell>
          <cell r="C265" t="str">
            <v/>
          </cell>
          <cell r="D265" t="str">
            <v/>
          </cell>
        </row>
        <row r="266">
          <cell r="A266" t="str">
            <v>|</v>
          </cell>
          <cell r="C266" t="str">
            <v/>
          </cell>
          <cell r="D266" t="str">
            <v/>
          </cell>
        </row>
        <row r="267">
          <cell r="A267" t="str">
            <v>|</v>
          </cell>
          <cell r="C267" t="str">
            <v/>
          </cell>
          <cell r="D267" t="str">
            <v/>
          </cell>
        </row>
        <row r="268">
          <cell r="A268" t="str">
            <v>|</v>
          </cell>
          <cell r="C268" t="str">
            <v/>
          </cell>
          <cell r="D268" t="str">
            <v/>
          </cell>
        </row>
        <row r="269">
          <cell r="A269" t="str">
            <v>|</v>
          </cell>
          <cell r="C269" t="str">
            <v/>
          </cell>
          <cell r="D269" t="str">
            <v/>
          </cell>
        </row>
        <row r="270">
          <cell r="A270" t="str">
            <v>|</v>
          </cell>
          <cell r="C270" t="str">
            <v/>
          </cell>
          <cell r="D270" t="str">
            <v/>
          </cell>
        </row>
        <row r="271">
          <cell r="A271" t="str">
            <v>|</v>
          </cell>
          <cell r="C271" t="str">
            <v/>
          </cell>
          <cell r="D271" t="str">
            <v/>
          </cell>
        </row>
        <row r="272">
          <cell r="A272" t="str">
            <v>|</v>
          </cell>
          <cell r="C272" t="str">
            <v/>
          </cell>
          <cell r="D272" t="str">
            <v/>
          </cell>
        </row>
        <row r="273">
          <cell r="A273" t="str">
            <v>|</v>
          </cell>
          <cell r="C273" t="str">
            <v/>
          </cell>
          <cell r="D273" t="str">
            <v/>
          </cell>
        </row>
        <row r="274">
          <cell r="A274" t="str">
            <v>|</v>
          </cell>
          <cell r="C274" t="str">
            <v/>
          </cell>
          <cell r="D274" t="str">
            <v/>
          </cell>
        </row>
        <row r="275">
          <cell r="A275" t="str">
            <v>|</v>
          </cell>
          <cell r="C275" t="str">
            <v/>
          </cell>
          <cell r="D275" t="str">
            <v/>
          </cell>
        </row>
        <row r="276">
          <cell r="A276" t="str">
            <v>|</v>
          </cell>
          <cell r="C276" t="str">
            <v/>
          </cell>
          <cell r="D276" t="str">
            <v/>
          </cell>
        </row>
        <row r="277">
          <cell r="A277" t="str">
            <v>|</v>
          </cell>
          <cell r="C277" t="str">
            <v/>
          </cell>
          <cell r="D277" t="str">
            <v/>
          </cell>
        </row>
        <row r="278">
          <cell r="A278" t="str">
            <v>|</v>
          </cell>
          <cell r="C278" t="str">
            <v/>
          </cell>
          <cell r="D278" t="str">
            <v/>
          </cell>
        </row>
        <row r="279">
          <cell r="A279" t="str">
            <v>|</v>
          </cell>
          <cell r="C279" t="str">
            <v/>
          </cell>
          <cell r="D279" t="str">
            <v/>
          </cell>
        </row>
        <row r="280">
          <cell r="A280" t="str">
            <v>|</v>
          </cell>
          <cell r="C280" t="str">
            <v/>
          </cell>
          <cell r="D280" t="str">
            <v/>
          </cell>
        </row>
        <row r="281">
          <cell r="A281" t="str">
            <v>|</v>
          </cell>
          <cell r="C281" t="str">
            <v/>
          </cell>
          <cell r="D281" t="str">
            <v/>
          </cell>
        </row>
        <row r="282">
          <cell r="A282" t="str">
            <v>|</v>
          </cell>
          <cell r="C282" t="str">
            <v/>
          </cell>
          <cell r="D282" t="str">
            <v/>
          </cell>
        </row>
        <row r="283">
          <cell r="A283" t="str">
            <v>|</v>
          </cell>
          <cell r="C283" t="str">
            <v/>
          </cell>
          <cell r="D283" t="str">
            <v/>
          </cell>
        </row>
        <row r="284">
          <cell r="A284" t="str">
            <v>|</v>
          </cell>
          <cell r="C284" t="str">
            <v/>
          </cell>
          <cell r="D284" t="str">
            <v/>
          </cell>
        </row>
        <row r="285">
          <cell r="A285" t="str">
            <v>|</v>
          </cell>
          <cell r="C285" t="str">
            <v/>
          </cell>
          <cell r="D285" t="str">
            <v/>
          </cell>
        </row>
        <row r="286">
          <cell r="A286" t="str">
            <v>|</v>
          </cell>
          <cell r="C286" t="str">
            <v/>
          </cell>
          <cell r="D286" t="str">
            <v/>
          </cell>
        </row>
        <row r="287">
          <cell r="A287" t="str">
            <v>|</v>
          </cell>
          <cell r="C287" t="str">
            <v/>
          </cell>
          <cell r="D287" t="str">
            <v/>
          </cell>
        </row>
        <row r="288">
          <cell r="A288" t="str">
            <v>|</v>
          </cell>
          <cell r="C288" t="str">
            <v/>
          </cell>
          <cell r="D288" t="str">
            <v/>
          </cell>
        </row>
        <row r="289">
          <cell r="A289" t="str">
            <v>|</v>
          </cell>
          <cell r="C289" t="str">
            <v/>
          </cell>
          <cell r="D289" t="str">
            <v/>
          </cell>
        </row>
        <row r="290">
          <cell r="A290" t="str">
            <v>|</v>
          </cell>
          <cell r="C290" t="str">
            <v/>
          </cell>
          <cell r="D290" t="str">
            <v/>
          </cell>
        </row>
        <row r="291">
          <cell r="A291" t="str">
            <v>|</v>
          </cell>
          <cell r="C291" t="str">
            <v/>
          </cell>
          <cell r="D291" t="str">
            <v/>
          </cell>
        </row>
        <row r="292">
          <cell r="A292" t="str">
            <v>|</v>
          </cell>
          <cell r="C292" t="str">
            <v/>
          </cell>
          <cell r="D292" t="str">
            <v/>
          </cell>
        </row>
        <row r="293">
          <cell r="A293" t="str">
            <v>|</v>
          </cell>
          <cell r="C293" t="str">
            <v/>
          </cell>
          <cell r="D293" t="str">
            <v/>
          </cell>
        </row>
        <row r="294">
          <cell r="A294" t="str">
            <v>|</v>
          </cell>
          <cell r="C294" t="str">
            <v/>
          </cell>
          <cell r="D294" t="str">
            <v/>
          </cell>
        </row>
        <row r="295">
          <cell r="A295" t="str">
            <v>|</v>
          </cell>
          <cell r="C295" t="str">
            <v/>
          </cell>
          <cell r="D295" t="str">
            <v/>
          </cell>
        </row>
        <row r="296">
          <cell r="A296" t="str">
            <v>|</v>
          </cell>
          <cell r="C296" t="str">
            <v/>
          </cell>
          <cell r="D296" t="str">
            <v/>
          </cell>
        </row>
        <row r="297">
          <cell r="A297" t="str">
            <v>|</v>
          </cell>
          <cell r="C297" t="str">
            <v/>
          </cell>
          <cell r="D297" t="str">
            <v/>
          </cell>
        </row>
        <row r="298">
          <cell r="A298" t="str">
            <v>|</v>
          </cell>
          <cell r="C298" t="str">
            <v/>
          </cell>
          <cell r="D298" t="str">
            <v/>
          </cell>
        </row>
        <row r="299">
          <cell r="A299" t="str">
            <v>|</v>
          </cell>
          <cell r="C299" t="str">
            <v/>
          </cell>
          <cell r="D299" t="str">
            <v/>
          </cell>
        </row>
        <row r="300">
          <cell r="A300" t="str">
            <v>|</v>
          </cell>
          <cell r="C300" t="str">
            <v/>
          </cell>
          <cell r="D300" t="str">
            <v/>
          </cell>
        </row>
        <row r="301">
          <cell r="A301" t="str">
            <v>|</v>
          </cell>
          <cell r="C301" t="str">
            <v/>
          </cell>
          <cell r="D301" t="str">
            <v/>
          </cell>
        </row>
        <row r="302">
          <cell r="A302" t="str">
            <v>|</v>
          </cell>
          <cell r="C302" t="str">
            <v/>
          </cell>
          <cell r="D302" t="str">
            <v/>
          </cell>
        </row>
        <row r="303">
          <cell r="A303" t="str">
            <v>|</v>
          </cell>
          <cell r="C303" t="str">
            <v/>
          </cell>
          <cell r="D303" t="str">
            <v/>
          </cell>
        </row>
        <row r="304">
          <cell r="A304" t="str">
            <v>|</v>
          </cell>
          <cell r="C304" t="str">
            <v/>
          </cell>
          <cell r="D304" t="str">
            <v/>
          </cell>
        </row>
        <row r="305">
          <cell r="A305" t="str">
            <v>|</v>
          </cell>
          <cell r="C305" t="str">
            <v/>
          </cell>
          <cell r="D305" t="str">
            <v/>
          </cell>
        </row>
        <row r="306">
          <cell r="A306" t="str">
            <v>|</v>
          </cell>
          <cell r="C306" t="str">
            <v/>
          </cell>
          <cell r="D306" t="str">
            <v/>
          </cell>
        </row>
        <row r="307">
          <cell r="A307" t="str">
            <v>|</v>
          </cell>
          <cell r="C307" t="str">
            <v/>
          </cell>
          <cell r="D307" t="str">
            <v/>
          </cell>
        </row>
        <row r="308">
          <cell r="A308" t="str">
            <v>|</v>
          </cell>
          <cell r="C308" t="str">
            <v/>
          </cell>
          <cell r="D308" t="str">
            <v/>
          </cell>
        </row>
        <row r="309">
          <cell r="A309" t="str">
            <v>|</v>
          </cell>
          <cell r="C309" t="str">
            <v/>
          </cell>
          <cell r="D309" t="str">
            <v/>
          </cell>
        </row>
        <row r="310">
          <cell r="A310" t="str">
            <v>|</v>
          </cell>
          <cell r="C310" t="str">
            <v/>
          </cell>
          <cell r="D310" t="str">
            <v/>
          </cell>
        </row>
        <row r="311">
          <cell r="A311" t="str">
            <v>|</v>
          </cell>
          <cell r="C311" t="str">
            <v/>
          </cell>
          <cell r="D311" t="str">
            <v/>
          </cell>
        </row>
        <row r="312">
          <cell r="A312" t="str">
            <v>|</v>
          </cell>
          <cell r="C312" t="str">
            <v/>
          </cell>
          <cell r="D312" t="str">
            <v/>
          </cell>
        </row>
        <row r="313">
          <cell r="A313" t="str">
            <v>|</v>
          </cell>
          <cell r="C313" t="str">
            <v/>
          </cell>
          <cell r="D313" t="str">
            <v/>
          </cell>
        </row>
        <row r="314">
          <cell r="A314" t="str">
            <v>|</v>
          </cell>
          <cell r="C314" t="str">
            <v/>
          </cell>
          <cell r="D314" t="str">
            <v/>
          </cell>
        </row>
        <row r="315">
          <cell r="A315" t="str">
            <v>|</v>
          </cell>
          <cell r="C315" t="str">
            <v/>
          </cell>
          <cell r="D315" t="str">
            <v/>
          </cell>
        </row>
        <row r="316">
          <cell r="A316" t="str">
            <v>|</v>
          </cell>
          <cell r="C316" t="str">
            <v/>
          </cell>
          <cell r="D316" t="str">
            <v/>
          </cell>
        </row>
        <row r="317">
          <cell r="A317" t="str">
            <v>|</v>
          </cell>
          <cell r="C317" t="str">
            <v/>
          </cell>
          <cell r="D317" t="str">
            <v/>
          </cell>
        </row>
        <row r="318">
          <cell r="A318" t="str">
            <v>|</v>
          </cell>
          <cell r="C318" t="str">
            <v/>
          </cell>
          <cell r="D318" t="str">
            <v/>
          </cell>
        </row>
        <row r="319">
          <cell r="A319" t="str">
            <v>|</v>
          </cell>
          <cell r="C319" t="str">
            <v/>
          </cell>
          <cell r="D319" t="str">
            <v/>
          </cell>
        </row>
        <row r="320">
          <cell r="A320" t="str">
            <v>|</v>
          </cell>
          <cell r="C320" t="str">
            <v/>
          </cell>
          <cell r="D320" t="str">
            <v/>
          </cell>
        </row>
        <row r="321">
          <cell r="A321" t="str">
            <v>|</v>
          </cell>
          <cell r="C321" t="str">
            <v/>
          </cell>
          <cell r="D321" t="str">
            <v/>
          </cell>
        </row>
        <row r="322">
          <cell r="A322" t="str">
            <v>|</v>
          </cell>
          <cell r="C322" t="str">
            <v/>
          </cell>
          <cell r="D322" t="str">
            <v/>
          </cell>
        </row>
        <row r="323">
          <cell r="A323" t="str">
            <v>|</v>
          </cell>
          <cell r="C323" t="str">
            <v/>
          </cell>
          <cell r="D323" t="str">
            <v/>
          </cell>
        </row>
        <row r="324">
          <cell r="A324" t="str">
            <v>|</v>
          </cell>
          <cell r="C324" t="str">
            <v/>
          </cell>
          <cell r="D324" t="str">
            <v/>
          </cell>
        </row>
        <row r="325">
          <cell r="A325" t="str">
            <v>|</v>
          </cell>
          <cell r="C325" t="str">
            <v/>
          </cell>
          <cell r="D325" t="str">
            <v/>
          </cell>
        </row>
        <row r="326">
          <cell r="A326" t="str">
            <v>|</v>
          </cell>
          <cell r="C326" t="str">
            <v/>
          </cell>
          <cell r="D326" t="str">
            <v/>
          </cell>
        </row>
        <row r="327">
          <cell r="A327" t="str">
            <v>|</v>
          </cell>
          <cell r="C327" t="str">
            <v/>
          </cell>
          <cell r="D327" t="str">
            <v/>
          </cell>
        </row>
        <row r="328">
          <cell r="A328" t="str">
            <v>|</v>
          </cell>
          <cell r="C328" t="str">
            <v/>
          </cell>
          <cell r="D328" t="str">
            <v/>
          </cell>
        </row>
        <row r="329">
          <cell r="A329" t="str">
            <v>|</v>
          </cell>
          <cell r="C329" t="str">
            <v/>
          </cell>
          <cell r="D329" t="str">
            <v/>
          </cell>
        </row>
        <row r="330">
          <cell r="A330" t="str">
            <v>|</v>
          </cell>
          <cell r="C330" t="str">
            <v/>
          </cell>
          <cell r="D330" t="str">
            <v/>
          </cell>
        </row>
        <row r="331">
          <cell r="A331" t="str">
            <v>|</v>
          </cell>
          <cell r="C331" t="str">
            <v/>
          </cell>
          <cell r="D331" t="str">
            <v/>
          </cell>
        </row>
        <row r="332">
          <cell r="A332" t="str">
            <v>|</v>
          </cell>
          <cell r="C332" t="str">
            <v/>
          </cell>
          <cell r="D332" t="str">
            <v/>
          </cell>
        </row>
        <row r="333">
          <cell r="A333" t="str">
            <v>|</v>
          </cell>
          <cell r="C333" t="str">
            <v/>
          </cell>
          <cell r="D333" t="str">
            <v/>
          </cell>
        </row>
        <row r="334">
          <cell r="A334" t="str">
            <v>|</v>
          </cell>
          <cell r="C334" t="str">
            <v/>
          </cell>
          <cell r="D334" t="str">
            <v/>
          </cell>
        </row>
        <row r="335">
          <cell r="A335" t="str">
            <v>|</v>
          </cell>
          <cell r="C335" t="str">
            <v/>
          </cell>
          <cell r="D335" t="str">
            <v/>
          </cell>
        </row>
        <row r="336">
          <cell r="A336" t="str">
            <v>|</v>
          </cell>
          <cell r="C336" t="str">
            <v/>
          </cell>
          <cell r="D336" t="str">
            <v/>
          </cell>
        </row>
        <row r="337">
          <cell r="A337" t="str">
            <v>|</v>
          </cell>
          <cell r="C337" t="str">
            <v/>
          </cell>
          <cell r="D337" t="str">
            <v/>
          </cell>
        </row>
        <row r="338">
          <cell r="A338" t="str">
            <v>|</v>
          </cell>
          <cell r="C338" t="str">
            <v/>
          </cell>
          <cell r="D338" t="str">
            <v/>
          </cell>
        </row>
        <row r="339">
          <cell r="A339" t="str">
            <v>|</v>
          </cell>
          <cell r="C339" t="str">
            <v/>
          </cell>
          <cell r="D339" t="str">
            <v/>
          </cell>
        </row>
        <row r="340">
          <cell r="A340" t="str">
            <v>|</v>
          </cell>
          <cell r="C340" t="str">
            <v/>
          </cell>
          <cell r="D340" t="str">
            <v/>
          </cell>
        </row>
        <row r="341">
          <cell r="A341" t="str">
            <v>|</v>
          </cell>
          <cell r="C341" t="str">
            <v/>
          </cell>
          <cell r="D341" t="str">
            <v/>
          </cell>
        </row>
        <row r="342">
          <cell r="A342" t="str">
            <v>|</v>
          </cell>
          <cell r="C342" t="str">
            <v/>
          </cell>
          <cell r="D342" t="str">
            <v/>
          </cell>
        </row>
        <row r="343">
          <cell r="A343" t="str">
            <v>|</v>
          </cell>
          <cell r="C343" t="str">
            <v/>
          </cell>
          <cell r="D343" t="str">
            <v/>
          </cell>
        </row>
        <row r="344">
          <cell r="A344" t="str">
            <v>|</v>
          </cell>
          <cell r="C344" t="str">
            <v/>
          </cell>
          <cell r="D344" t="str">
            <v/>
          </cell>
        </row>
        <row r="345">
          <cell r="A345" t="str">
            <v>|</v>
          </cell>
          <cell r="C345" t="str">
            <v/>
          </cell>
          <cell r="D345" t="str">
            <v/>
          </cell>
        </row>
        <row r="346">
          <cell r="A346" t="str">
            <v>|</v>
          </cell>
          <cell r="C346" t="str">
            <v/>
          </cell>
          <cell r="D346" t="str">
            <v/>
          </cell>
        </row>
        <row r="347">
          <cell r="A347" t="str">
            <v>|</v>
          </cell>
          <cell r="C347" t="str">
            <v/>
          </cell>
          <cell r="D347" t="str">
            <v/>
          </cell>
        </row>
        <row r="348">
          <cell r="A348" t="str">
            <v>|</v>
          </cell>
          <cell r="C348" t="str">
            <v/>
          </cell>
          <cell r="D348" t="str">
            <v/>
          </cell>
        </row>
        <row r="349">
          <cell r="A349" t="str">
            <v>|</v>
          </cell>
          <cell r="C349" t="str">
            <v/>
          </cell>
          <cell r="D349" t="str">
            <v/>
          </cell>
        </row>
        <row r="350">
          <cell r="A350" t="str">
            <v>|</v>
          </cell>
          <cell r="C350" t="str">
            <v/>
          </cell>
          <cell r="D350" t="str">
            <v/>
          </cell>
        </row>
        <row r="351">
          <cell r="A351" t="str">
            <v>|</v>
          </cell>
          <cell r="C351" t="str">
            <v/>
          </cell>
          <cell r="D351" t="str">
            <v/>
          </cell>
        </row>
        <row r="352">
          <cell r="A352" t="str">
            <v>|</v>
          </cell>
          <cell r="C352" t="str">
            <v/>
          </cell>
          <cell r="D352" t="str">
            <v/>
          </cell>
        </row>
        <row r="353">
          <cell r="A353" t="str">
            <v>|</v>
          </cell>
          <cell r="C353" t="str">
            <v/>
          </cell>
          <cell r="D353" t="str">
            <v/>
          </cell>
        </row>
        <row r="354">
          <cell r="A354" t="str">
            <v>|</v>
          </cell>
          <cell r="C354" t="str">
            <v/>
          </cell>
          <cell r="D354" t="str">
            <v/>
          </cell>
        </row>
        <row r="355">
          <cell r="A355" t="str">
            <v>|</v>
          </cell>
          <cell r="C355" t="str">
            <v/>
          </cell>
          <cell r="D355" t="str">
            <v/>
          </cell>
        </row>
        <row r="356">
          <cell r="A356" t="str">
            <v>|</v>
          </cell>
          <cell r="C356" t="str">
            <v/>
          </cell>
          <cell r="D356" t="str">
            <v/>
          </cell>
        </row>
        <row r="357">
          <cell r="A357" t="str">
            <v>|</v>
          </cell>
          <cell r="C357" t="str">
            <v/>
          </cell>
          <cell r="D357" t="str">
            <v/>
          </cell>
        </row>
        <row r="358">
          <cell r="A358" t="str">
            <v>|</v>
          </cell>
          <cell r="C358" t="str">
            <v/>
          </cell>
          <cell r="D358" t="str">
            <v/>
          </cell>
        </row>
        <row r="359">
          <cell r="A359" t="str">
            <v>|</v>
          </cell>
          <cell r="C359" t="str">
            <v/>
          </cell>
          <cell r="D359" t="str">
            <v/>
          </cell>
        </row>
        <row r="360">
          <cell r="A360" t="str">
            <v>|</v>
          </cell>
          <cell r="C360" t="str">
            <v/>
          </cell>
          <cell r="D360" t="str">
            <v/>
          </cell>
        </row>
        <row r="361">
          <cell r="A361" t="str">
            <v>|</v>
          </cell>
          <cell r="C361" t="str">
            <v/>
          </cell>
          <cell r="D361" t="str">
            <v/>
          </cell>
        </row>
        <row r="362">
          <cell r="A362" t="str">
            <v>|</v>
          </cell>
          <cell r="C362" t="str">
            <v/>
          </cell>
          <cell r="D362" t="str">
            <v/>
          </cell>
        </row>
        <row r="363">
          <cell r="A363" t="str">
            <v>|</v>
          </cell>
          <cell r="C363" t="str">
            <v/>
          </cell>
          <cell r="D363" t="str">
            <v/>
          </cell>
        </row>
        <row r="364">
          <cell r="A364" t="str">
            <v>|</v>
          </cell>
          <cell r="C364" t="str">
            <v/>
          </cell>
          <cell r="D364" t="str">
            <v/>
          </cell>
        </row>
        <row r="365">
          <cell r="A365" t="str">
            <v>|</v>
          </cell>
          <cell r="C365" t="str">
            <v/>
          </cell>
          <cell r="D365" t="str">
            <v/>
          </cell>
        </row>
        <row r="366">
          <cell r="A366" t="str">
            <v>|</v>
          </cell>
          <cell r="C366" t="str">
            <v/>
          </cell>
          <cell r="D366" t="str">
            <v/>
          </cell>
        </row>
        <row r="367">
          <cell r="A367" t="str">
            <v>|</v>
          </cell>
          <cell r="C367" t="str">
            <v/>
          </cell>
          <cell r="D367" t="str">
            <v/>
          </cell>
        </row>
        <row r="368">
          <cell r="A368" t="str">
            <v>|</v>
          </cell>
          <cell r="C368" t="str">
            <v/>
          </cell>
          <cell r="D368" t="str">
            <v/>
          </cell>
        </row>
        <row r="369">
          <cell r="A369" t="str">
            <v>|</v>
          </cell>
          <cell r="C369" t="str">
            <v/>
          </cell>
          <cell r="D369" t="str">
            <v/>
          </cell>
        </row>
        <row r="370">
          <cell r="A370" t="str">
            <v>|</v>
          </cell>
          <cell r="C370" t="str">
            <v/>
          </cell>
          <cell r="D370" t="str">
            <v/>
          </cell>
        </row>
        <row r="371">
          <cell r="A371" t="str">
            <v>|</v>
          </cell>
          <cell r="C371" t="str">
            <v/>
          </cell>
          <cell r="D371" t="str">
            <v/>
          </cell>
        </row>
        <row r="372">
          <cell r="A372" t="str">
            <v>|</v>
          </cell>
          <cell r="C372" t="str">
            <v/>
          </cell>
          <cell r="D372" t="str">
            <v/>
          </cell>
        </row>
        <row r="373">
          <cell r="A373" t="str">
            <v>|</v>
          </cell>
          <cell r="C373" t="str">
            <v/>
          </cell>
          <cell r="D373" t="str">
            <v/>
          </cell>
        </row>
        <row r="374">
          <cell r="A374" t="str">
            <v>|</v>
          </cell>
          <cell r="C374" t="str">
            <v/>
          </cell>
          <cell r="D374" t="str">
            <v/>
          </cell>
        </row>
        <row r="375">
          <cell r="A375" t="str">
            <v>|</v>
          </cell>
          <cell r="C375" t="str">
            <v/>
          </cell>
          <cell r="D375" t="str">
            <v/>
          </cell>
        </row>
        <row r="376">
          <cell r="A376" t="str">
            <v>|</v>
          </cell>
          <cell r="C376" t="str">
            <v/>
          </cell>
          <cell r="D376" t="str">
            <v/>
          </cell>
        </row>
        <row r="377">
          <cell r="A377" t="str">
            <v>|</v>
          </cell>
          <cell r="C377" t="str">
            <v/>
          </cell>
          <cell r="D377" t="str">
            <v/>
          </cell>
        </row>
        <row r="378">
          <cell r="A378" t="str">
            <v>|</v>
          </cell>
          <cell r="C378" t="str">
            <v/>
          </cell>
          <cell r="D378" t="str">
            <v/>
          </cell>
        </row>
        <row r="379">
          <cell r="A379" t="str">
            <v>|</v>
          </cell>
          <cell r="C379" t="str">
            <v/>
          </cell>
          <cell r="D379" t="str">
            <v/>
          </cell>
        </row>
        <row r="380">
          <cell r="A380" t="str">
            <v>|</v>
          </cell>
          <cell r="C380" t="str">
            <v/>
          </cell>
          <cell r="D380" t="str">
            <v/>
          </cell>
        </row>
        <row r="381">
          <cell r="A381" t="str">
            <v>|</v>
          </cell>
          <cell r="C381" t="str">
            <v/>
          </cell>
          <cell r="D381" t="str">
            <v/>
          </cell>
        </row>
        <row r="382">
          <cell r="A382" t="str">
            <v>|</v>
          </cell>
          <cell r="C382" t="str">
            <v/>
          </cell>
          <cell r="D382" t="str">
            <v/>
          </cell>
        </row>
        <row r="383">
          <cell r="A383" t="str">
            <v>|</v>
          </cell>
          <cell r="C383" t="str">
            <v/>
          </cell>
          <cell r="D383" t="str">
            <v/>
          </cell>
        </row>
        <row r="384">
          <cell r="A384" t="str">
            <v>|</v>
          </cell>
          <cell r="C384" t="str">
            <v/>
          </cell>
          <cell r="D384" t="str">
            <v/>
          </cell>
        </row>
        <row r="385">
          <cell r="A385" t="str">
            <v>|</v>
          </cell>
          <cell r="C385" t="str">
            <v/>
          </cell>
          <cell r="D385" t="str">
            <v/>
          </cell>
        </row>
        <row r="386">
          <cell r="A386" t="str">
            <v>|</v>
          </cell>
          <cell r="C386" t="str">
            <v/>
          </cell>
          <cell r="D386" t="str">
            <v/>
          </cell>
        </row>
        <row r="387">
          <cell r="A387" t="str">
            <v>|</v>
          </cell>
          <cell r="C387" t="str">
            <v/>
          </cell>
          <cell r="D387" t="str">
            <v/>
          </cell>
        </row>
        <row r="388">
          <cell r="A388" t="str">
            <v>|</v>
          </cell>
          <cell r="C388" t="str">
            <v/>
          </cell>
          <cell r="D388" t="str">
            <v/>
          </cell>
        </row>
        <row r="389">
          <cell r="A389" t="str">
            <v>|</v>
          </cell>
          <cell r="C389" t="str">
            <v/>
          </cell>
          <cell r="D389" t="str">
            <v/>
          </cell>
        </row>
        <row r="390">
          <cell r="A390" t="str">
            <v>|</v>
          </cell>
          <cell r="C390" t="str">
            <v/>
          </cell>
          <cell r="D390" t="str">
            <v/>
          </cell>
        </row>
        <row r="391">
          <cell r="A391" t="str">
            <v>|</v>
          </cell>
          <cell r="C391" t="str">
            <v/>
          </cell>
          <cell r="D391" t="str">
            <v/>
          </cell>
        </row>
        <row r="392">
          <cell r="A392" t="str">
            <v>|</v>
          </cell>
          <cell r="C392" t="str">
            <v/>
          </cell>
          <cell r="D392" t="str">
            <v/>
          </cell>
        </row>
        <row r="393">
          <cell r="A393" t="str">
            <v>|</v>
          </cell>
          <cell r="C393" t="str">
            <v/>
          </cell>
          <cell r="D393" t="str">
            <v/>
          </cell>
        </row>
        <row r="394">
          <cell r="A394" t="str">
            <v>|</v>
          </cell>
          <cell r="C394" t="str">
            <v/>
          </cell>
          <cell r="D394" t="str">
            <v/>
          </cell>
        </row>
        <row r="395">
          <cell r="A395" t="str">
            <v>|</v>
          </cell>
          <cell r="C395" t="str">
            <v/>
          </cell>
          <cell r="D395" t="str">
            <v/>
          </cell>
        </row>
        <row r="396">
          <cell r="A396" t="str">
            <v>|</v>
          </cell>
          <cell r="C396" t="str">
            <v/>
          </cell>
          <cell r="D396" t="str">
            <v/>
          </cell>
        </row>
        <row r="397">
          <cell r="A397" t="str">
            <v>|</v>
          </cell>
          <cell r="C397" t="str">
            <v/>
          </cell>
          <cell r="D397" t="str">
            <v/>
          </cell>
        </row>
        <row r="398">
          <cell r="A398" t="str">
            <v>|</v>
          </cell>
          <cell r="C398" t="str">
            <v/>
          </cell>
          <cell r="D398" t="str">
            <v/>
          </cell>
        </row>
        <row r="399">
          <cell r="A399" t="str">
            <v>|</v>
          </cell>
          <cell r="C399" t="str">
            <v/>
          </cell>
          <cell r="D399" t="str">
            <v/>
          </cell>
        </row>
        <row r="400">
          <cell r="A400" t="str">
            <v>|</v>
          </cell>
          <cell r="C400" t="str">
            <v/>
          </cell>
          <cell r="D400" t="str">
            <v/>
          </cell>
        </row>
        <row r="401">
          <cell r="A401" t="str">
            <v>|</v>
          </cell>
          <cell r="C401" t="str">
            <v/>
          </cell>
          <cell r="D401" t="str">
            <v/>
          </cell>
        </row>
        <row r="402">
          <cell r="A402" t="str">
            <v>|</v>
          </cell>
          <cell r="C402" t="str">
            <v/>
          </cell>
          <cell r="D402" t="str">
            <v/>
          </cell>
        </row>
        <row r="403">
          <cell r="A403" t="str">
            <v>|</v>
          </cell>
          <cell r="C403" t="str">
            <v/>
          </cell>
          <cell r="D403" t="str">
            <v/>
          </cell>
        </row>
        <row r="404">
          <cell r="A404" t="str">
            <v>|</v>
          </cell>
          <cell r="C404" t="str">
            <v/>
          </cell>
          <cell r="D404" t="str">
            <v/>
          </cell>
        </row>
        <row r="405">
          <cell r="A405" t="str">
            <v>|</v>
          </cell>
          <cell r="C405" t="str">
            <v/>
          </cell>
          <cell r="D405" t="str">
            <v/>
          </cell>
        </row>
        <row r="406">
          <cell r="A406" t="str">
            <v>|</v>
          </cell>
          <cell r="C406" t="str">
            <v/>
          </cell>
          <cell r="D406" t="str">
            <v/>
          </cell>
        </row>
        <row r="407">
          <cell r="A407" t="str">
            <v>|</v>
          </cell>
          <cell r="C407" t="str">
            <v/>
          </cell>
          <cell r="D407" t="str">
            <v/>
          </cell>
        </row>
        <row r="408">
          <cell r="A408" t="str">
            <v>|</v>
          </cell>
          <cell r="C408" t="str">
            <v/>
          </cell>
          <cell r="D408" t="str">
            <v/>
          </cell>
        </row>
        <row r="409">
          <cell r="A409" t="str">
            <v>|</v>
          </cell>
          <cell r="C409" t="str">
            <v/>
          </cell>
          <cell r="D409" t="str">
            <v/>
          </cell>
        </row>
        <row r="410">
          <cell r="A410" t="str">
            <v>|</v>
          </cell>
          <cell r="C410" t="str">
            <v/>
          </cell>
          <cell r="D410" t="str">
            <v/>
          </cell>
        </row>
        <row r="411">
          <cell r="A411" t="str">
            <v>|</v>
          </cell>
          <cell r="C411" t="str">
            <v/>
          </cell>
          <cell r="D411" t="str">
            <v/>
          </cell>
        </row>
        <row r="412">
          <cell r="A412" t="str">
            <v>|</v>
          </cell>
          <cell r="C412" t="str">
            <v/>
          </cell>
          <cell r="D412" t="str">
            <v/>
          </cell>
        </row>
        <row r="413">
          <cell r="A413" t="str">
            <v>|</v>
          </cell>
          <cell r="C413" t="str">
            <v/>
          </cell>
          <cell r="D413" t="str">
            <v/>
          </cell>
        </row>
        <row r="414">
          <cell r="A414" t="str">
            <v>|</v>
          </cell>
          <cell r="C414" t="str">
            <v/>
          </cell>
          <cell r="D414" t="str">
            <v/>
          </cell>
        </row>
        <row r="415">
          <cell r="A415" t="str">
            <v>|</v>
          </cell>
          <cell r="C415" t="str">
            <v/>
          </cell>
          <cell r="D415" t="str">
            <v/>
          </cell>
        </row>
        <row r="416">
          <cell r="A416" t="str">
            <v>|</v>
          </cell>
          <cell r="C416" t="str">
            <v/>
          </cell>
          <cell r="D416" t="str">
            <v/>
          </cell>
        </row>
        <row r="417">
          <cell r="A417" t="str">
            <v>|</v>
          </cell>
          <cell r="C417" t="str">
            <v/>
          </cell>
          <cell r="D417" t="str">
            <v/>
          </cell>
        </row>
        <row r="418">
          <cell r="A418" t="str">
            <v>|</v>
          </cell>
          <cell r="C418" t="str">
            <v/>
          </cell>
          <cell r="D418" t="str">
            <v/>
          </cell>
        </row>
        <row r="419">
          <cell r="A419" t="str">
            <v>|</v>
          </cell>
          <cell r="C419" t="str">
            <v/>
          </cell>
          <cell r="D419" t="str">
            <v/>
          </cell>
        </row>
        <row r="420">
          <cell r="A420" t="str">
            <v>|</v>
          </cell>
          <cell r="C420" t="str">
            <v/>
          </cell>
          <cell r="D420" t="str">
            <v/>
          </cell>
        </row>
        <row r="421">
          <cell r="A421" t="str">
            <v>|</v>
          </cell>
          <cell r="C421" t="str">
            <v/>
          </cell>
          <cell r="D421" t="str">
            <v/>
          </cell>
        </row>
        <row r="422">
          <cell r="A422" t="str">
            <v>|</v>
          </cell>
          <cell r="C422" t="str">
            <v/>
          </cell>
          <cell r="D422" t="str">
            <v/>
          </cell>
        </row>
        <row r="423">
          <cell r="A423" t="str">
            <v>|</v>
          </cell>
          <cell r="C423" t="str">
            <v/>
          </cell>
          <cell r="D423" t="str">
            <v/>
          </cell>
        </row>
        <row r="424">
          <cell r="A424" t="str">
            <v>|</v>
          </cell>
          <cell r="C424" t="str">
            <v/>
          </cell>
          <cell r="D424" t="str">
            <v/>
          </cell>
        </row>
        <row r="425">
          <cell r="A425" t="str">
            <v>|</v>
          </cell>
          <cell r="C425" t="str">
            <v/>
          </cell>
          <cell r="D425" t="str">
            <v/>
          </cell>
        </row>
        <row r="426">
          <cell r="A426" t="str">
            <v>|</v>
          </cell>
          <cell r="C426" t="str">
            <v/>
          </cell>
          <cell r="D426" t="str">
            <v/>
          </cell>
        </row>
        <row r="427">
          <cell r="A427" t="str">
            <v>|</v>
          </cell>
          <cell r="C427" t="str">
            <v/>
          </cell>
          <cell r="D427" t="str">
            <v/>
          </cell>
        </row>
        <row r="428">
          <cell r="A428" t="str">
            <v>|</v>
          </cell>
          <cell r="C428" t="str">
            <v/>
          </cell>
          <cell r="D428" t="str">
            <v/>
          </cell>
        </row>
        <row r="429">
          <cell r="A429" t="str">
            <v>|</v>
          </cell>
          <cell r="C429" t="str">
            <v/>
          </cell>
          <cell r="D429" t="str">
            <v/>
          </cell>
        </row>
        <row r="430">
          <cell r="A430" t="str">
            <v>|</v>
          </cell>
          <cell r="C430" t="str">
            <v/>
          </cell>
          <cell r="D430" t="str">
            <v/>
          </cell>
        </row>
        <row r="431">
          <cell r="A431" t="str">
            <v>|</v>
          </cell>
          <cell r="C431" t="str">
            <v/>
          </cell>
          <cell r="D431" t="str">
            <v/>
          </cell>
        </row>
        <row r="432">
          <cell r="A432" t="str">
            <v>|</v>
          </cell>
          <cell r="C432" t="str">
            <v/>
          </cell>
          <cell r="D432" t="str">
            <v/>
          </cell>
        </row>
        <row r="433">
          <cell r="A433" t="str">
            <v>|</v>
          </cell>
          <cell r="C433" t="str">
            <v/>
          </cell>
          <cell r="D433" t="str">
            <v/>
          </cell>
        </row>
        <row r="434">
          <cell r="A434" t="str">
            <v>|</v>
          </cell>
          <cell r="C434" t="str">
            <v/>
          </cell>
          <cell r="D434" t="str">
            <v/>
          </cell>
        </row>
        <row r="435">
          <cell r="A435" t="str">
            <v>|</v>
          </cell>
          <cell r="C435" t="str">
            <v/>
          </cell>
          <cell r="D435" t="str">
            <v/>
          </cell>
        </row>
        <row r="436">
          <cell r="A436" t="str">
            <v>|</v>
          </cell>
          <cell r="C436" t="str">
            <v/>
          </cell>
          <cell r="D436" t="str">
            <v/>
          </cell>
        </row>
        <row r="437">
          <cell r="A437" t="str">
            <v>|</v>
          </cell>
          <cell r="C437" t="str">
            <v/>
          </cell>
          <cell r="D437" t="str">
            <v/>
          </cell>
        </row>
        <row r="438">
          <cell r="A438" t="str">
            <v>|</v>
          </cell>
          <cell r="C438" t="str">
            <v/>
          </cell>
          <cell r="D438" t="str">
            <v/>
          </cell>
        </row>
        <row r="439">
          <cell r="A439" t="str">
            <v>|</v>
          </cell>
          <cell r="C439" t="str">
            <v/>
          </cell>
          <cell r="D439" t="str">
            <v/>
          </cell>
        </row>
        <row r="440">
          <cell r="A440" t="str">
            <v>|</v>
          </cell>
          <cell r="C440" t="str">
            <v/>
          </cell>
          <cell r="D440" t="str">
            <v/>
          </cell>
        </row>
        <row r="441">
          <cell r="A441" t="str">
            <v>|</v>
          </cell>
          <cell r="C441" t="str">
            <v/>
          </cell>
          <cell r="D441" t="str">
            <v/>
          </cell>
        </row>
        <row r="442">
          <cell r="A442" t="str">
            <v>|</v>
          </cell>
          <cell r="C442" t="str">
            <v/>
          </cell>
          <cell r="D442" t="str">
            <v/>
          </cell>
        </row>
        <row r="443">
          <cell r="A443" t="str">
            <v>|</v>
          </cell>
          <cell r="C443" t="str">
            <v/>
          </cell>
          <cell r="D443" t="str">
            <v/>
          </cell>
        </row>
        <row r="444">
          <cell r="A444" t="str">
            <v>|</v>
          </cell>
          <cell r="C444" t="str">
            <v/>
          </cell>
          <cell r="D444" t="str">
            <v/>
          </cell>
        </row>
        <row r="445">
          <cell r="A445" t="str">
            <v>|</v>
          </cell>
          <cell r="C445" t="str">
            <v/>
          </cell>
          <cell r="D445" t="str">
            <v/>
          </cell>
        </row>
        <row r="446">
          <cell r="A446" t="str">
            <v>|</v>
          </cell>
          <cell r="C446" t="str">
            <v/>
          </cell>
          <cell r="D446" t="str">
            <v/>
          </cell>
        </row>
        <row r="447">
          <cell r="A447" t="str">
            <v>|</v>
          </cell>
          <cell r="C447" t="str">
            <v/>
          </cell>
          <cell r="D447" t="str">
            <v/>
          </cell>
        </row>
        <row r="448">
          <cell r="A448" t="str">
            <v>|</v>
          </cell>
          <cell r="C448" t="str">
            <v/>
          </cell>
          <cell r="D448" t="str">
            <v/>
          </cell>
        </row>
        <row r="449">
          <cell r="A449" t="str">
            <v>|</v>
          </cell>
          <cell r="C449" t="str">
            <v/>
          </cell>
          <cell r="D449" t="str">
            <v/>
          </cell>
        </row>
        <row r="450">
          <cell r="A450" t="str">
            <v>|</v>
          </cell>
          <cell r="C450" t="str">
            <v/>
          </cell>
          <cell r="D450" t="str">
            <v/>
          </cell>
        </row>
        <row r="451">
          <cell r="A451" t="str">
            <v>|</v>
          </cell>
          <cell r="C451" t="str">
            <v/>
          </cell>
          <cell r="D451" t="str">
            <v/>
          </cell>
        </row>
        <row r="452">
          <cell r="A452" t="str">
            <v>|</v>
          </cell>
          <cell r="C452" t="str">
            <v/>
          </cell>
          <cell r="D452" t="str">
            <v/>
          </cell>
        </row>
        <row r="453">
          <cell r="A453" t="str">
            <v>|</v>
          </cell>
          <cell r="C453" t="str">
            <v/>
          </cell>
          <cell r="D453" t="str">
            <v/>
          </cell>
        </row>
        <row r="454">
          <cell r="A454" t="str">
            <v>|</v>
          </cell>
          <cell r="C454" t="str">
            <v/>
          </cell>
          <cell r="D454" t="str">
            <v/>
          </cell>
        </row>
        <row r="455">
          <cell r="A455" t="str">
            <v>|</v>
          </cell>
          <cell r="C455" t="str">
            <v/>
          </cell>
          <cell r="D455" t="str">
            <v/>
          </cell>
        </row>
        <row r="456">
          <cell r="A456" t="str">
            <v>|</v>
          </cell>
          <cell r="C456" t="str">
            <v/>
          </cell>
          <cell r="D456" t="str">
            <v/>
          </cell>
        </row>
        <row r="457">
          <cell r="A457" t="str">
            <v>|</v>
          </cell>
          <cell r="C457" t="str">
            <v/>
          </cell>
          <cell r="D457" t="str">
            <v/>
          </cell>
        </row>
        <row r="458">
          <cell r="A458" t="str">
            <v>|</v>
          </cell>
          <cell r="C458" t="str">
            <v/>
          </cell>
          <cell r="D458" t="str">
            <v/>
          </cell>
        </row>
        <row r="459">
          <cell r="A459" t="str">
            <v>|</v>
          </cell>
          <cell r="C459" t="str">
            <v/>
          </cell>
          <cell r="D459" t="str">
            <v/>
          </cell>
        </row>
        <row r="460">
          <cell r="A460" t="str">
            <v>|</v>
          </cell>
          <cell r="C460" t="str">
            <v/>
          </cell>
          <cell r="D460" t="str">
            <v/>
          </cell>
        </row>
        <row r="461">
          <cell r="A461" t="str">
            <v>|</v>
          </cell>
          <cell r="C461" t="str">
            <v/>
          </cell>
          <cell r="D461" t="str">
            <v/>
          </cell>
        </row>
        <row r="462">
          <cell r="A462" t="str">
            <v>|</v>
          </cell>
          <cell r="C462" t="str">
            <v/>
          </cell>
          <cell r="D462" t="str">
            <v/>
          </cell>
        </row>
        <row r="463">
          <cell r="A463" t="str">
            <v>|</v>
          </cell>
          <cell r="C463" t="str">
            <v/>
          </cell>
          <cell r="D463" t="str">
            <v/>
          </cell>
        </row>
        <row r="464">
          <cell r="A464" t="str">
            <v>|</v>
          </cell>
          <cell r="C464" t="str">
            <v/>
          </cell>
          <cell r="D464" t="str">
            <v/>
          </cell>
        </row>
        <row r="465">
          <cell r="A465" t="str">
            <v>|</v>
          </cell>
          <cell r="C465" t="str">
            <v/>
          </cell>
          <cell r="D465" t="str">
            <v/>
          </cell>
        </row>
        <row r="466">
          <cell r="A466" t="str">
            <v>|</v>
          </cell>
          <cell r="C466" t="str">
            <v/>
          </cell>
          <cell r="D466" t="str">
            <v/>
          </cell>
        </row>
        <row r="467">
          <cell r="A467" t="str">
            <v>|</v>
          </cell>
          <cell r="C467" t="str">
            <v/>
          </cell>
          <cell r="D467" t="str">
            <v/>
          </cell>
        </row>
        <row r="468">
          <cell r="A468" t="str">
            <v>|</v>
          </cell>
          <cell r="C468" t="str">
            <v/>
          </cell>
          <cell r="D468" t="str">
            <v/>
          </cell>
        </row>
        <row r="469">
          <cell r="A469" t="str">
            <v>|</v>
          </cell>
          <cell r="C469" t="str">
            <v/>
          </cell>
          <cell r="D469" t="str">
            <v/>
          </cell>
        </row>
        <row r="470">
          <cell r="A470" t="str">
            <v>|</v>
          </cell>
          <cell r="C470" t="str">
            <v/>
          </cell>
          <cell r="D470" t="str">
            <v/>
          </cell>
        </row>
        <row r="471">
          <cell r="A471" t="str">
            <v>|</v>
          </cell>
          <cell r="C471" t="str">
            <v/>
          </cell>
          <cell r="D471" t="str">
            <v/>
          </cell>
        </row>
        <row r="472">
          <cell r="A472" t="str">
            <v>|</v>
          </cell>
          <cell r="C472" t="str">
            <v/>
          </cell>
          <cell r="D472" t="str">
            <v/>
          </cell>
        </row>
        <row r="473">
          <cell r="A473" t="str">
            <v>|</v>
          </cell>
          <cell r="C473" t="str">
            <v/>
          </cell>
          <cell r="D473" t="str">
            <v/>
          </cell>
        </row>
        <row r="474">
          <cell r="A474" t="str">
            <v>|</v>
          </cell>
          <cell r="C474" t="str">
            <v/>
          </cell>
          <cell r="D474" t="str">
            <v/>
          </cell>
        </row>
        <row r="475">
          <cell r="A475" t="str">
            <v>|</v>
          </cell>
          <cell r="C475" t="str">
            <v/>
          </cell>
          <cell r="D475" t="str">
            <v/>
          </cell>
        </row>
        <row r="476">
          <cell r="A476" t="str">
            <v>|</v>
          </cell>
          <cell r="C476" t="str">
            <v/>
          </cell>
          <cell r="D476" t="str">
            <v/>
          </cell>
        </row>
        <row r="477">
          <cell r="A477" t="str">
            <v>|</v>
          </cell>
          <cell r="C477" t="str">
            <v/>
          </cell>
          <cell r="D477" t="str">
            <v/>
          </cell>
        </row>
        <row r="478">
          <cell r="A478" t="str">
            <v>|</v>
          </cell>
          <cell r="C478" t="str">
            <v/>
          </cell>
          <cell r="D478" t="str">
            <v/>
          </cell>
        </row>
        <row r="479">
          <cell r="A479" t="str">
            <v>|</v>
          </cell>
          <cell r="C479" t="str">
            <v/>
          </cell>
          <cell r="D479" t="str">
            <v/>
          </cell>
        </row>
        <row r="480">
          <cell r="A480" t="str">
            <v>|</v>
          </cell>
          <cell r="C480" t="str">
            <v/>
          </cell>
          <cell r="D480" t="str">
            <v/>
          </cell>
        </row>
        <row r="481">
          <cell r="A481" t="str">
            <v>|</v>
          </cell>
          <cell r="C481" t="str">
            <v/>
          </cell>
          <cell r="D481" t="str">
            <v/>
          </cell>
        </row>
        <row r="482">
          <cell r="A482" t="str">
            <v>|</v>
          </cell>
          <cell r="C482" t="str">
            <v/>
          </cell>
          <cell r="D482" t="str">
            <v/>
          </cell>
        </row>
        <row r="483">
          <cell r="A483" t="str">
            <v>|</v>
          </cell>
          <cell r="C483" t="str">
            <v/>
          </cell>
          <cell r="D483" t="str">
            <v/>
          </cell>
        </row>
        <row r="484">
          <cell r="A484" t="str">
            <v>|</v>
          </cell>
          <cell r="C484" t="str">
            <v/>
          </cell>
          <cell r="D484" t="str">
            <v/>
          </cell>
        </row>
        <row r="485">
          <cell r="A485" t="str">
            <v>|</v>
          </cell>
          <cell r="C485" t="str">
            <v/>
          </cell>
          <cell r="D485" t="str">
            <v/>
          </cell>
        </row>
        <row r="486">
          <cell r="A486" t="str">
            <v>|</v>
          </cell>
          <cell r="C486" t="str">
            <v/>
          </cell>
          <cell r="D486" t="str">
            <v/>
          </cell>
        </row>
        <row r="487">
          <cell r="A487" t="str">
            <v>|</v>
          </cell>
          <cell r="C487" t="str">
            <v/>
          </cell>
          <cell r="D487" t="str">
            <v/>
          </cell>
        </row>
        <row r="488">
          <cell r="A488" t="str">
            <v>|</v>
          </cell>
          <cell r="C488" t="str">
            <v/>
          </cell>
          <cell r="D488" t="str">
            <v/>
          </cell>
        </row>
        <row r="489">
          <cell r="A489" t="str">
            <v>|</v>
          </cell>
          <cell r="C489" t="str">
            <v/>
          </cell>
          <cell r="D489" t="str">
            <v/>
          </cell>
        </row>
        <row r="490">
          <cell r="A490" t="str">
            <v>|</v>
          </cell>
          <cell r="C490" t="str">
            <v/>
          </cell>
          <cell r="D490" t="str">
            <v/>
          </cell>
        </row>
        <row r="491">
          <cell r="A491" t="str">
            <v>|</v>
          </cell>
          <cell r="C491" t="str">
            <v/>
          </cell>
          <cell r="D491" t="str">
            <v/>
          </cell>
        </row>
        <row r="492">
          <cell r="A492" t="str">
            <v>|</v>
          </cell>
          <cell r="C492" t="str">
            <v/>
          </cell>
          <cell r="D492" t="str">
            <v/>
          </cell>
        </row>
        <row r="493">
          <cell r="A493" t="str">
            <v>|</v>
          </cell>
          <cell r="C493" t="str">
            <v/>
          </cell>
          <cell r="D493" t="str">
            <v/>
          </cell>
        </row>
        <row r="494">
          <cell r="A494" t="str">
            <v>|</v>
          </cell>
          <cell r="C494" t="str">
            <v/>
          </cell>
          <cell r="D494" t="str">
            <v/>
          </cell>
        </row>
        <row r="495">
          <cell r="A495" t="str">
            <v>|</v>
          </cell>
          <cell r="C495" t="str">
            <v/>
          </cell>
          <cell r="D495" t="str">
            <v/>
          </cell>
        </row>
        <row r="496">
          <cell r="A496" t="str">
            <v>|</v>
          </cell>
          <cell r="C496" t="str">
            <v/>
          </cell>
          <cell r="D496" t="str">
            <v/>
          </cell>
        </row>
        <row r="497">
          <cell r="A497" t="str">
            <v>|</v>
          </cell>
          <cell r="C497" t="str">
            <v/>
          </cell>
          <cell r="D497" t="str">
            <v/>
          </cell>
        </row>
        <row r="498">
          <cell r="A498" t="str">
            <v>|</v>
          </cell>
          <cell r="C498" t="str">
            <v/>
          </cell>
          <cell r="D498" t="str">
            <v/>
          </cell>
        </row>
        <row r="499">
          <cell r="A499" t="str">
            <v>|</v>
          </cell>
          <cell r="C499" t="str">
            <v/>
          </cell>
          <cell r="D499" t="str">
            <v/>
          </cell>
        </row>
        <row r="500">
          <cell r="A500" t="str">
            <v>|</v>
          </cell>
          <cell r="C500" t="str">
            <v/>
          </cell>
          <cell r="D500" t="str">
            <v/>
          </cell>
        </row>
        <row r="501">
          <cell r="A501" t="str">
            <v>|</v>
          </cell>
          <cell r="C501" t="str">
            <v/>
          </cell>
          <cell r="D501" t="str">
            <v/>
          </cell>
        </row>
        <row r="502">
          <cell r="A502" t="str">
            <v>|</v>
          </cell>
          <cell r="C502" t="str">
            <v/>
          </cell>
          <cell r="D502" t="str">
            <v/>
          </cell>
        </row>
        <row r="503">
          <cell r="A503" t="str">
            <v>|</v>
          </cell>
          <cell r="C503" t="str">
            <v/>
          </cell>
          <cell r="D503" t="str">
            <v/>
          </cell>
        </row>
        <row r="504">
          <cell r="A504" t="str">
            <v>|</v>
          </cell>
          <cell r="C504" t="str">
            <v/>
          </cell>
          <cell r="D504" t="str">
            <v/>
          </cell>
        </row>
        <row r="505">
          <cell r="A505" t="str">
            <v>|</v>
          </cell>
          <cell r="C505" t="str">
            <v/>
          </cell>
          <cell r="D505" t="str">
            <v/>
          </cell>
        </row>
        <row r="506">
          <cell r="A506" t="str">
            <v>|</v>
          </cell>
          <cell r="C506" t="str">
            <v/>
          </cell>
          <cell r="D506" t="str">
            <v/>
          </cell>
        </row>
        <row r="507">
          <cell r="A507" t="str">
            <v>|</v>
          </cell>
          <cell r="C507" t="str">
            <v/>
          </cell>
          <cell r="D507" t="str">
            <v/>
          </cell>
        </row>
        <row r="508">
          <cell r="A508" t="str">
            <v>|</v>
          </cell>
          <cell r="C508" t="str">
            <v/>
          </cell>
          <cell r="D508" t="str">
            <v/>
          </cell>
        </row>
        <row r="509">
          <cell r="A509" t="str">
            <v>|</v>
          </cell>
          <cell r="C509" t="str">
            <v/>
          </cell>
          <cell r="D509" t="str">
            <v/>
          </cell>
        </row>
        <row r="510">
          <cell r="A510" t="str">
            <v>|</v>
          </cell>
          <cell r="C510" t="str">
            <v/>
          </cell>
          <cell r="D510" t="str">
            <v/>
          </cell>
        </row>
        <row r="511">
          <cell r="A511" t="str">
            <v>|</v>
          </cell>
          <cell r="C511" t="str">
            <v/>
          </cell>
          <cell r="D511" t="str">
            <v/>
          </cell>
        </row>
        <row r="512">
          <cell r="A512" t="str">
            <v>|</v>
          </cell>
          <cell r="C512" t="str">
            <v/>
          </cell>
          <cell r="D512" t="str">
            <v/>
          </cell>
        </row>
        <row r="513">
          <cell r="A513" t="str">
            <v>|</v>
          </cell>
          <cell r="C513" t="str">
            <v/>
          </cell>
          <cell r="D513" t="str">
            <v/>
          </cell>
        </row>
        <row r="514">
          <cell r="A514" t="str">
            <v>|</v>
          </cell>
          <cell r="C514" t="str">
            <v/>
          </cell>
          <cell r="D514" t="str">
            <v/>
          </cell>
        </row>
        <row r="515">
          <cell r="A515" t="str">
            <v>|</v>
          </cell>
          <cell r="C515" t="str">
            <v/>
          </cell>
          <cell r="D515" t="str">
            <v/>
          </cell>
        </row>
        <row r="516">
          <cell r="A516" t="str">
            <v>|</v>
          </cell>
          <cell r="C516" t="str">
            <v/>
          </cell>
          <cell r="D516" t="str">
            <v/>
          </cell>
        </row>
        <row r="517">
          <cell r="A517" t="str">
            <v>|</v>
          </cell>
          <cell r="C517" t="str">
            <v/>
          </cell>
          <cell r="D517" t="str">
            <v/>
          </cell>
        </row>
        <row r="518">
          <cell r="A518" t="str">
            <v>|</v>
          </cell>
          <cell r="C518" t="str">
            <v/>
          </cell>
          <cell r="D518" t="str">
            <v/>
          </cell>
        </row>
        <row r="519">
          <cell r="A519" t="str">
            <v>|</v>
          </cell>
          <cell r="C519" t="str">
            <v/>
          </cell>
          <cell r="D519" t="str">
            <v/>
          </cell>
        </row>
        <row r="520">
          <cell r="A520" t="str">
            <v>|</v>
          </cell>
          <cell r="C520" t="str">
            <v/>
          </cell>
          <cell r="D520" t="str">
            <v/>
          </cell>
        </row>
        <row r="521">
          <cell r="A521" t="str">
            <v>|</v>
          </cell>
          <cell r="C521" t="str">
            <v/>
          </cell>
          <cell r="D521" t="str">
            <v/>
          </cell>
        </row>
        <row r="522">
          <cell r="A522" t="str">
            <v>|</v>
          </cell>
          <cell r="C522" t="str">
            <v/>
          </cell>
          <cell r="D522" t="str">
            <v/>
          </cell>
        </row>
        <row r="523">
          <cell r="A523" t="str">
            <v>|</v>
          </cell>
          <cell r="C523" t="str">
            <v/>
          </cell>
          <cell r="D523" t="str">
            <v/>
          </cell>
        </row>
        <row r="524">
          <cell r="A524" t="str">
            <v>|</v>
          </cell>
          <cell r="C524" t="str">
            <v/>
          </cell>
          <cell r="D524" t="str">
            <v/>
          </cell>
        </row>
        <row r="525">
          <cell r="A525" t="str">
            <v>|</v>
          </cell>
          <cell r="C525" t="str">
            <v/>
          </cell>
          <cell r="D525" t="str">
            <v/>
          </cell>
        </row>
        <row r="526">
          <cell r="A526" t="str">
            <v>|</v>
          </cell>
          <cell r="C526" t="str">
            <v/>
          </cell>
          <cell r="D526" t="str">
            <v/>
          </cell>
        </row>
        <row r="527">
          <cell r="A527" t="str">
            <v>|</v>
          </cell>
          <cell r="C527" t="str">
            <v/>
          </cell>
          <cell r="D527" t="str">
            <v/>
          </cell>
        </row>
        <row r="528">
          <cell r="A528" t="str">
            <v>|</v>
          </cell>
          <cell r="C528" t="str">
            <v/>
          </cell>
          <cell r="D528" t="str">
            <v/>
          </cell>
        </row>
        <row r="529">
          <cell r="A529" t="str">
            <v>|</v>
          </cell>
          <cell r="C529" t="str">
            <v/>
          </cell>
          <cell r="D529" t="str">
            <v/>
          </cell>
        </row>
        <row r="530">
          <cell r="A530" t="str">
            <v>|</v>
          </cell>
          <cell r="C530" t="str">
            <v/>
          </cell>
          <cell r="D530" t="str">
            <v/>
          </cell>
        </row>
        <row r="531">
          <cell r="A531" t="str">
            <v>|</v>
          </cell>
          <cell r="C531" t="str">
            <v/>
          </cell>
          <cell r="D531" t="str">
            <v/>
          </cell>
        </row>
        <row r="532">
          <cell r="A532" t="str">
            <v>|</v>
          </cell>
          <cell r="C532" t="str">
            <v/>
          </cell>
          <cell r="D532" t="str">
            <v/>
          </cell>
        </row>
        <row r="533">
          <cell r="A533" t="str">
            <v>|</v>
          </cell>
          <cell r="C533" t="str">
            <v/>
          </cell>
          <cell r="D533" t="str">
            <v/>
          </cell>
        </row>
        <row r="534">
          <cell r="A534" t="str">
            <v>|</v>
          </cell>
          <cell r="C534" t="str">
            <v/>
          </cell>
          <cell r="D534" t="str">
            <v/>
          </cell>
        </row>
        <row r="535">
          <cell r="A535" t="str">
            <v>|</v>
          </cell>
          <cell r="C535" t="str">
            <v/>
          </cell>
          <cell r="D535" t="str">
            <v/>
          </cell>
        </row>
        <row r="536">
          <cell r="A536" t="str">
            <v>|</v>
          </cell>
          <cell r="C536" t="str">
            <v/>
          </cell>
          <cell r="D536" t="str">
            <v/>
          </cell>
        </row>
        <row r="537">
          <cell r="A537" t="str">
            <v>|</v>
          </cell>
          <cell r="C537" t="str">
            <v/>
          </cell>
          <cell r="D537" t="str">
            <v/>
          </cell>
        </row>
        <row r="538">
          <cell r="A538" t="str">
            <v>|</v>
          </cell>
          <cell r="C538" t="str">
            <v/>
          </cell>
          <cell r="D538" t="str">
            <v/>
          </cell>
        </row>
        <row r="539">
          <cell r="A539" t="str">
            <v>|</v>
          </cell>
          <cell r="C539" t="str">
            <v/>
          </cell>
          <cell r="D539" t="str">
            <v/>
          </cell>
        </row>
        <row r="540">
          <cell r="A540" t="str">
            <v>|</v>
          </cell>
          <cell r="C540" t="str">
            <v/>
          </cell>
          <cell r="D540" t="str">
            <v/>
          </cell>
        </row>
        <row r="541">
          <cell r="A541" t="str">
            <v>|</v>
          </cell>
          <cell r="C541" t="str">
            <v/>
          </cell>
          <cell r="D541" t="str">
            <v/>
          </cell>
        </row>
        <row r="542">
          <cell r="A542" t="str">
            <v>|</v>
          </cell>
          <cell r="C542" t="str">
            <v/>
          </cell>
          <cell r="D542" t="str">
            <v/>
          </cell>
        </row>
        <row r="543">
          <cell r="A543" t="str">
            <v>|</v>
          </cell>
          <cell r="C543" t="str">
            <v/>
          </cell>
          <cell r="D543" t="str">
            <v/>
          </cell>
        </row>
        <row r="544">
          <cell r="A544" t="str">
            <v>|</v>
          </cell>
          <cell r="C544" t="str">
            <v/>
          </cell>
          <cell r="D544" t="str">
            <v/>
          </cell>
        </row>
        <row r="545">
          <cell r="A545" t="str">
            <v>|</v>
          </cell>
          <cell r="C545" t="str">
            <v/>
          </cell>
          <cell r="D545" t="str">
            <v/>
          </cell>
        </row>
        <row r="546">
          <cell r="A546" t="str">
            <v>|</v>
          </cell>
          <cell r="C546" t="str">
            <v/>
          </cell>
          <cell r="D546" t="str">
            <v/>
          </cell>
        </row>
        <row r="547">
          <cell r="A547" t="str">
            <v>|</v>
          </cell>
          <cell r="C547" t="str">
            <v/>
          </cell>
          <cell r="D547" t="str">
            <v/>
          </cell>
        </row>
        <row r="548">
          <cell r="A548" t="str">
            <v>|</v>
          </cell>
          <cell r="C548" t="str">
            <v/>
          </cell>
          <cell r="D548" t="str">
            <v/>
          </cell>
        </row>
        <row r="549">
          <cell r="A549" t="str">
            <v>|</v>
          </cell>
          <cell r="C549" t="str">
            <v/>
          </cell>
          <cell r="D549" t="str">
            <v/>
          </cell>
        </row>
        <row r="550">
          <cell r="A550" t="str">
            <v>|</v>
          </cell>
          <cell r="C550" t="str">
            <v/>
          </cell>
          <cell r="D550" t="str">
            <v/>
          </cell>
        </row>
        <row r="551">
          <cell r="A551" t="str">
            <v>|</v>
          </cell>
          <cell r="C551" t="str">
            <v/>
          </cell>
          <cell r="D551" t="str">
            <v/>
          </cell>
        </row>
        <row r="552">
          <cell r="A552" t="str">
            <v>|</v>
          </cell>
          <cell r="C552" t="str">
            <v/>
          </cell>
          <cell r="D552" t="str">
            <v/>
          </cell>
        </row>
        <row r="553">
          <cell r="A553" t="str">
            <v>|</v>
          </cell>
          <cell r="C553" t="str">
            <v/>
          </cell>
          <cell r="D553" t="str">
            <v/>
          </cell>
        </row>
        <row r="554">
          <cell r="A554" t="str">
            <v>|</v>
          </cell>
          <cell r="C554" t="str">
            <v/>
          </cell>
          <cell r="D554" t="str">
            <v/>
          </cell>
        </row>
        <row r="555">
          <cell r="A555" t="str">
            <v>|</v>
          </cell>
          <cell r="C555" t="str">
            <v/>
          </cell>
          <cell r="D555" t="str">
            <v/>
          </cell>
        </row>
        <row r="556">
          <cell r="A556" t="str">
            <v>|</v>
          </cell>
          <cell r="C556" t="str">
            <v/>
          </cell>
          <cell r="D556" t="str">
            <v/>
          </cell>
        </row>
        <row r="557">
          <cell r="A557" t="str">
            <v>|</v>
          </cell>
          <cell r="C557" t="str">
            <v/>
          </cell>
          <cell r="D557" t="str">
            <v/>
          </cell>
        </row>
        <row r="558">
          <cell r="A558" t="str">
            <v>|</v>
          </cell>
          <cell r="C558" t="str">
            <v/>
          </cell>
          <cell r="D558" t="str">
            <v/>
          </cell>
        </row>
        <row r="559">
          <cell r="A559" t="str">
            <v>|</v>
          </cell>
          <cell r="C559" t="str">
            <v/>
          </cell>
          <cell r="D559" t="str">
            <v/>
          </cell>
        </row>
        <row r="560">
          <cell r="A560" t="str">
            <v>|</v>
          </cell>
          <cell r="C560" t="str">
            <v/>
          </cell>
          <cell r="D560" t="str">
            <v/>
          </cell>
        </row>
        <row r="561">
          <cell r="A561" t="str">
            <v>|</v>
          </cell>
          <cell r="C561" t="str">
            <v/>
          </cell>
          <cell r="D561" t="str">
            <v/>
          </cell>
        </row>
        <row r="562">
          <cell r="A562" t="str">
            <v>|</v>
          </cell>
          <cell r="C562" t="str">
            <v/>
          </cell>
          <cell r="D562" t="str">
            <v/>
          </cell>
        </row>
        <row r="563">
          <cell r="A563" t="str">
            <v>|</v>
          </cell>
          <cell r="C563" t="str">
            <v/>
          </cell>
          <cell r="D563" t="str">
            <v/>
          </cell>
        </row>
        <row r="564">
          <cell r="A564" t="str">
            <v>|</v>
          </cell>
          <cell r="C564" t="str">
            <v/>
          </cell>
          <cell r="D564" t="str">
            <v/>
          </cell>
        </row>
        <row r="565">
          <cell r="A565" t="str">
            <v>|</v>
          </cell>
          <cell r="C565" t="str">
            <v/>
          </cell>
          <cell r="D565" t="str">
            <v/>
          </cell>
        </row>
        <row r="566">
          <cell r="A566" t="str">
            <v>|</v>
          </cell>
          <cell r="C566" t="str">
            <v/>
          </cell>
          <cell r="D566" t="str">
            <v/>
          </cell>
        </row>
        <row r="567">
          <cell r="A567" t="str">
            <v>|</v>
          </cell>
          <cell r="C567" t="str">
            <v/>
          </cell>
          <cell r="D567" t="str">
            <v/>
          </cell>
        </row>
        <row r="568">
          <cell r="A568" t="str">
            <v>|</v>
          </cell>
          <cell r="C568" t="str">
            <v/>
          </cell>
          <cell r="D568" t="str">
            <v/>
          </cell>
        </row>
        <row r="569">
          <cell r="A569" t="str">
            <v>|</v>
          </cell>
          <cell r="C569" t="str">
            <v/>
          </cell>
          <cell r="D569" t="str">
            <v/>
          </cell>
        </row>
        <row r="570">
          <cell r="A570" t="str">
            <v>|</v>
          </cell>
          <cell r="C570" t="str">
            <v/>
          </cell>
          <cell r="D570" t="str">
            <v/>
          </cell>
        </row>
        <row r="571">
          <cell r="A571" t="str">
            <v>|</v>
          </cell>
          <cell r="C571" t="str">
            <v/>
          </cell>
          <cell r="D571" t="str">
            <v/>
          </cell>
        </row>
        <row r="572">
          <cell r="A572" t="str">
            <v>|</v>
          </cell>
          <cell r="C572" t="str">
            <v/>
          </cell>
          <cell r="D572" t="str">
            <v/>
          </cell>
        </row>
        <row r="573">
          <cell r="A573" t="str">
            <v>|</v>
          </cell>
          <cell r="C573" t="str">
            <v/>
          </cell>
          <cell r="D573" t="str">
            <v/>
          </cell>
        </row>
        <row r="574">
          <cell r="A574" t="str">
            <v>|</v>
          </cell>
          <cell r="C574" t="str">
            <v/>
          </cell>
          <cell r="D574" t="str">
            <v/>
          </cell>
        </row>
        <row r="575">
          <cell r="A575" t="str">
            <v>|</v>
          </cell>
          <cell r="C575" t="str">
            <v/>
          </cell>
          <cell r="D575" t="str">
            <v/>
          </cell>
        </row>
        <row r="576">
          <cell r="A576" t="str">
            <v>|</v>
          </cell>
          <cell r="C576" t="str">
            <v/>
          </cell>
          <cell r="D576" t="str">
            <v/>
          </cell>
        </row>
        <row r="577">
          <cell r="A577" t="str">
            <v>|</v>
          </cell>
          <cell r="C577" t="str">
            <v/>
          </cell>
          <cell r="D577" t="str">
            <v/>
          </cell>
        </row>
        <row r="578">
          <cell r="A578" t="str">
            <v>|</v>
          </cell>
          <cell r="C578" t="str">
            <v/>
          </cell>
          <cell r="D578" t="str">
            <v/>
          </cell>
        </row>
        <row r="579">
          <cell r="A579" t="str">
            <v>|</v>
          </cell>
          <cell r="C579" t="str">
            <v/>
          </cell>
          <cell r="D579" t="str">
            <v/>
          </cell>
        </row>
        <row r="580">
          <cell r="A580" t="str">
            <v>|</v>
          </cell>
          <cell r="C580" t="str">
            <v/>
          </cell>
          <cell r="D580" t="str">
            <v/>
          </cell>
        </row>
        <row r="581">
          <cell r="A581" t="str">
            <v>|</v>
          </cell>
          <cell r="C581" t="str">
            <v/>
          </cell>
          <cell r="D581" t="str">
            <v/>
          </cell>
        </row>
        <row r="582">
          <cell r="A582" t="str">
            <v>|</v>
          </cell>
          <cell r="C582" t="str">
            <v/>
          </cell>
          <cell r="D582" t="str">
            <v/>
          </cell>
        </row>
        <row r="583">
          <cell r="A583" t="str">
            <v>|</v>
          </cell>
          <cell r="C583" t="str">
            <v/>
          </cell>
          <cell r="D583" t="str">
            <v/>
          </cell>
        </row>
        <row r="584">
          <cell r="A584" t="str">
            <v>|</v>
          </cell>
          <cell r="C584" t="str">
            <v/>
          </cell>
          <cell r="D584" t="str">
            <v/>
          </cell>
        </row>
        <row r="585">
          <cell r="A585" t="str">
            <v>|</v>
          </cell>
          <cell r="C585" t="str">
            <v/>
          </cell>
          <cell r="D585" t="str">
            <v/>
          </cell>
        </row>
        <row r="586">
          <cell r="A586" t="str">
            <v>|</v>
          </cell>
          <cell r="C586" t="str">
            <v/>
          </cell>
          <cell r="D586" t="str">
            <v/>
          </cell>
        </row>
        <row r="587">
          <cell r="A587" t="str">
            <v>|</v>
          </cell>
          <cell r="C587" t="str">
            <v/>
          </cell>
          <cell r="D587" t="str">
            <v/>
          </cell>
        </row>
        <row r="588">
          <cell r="A588" t="str">
            <v>|</v>
          </cell>
          <cell r="C588" t="str">
            <v/>
          </cell>
          <cell r="D588" t="str">
            <v/>
          </cell>
        </row>
        <row r="589">
          <cell r="A589" t="str">
            <v>|</v>
          </cell>
          <cell r="C589" t="str">
            <v/>
          </cell>
          <cell r="D589" t="str">
            <v/>
          </cell>
        </row>
        <row r="590">
          <cell r="A590" t="str">
            <v>|</v>
          </cell>
          <cell r="C590" t="str">
            <v/>
          </cell>
          <cell r="D590" t="str">
            <v/>
          </cell>
        </row>
        <row r="591">
          <cell r="A591" t="str">
            <v>|</v>
          </cell>
          <cell r="C591" t="str">
            <v/>
          </cell>
          <cell r="D591" t="str">
            <v/>
          </cell>
        </row>
        <row r="592">
          <cell r="A592" t="str">
            <v>|</v>
          </cell>
          <cell r="C592" t="str">
            <v/>
          </cell>
          <cell r="D592" t="str">
            <v/>
          </cell>
        </row>
        <row r="593">
          <cell r="A593" t="str">
            <v>|</v>
          </cell>
          <cell r="C593" t="str">
            <v/>
          </cell>
          <cell r="D593" t="str">
            <v/>
          </cell>
        </row>
        <row r="594">
          <cell r="A594" t="str">
            <v>|</v>
          </cell>
          <cell r="C594" t="str">
            <v/>
          </cell>
          <cell r="D594" t="str">
            <v/>
          </cell>
        </row>
        <row r="595">
          <cell r="A595" t="str">
            <v>|</v>
          </cell>
          <cell r="C595" t="str">
            <v/>
          </cell>
          <cell r="D595" t="str">
            <v/>
          </cell>
        </row>
        <row r="596">
          <cell r="A596" t="str">
            <v>|</v>
          </cell>
          <cell r="C596" t="str">
            <v/>
          </cell>
          <cell r="D596" t="str">
            <v/>
          </cell>
        </row>
        <row r="597">
          <cell r="A597" t="str">
            <v>|</v>
          </cell>
          <cell r="C597" t="str">
            <v/>
          </cell>
          <cell r="D597" t="str">
            <v/>
          </cell>
        </row>
        <row r="598">
          <cell r="A598" t="str">
            <v>|</v>
          </cell>
          <cell r="C598" t="str">
            <v/>
          </cell>
          <cell r="D598" t="str">
            <v/>
          </cell>
        </row>
        <row r="599">
          <cell r="A599" t="str">
            <v>|</v>
          </cell>
          <cell r="C599" t="str">
            <v/>
          </cell>
          <cell r="D599" t="str">
            <v/>
          </cell>
        </row>
        <row r="600">
          <cell r="A600" t="str">
            <v>|</v>
          </cell>
          <cell r="C600" t="str">
            <v/>
          </cell>
          <cell r="D600" t="str">
            <v/>
          </cell>
        </row>
        <row r="601">
          <cell r="A601" t="str">
            <v>|</v>
          </cell>
          <cell r="C601" t="str">
            <v/>
          </cell>
          <cell r="D601" t="str">
            <v/>
          </cell>
        </row>
        <row r="602">
          <cell r="A602" t="str">
            <v>|</v>
          </cell>
          <cell r="C602" t="str">
            <v/>
          </cell>
          <cell r="D602" t="str">
            <v/>
          </cell>
        </row>
        <row r="603">
          <cell r="A603" t="str">
            <v>|</v>
          </cell>
          <cell r="C603" t="str">
            <v/>
          </cell>
          <cell r="D603" t="str">
            <v/>
          </cell>
        </row>
        <row r="604">
          <cell r="A604" t="str">
            <v>|</v>
          </cell>
          <cell r="C604" t="str">
            <v/>
          </cell>
          <cell r="D604" t="str">
            <v/>
          </cell>
        </row>
        <row r="605">
          <cell r="A605" t="str">
            <v>|</v>
          </cell>
          <cell r="C605" t="str">
            <v/>
          </cell>
          <cell r="D605" t="str">
            <v/>
          </cell>
        </row>
        <row r="606">
          <cell r="A606" t="str">
            <v>|</v>
          </cell>
          <cell r="C606" t="str">
            <v/>
          </cell>
          <cell r="D606" t="str">
            <v/>
          </cell>
        </row>
        <row r="607">
          <cell r="A607" t="str">
            <v>|</v>
          </cell>
          <cell r="C607" t="str">
            <v/>
          </cell>
          <cell r="D607" t="str">
            <v/>
          </cell>
        </row>
        <row r="608">
          <cell r="A608" t="str">
            <v>|</v>
          </cell>
          <cell r="C608" t="str">
            <v/>
          </cell>
          <cell r="D608" t="str">
            <v/>
          </cell>
        </row>
        <row r="609">
          <cell r="A609" t="str">
            <v>|</v>
          </cell>
          <cell r="C609" t="str">
            <v/>
          </cell>
          <cell r="D609" t="str">
            <v/>
          </cell>
        </row>
        <row r="610">
          <cell r="A610" t="str">
            <v>|</v>
          </cell>
          <cell r="C610" t="str">
            <v/>
          </cell>
          <cell r="D610" t="str">
            <v/>
          </cell>
        </row>
        <row r="611">
          <cell r="A611" t="str">
            <v>|</v>
          </cell>
          <cell r="C611" t="str">
            <v/>
          </cell>
          <cell r="D611" t="str">
            <v/>
          </cell>
        </row>
        <row r="612">
          <cell r="A612" t="str">
            <v>|</v>
          </cell>
          <cell r="C612" t="str">
            <v/>
          </cell>
          <cell r="D612" t="str">
            <v/>
          </cell>
        </row>
        <row r="613">
          <cell r="A613" t="str">
            <v>|</v>
          </cell>
          <cell r="C613" t="str">
            <v/>
          </cell>
          <cell r="D613" t="str">
            <v/>
          </cell>
        </row>
        <row r="614">
          <cell r="A614" t="str">
            <v>|</v>
          </cell>
          <cell r="C614" t="str">
            <v/>
          </cell>
          <cell r="D614" t="str">
            <v/>
          </cell>
        </row>
        <row r="615">
          <cell r="A615" t="str">
            <v>|</v>
          </cell>
          <cell r="C615" t="str">
            <v/>
          </cell>
          <cell r="D615" t="str">
            <v/>
          </cell>
        </row>
        <row r="616">
          <cell r="A616" t="str">
            <v>|</v>
          </cell>
          <cell r="C616" t="str">
            <v/>
          </cell>
          <cell r="D616" t="str">
            <v/>
          </cell>
        </row>
        <row r="617">
          <cell r="A617" t="str">
            <v>|</v>
          </cell>
          <cell r="C617" t="str">
            <v/>
          </cell>
          <cell r="D617" t="str">
            <v/>
          </cell>
        </row>
        <row r="618">
          <cell r="A618" t="str">
            <v>|</v>
          </cell>
          <cell r="C618" t="str">
            <v/>
          </cell>
          <cell r="D618" t="str">
            <v/>
          </cell>
        </row>
        <row r="619">
          <cell r="A619" t="str">
            <v>|</v>
          </cell>
          <cell r="C619" t="str">
            <v/>
          </cell>
          <cell r="D619" t="str">
            <v/>
          </cell>
        </row>
        <row r="620">
          <cell r="A620" t="str">
            <v>|</v>
          </cell>
          <cell r="C620" t="str">
            <v/>
          </cell>
          <cell r="D620" t="str">
            <v/>
          </cell>
        </row>
        <row r="621">
          <cell r="A621" t="str">
            <v>|</v>
          </cell>
          <cell r="C621" t="str">
            <v/>
          </cell>
          <cell r="D621" t="str">
            <v/>
          </cell>
        </row>
        <row r="622">
          <cell r="A622" t="str">
            <v>|</v>
          </cell>
          <cell r="C622" t="str">
            <v/>
          </cell>
          <cell r="D622" t="str">
            <v/>
          </cell>
        </row>
        <row r="623">
          <cell r="A623" t="str">
            <v>|</v>
          </cell>
          <cell r="C623" t="str">
            <v/>
          </cell>
          <cell r="D623" t="str">
            <v/>
          </cell>
        </row>
        <row r="624">
          <cell r="A624" t="str">
            <v>|</v>
          </cell>
          <cell r="C624" t="str">
            <v/>
          </cell>
          <cell r="D624" t="str">
            <v/>
          </cell>
        </row>
        <row r="625">
          <cell r="A625" t="str">
            <v>|</v>
          </cell>
          <cell r="C625" t="str">
            <v/>
          </cell>
          <cell r="D625" t="str">
            <v/>
          </cell>
        </row>
        <row r="626">
          <cell r="A626" t="str">
            <v>|</v>
          </cell>
          <cell r="C626" t="str">
            <v/>
          </cell>
          <cell r="D626" t="str">
            <v/>
          </cell>
        </row>
        <row r="627">
          <cell r="A627" t="str">
            <v>|</v>
          </cell>
          <cell r="C627" t="str">
            <v/>
          </cell>
          <cell r="D627" t="str">
            <v/>
          </cell>
        </row>
        <row r="628">
          <cell r="A628" t="str">
            <v>|</v>
          </cell>
          <cell r="C628" t="str">
            <v/>
          </cell>
          <cell r="D628" t="str">
            <v/>
          </cell>
        </row>
        <row r="629">
          <cell r="A629" t="str">
            <v>|</v>
          </cell>
          <cell r="C629" t="str">
            <v/>
          </cell>
          <cell r="D629" t="str">
            <v/>
          </cell>
        </row>
        <row r="630">
          <cell r="A630" t="str">
            <v>|</v>
          </cell>
          <cell r="C630" t="str">
            <v/>
          </cell>
          <cell r="D630" t="str">
            <v/>
          </cell>
        </row>
        <row r="631">
          <cell r="A631" t="str">
            <v>|</v>
          </cell>
          <cell r="C631" t="str">
            <v/>
          </cell>
          <cell r="D631" t="str">
            <v/>
          </cell>
        </row>
        <row r="632">
          <cell r="A632" t="str">
            <v>|</v>
          </cell>
          <cell r="C632" t="str">
            <v/>
          </cell>
          <cell r="D632" t="str">
            <v/>
          </cell>
        </row>
        <row r="633">
          <cell r="A633" t="str">
            <v>|</v>
          </cell>
          <cell r="C633" t="str">
            <v/>
          </cell>
          <cell r="D633" t="str">
            <v/>
          </cell>
        </row>
        <row r="634">
          <cell r="A634" t="str">
            <v>|</v>
          </cell>
          <cell r="C634" t="str">
            <v/>
          </cell>
          <cell r="D634" t="str">
            <v/>
          </cell>
        </row>
        <row r="635">
          <cell r="A635" t="str">
            <v>|</v>
          </cell>
          <cell r="C635" t="str">
            <v/>
          </cell>
          <cell r="D635" t="str">
            <v/>
          </cell>
        </row>
        <row r="636">
          <cell r="A636" t="str">
            <v>|</v>
          </cell>
          <cell r="C636" t="str">
            <v/>
          </cell>
          <cell r="D636" t="str">
            <v/>
          </cell>
        </row>
        <row r="637">
          <cell r="A637" t="str">
            <v>|</v>
          </cell>
          <cell r="C637" t="str">
            <v/>
          </cell>
          <cell r="D637" t="str">
            <v/>
          </cell>
        </row>
        <row r="638">
          <cell r="A638" t="str">
            <v>|</v>
          </cell>
          <cell r="C638" t="str">
            <v/>
          </cell>
          <cell r="D638" t="str">
            <v/>
          </cell>
        </row>
        <row r="639">
          <cell r="A639" t="str">
            <v>|</v>
          </cell>
          <cell r="C639" t="str">
            <v/>
          </cell>
          <cell r="D639" t="str">
            <v/>
          </cell>
        </row>
        <row r="640">
          <cell r="A640" t="str">
            <v>|</v>
          </cell>
          <cell r="C640" t="str">
            <v/>
          </cell>
          <cell r="D640" t="str">
            <v/>
          </cell>
        </row>
        <row r="641">
          <cell r="A641" t="str">
            <v>|</v>
          </cell>
          <cell r="C641" t="str">
            <v/>
          </cell>
          <cell r="D641" t="str">
            <v/>
          </cell>
        </row>
        <row r="642">
          <cell r="A642" t="str">
            <v>|</v>
          </cell>
          <cell r="C642" t="str">
            <v/>
          </cell>
          <cell r="D642" t="str">
            <v/>
          </cell>
        </row>
        <row r="643">
          <cell r="A643" t="str">
            <v>|</v>
          </cell>
          <cell r="C643" t="str">
            <v/>
          </cell>
          <cell r="D643" t="str">
            <v/>
          </cell>
        </row>
        <row r="644">
          <cell r="A644" t="str">
            <v>|</v>
          </cell>
          <cell r="C644" t="str">
            <v/>
          </cell>
          <cell r="D644" t="str">
            <v/>
          </cell>
        </row>
        <row r="645">
          <cell r="A645" t="str">
            <v>|</v>
          </cell>
          <cell r="C645" t="str">
            <v/>
          </cell>
          <cell r="D645" t="str">
            <v/>
          </cell>
        </row>
        <row r="646">
          <cell r="A646" t="str">
            <v>|</v>
          </cell>
          <cell r="C646" t="str">
            <v/>
          </cell>
          <cell r="D646" t="str">
            <v/>
          </cell>
        </row>
        <row r="647">
          <cell r="A647" t="str">
            <v>|</v>
          </cell>
          <cell r="C647" t="str">
            <v/>
          </cell>
          <cell r="D647" t="str">
            <v/>
          </cell>
        </row>
        <row r="648">
          <cell r="A648" t="str">
            <v>|</v>
          </cell>
          <cell r="C648" t="str">
            <v/>
          </cell>
          <cell r="D648" t="str">
            <v/>
          </cell>
        </row>
        <row r="649">
          <cell r="A649" t="str">
            <v>|</v>
          </cell>
          <cell r="C649" t="str">
            <v/>
          </cell>
          <cell r="D649" t="str">
            <v/>
          </cell>
        </row>
        <row r="650">
          <cell r="A650" t="str">
            <v>|</v>
          </cell>
          <cell r="C650" t="str">
            <v/>
          </cell>
          <cell r="D650" t="str">
            <v/>
          </cell>
        </row>
        <row r="651">
          <cell r="A651" t="str">
            <v>|</v>
          </cell>
          <cell r="C651" t="str">
            <v/>
          </cell>
          <cell r="D651" t="str">
            <v/>
          </cell>
        </row>
        <row r="652">
          <cell r="A652" t="str">
            <v>|</v>
          </cell>
          <cell r="C652" t="str">
            <v/>
          </cell>
          <cell r="D652" t="str">
            <v/>
          </cell>
        </row>
        <row r="653">
          <cell r="A653" t="str">
            <v>|</v>
          </cell>
          <cell r="C653" t="str">
            <v/>
          </cell>
          <cell r="D653" t="str">
            <v/>
          </cell>
        </row>
        <row r="654">
          <cell r="A654" t="str">
            <v>|</v>
          </cell>
          <cell r="C654" t="str">
            <v/>
          </cell>
          <cell r="D654" t="str">
            <v/>
          </cell>
        </row>
        <row r="655">
          <cell r="A655" t="str">
            <v>|</v>
          </cell>
          <cell r="C655" t="str">
            <v/>
          </cell>
          <cell r="D655" t="str">
            <v/>
          </cell>
        </row>
        <row r="656">
          <cell r="A656" t="str">
            <v>|</v>
          </cell>
          <cell r="C656" t="str">
            <v/>
          </cell>
          <cell r="D656" t="str">
            <v/>
          </cell>
        </row>
        <row r="657">
          <cell r="A657" t="str">
            <v>|</v>
          </cell>
          <cell r="C657" t="str">
            <v/>
          </cell>
          <cell r="D657" t="str">
            <v/>
          </cell>
        </row>
        <row r="658">
          <cell r="A658" t="str">
            <v>|</v>
          </cell>
          <cell r="C658" t="str">
            <v/>
          </cell>
          <cell r="D658" t="str">
            <v/>
          </cell>
        </row>
        <row r="659">
          <cell r="A659" t="str">
            <v>|</v>
          </cell>
          <cell r="C659" t="str">
            <v/>
          </cell>
          <cell r="D659" t="str">
            <v/>
          </cell>
        </row>
        <row r="660">
          <cell r="A660" t="str">
            <v>|</v>
          </cell>
          <cell r="C660" t="str">
            <v/>
          </cell>
          <cell r="D660" t="str">
            <v/>
          </cell>
        </row>
        <row r="661">
          <cell r="A661" t="str">
            <v>|</v>
          </cell>
          <cell r="C661" t="str">
            <v/>
          </cell>
          <cell r="D661" t="str">
            <v/>
          </cell>
        </row>
        <row r="662">
          <cell r="A662" t="str">
            <v>|</v>
          </cell>
          <cell r="C662" t="str">
            <v/>
          </cell>
          <cell r="D662" t="str">
            <v/>
          </cell>
        </row>
        <row r="663">
          <cell r="A663" t="str">
            <v>|</v>
          </cell>
          <cell r="C663" t="str">
            <v/>
          </cell>
          <cell r="D663" t="str">
            <v/>
          </cell>
        </row>
        <row r="664">
          <cell r="A664" t="str">
            <v>|</v>
          </cell>
          <cell r="C664" t="str">
            <v/>
          </cell>
          <cell r="D664" t="str">
            <v/>
          </cell>
        </row>
        <row r="665">
          <cell r="A665" t="str">
            <v>|</v>
          </cell>
          <cell r="C665" t="str">
            <v/>
          </cell>
          <cell r="D665" t="str">
            <v/>
          </cell>
        </row>
        <row r="666">
          <cell r="A666" t="str">
            <v>|</v>
          </cell>
          <cell r="C666" t="str">
            <v/>
          </cell>
          <cell r="D666" t="str">
            <v/>
          </cell>
        </row>
        <row r="667">
          <cell r="A667" t="str">
            <v>|</v>
          </cell>
          <cell r="C667" t="str">
            <v/>
          </cell>
          <cell r="D667" t="str">
            <v/>
          </cell>
        </row>
        <row r="668">
          <cell r="A668" t="str">
            <v>|</v>
          </cell>
          <cell r="C668" t="str">
            <v/>
          </cell>
          <cell r="D668" t="str">
            <v/>
          </cell>
        </row>
        <row r="669">
          <cell r="A669" t="str">
            <v>|</v>
          </cell>
          <cell r="C669" t="str">
            <v/>
          </cell>
          <cell r="D669" t="str">
            <v/>
          </cell>
        </row>
        <row r="670">
          <cell r="A670" t="str">
            <v>|</v>
          </cell>
          <cell r="C670" t="str">
            <v/>
          </cell>
          <cell r="D670" t="str">
            <v/>
          </cell>
        </row>
        <row r="671">
          <cell r="A671" t="str">
            <v>|</v>
          </cell>
          <cell r="C671" t="str">
            <v/>
          </cell>
          <cell r="D671" t="str">
            <v/>
          </cell>
        </row>
        <row r="672">
          <cell r="A672" t="str">
            <v>|</v>
          </cell>
          <cell r="C672" t="str">
            <v/>
          </cell>
          <cell r="D672" t="str">
            <v/>
          </cell>
        </row>
        <row r="673">
          <cell r="A673" t="str">
            <v>|</v>
          </cell>
          <cell r="C673" t="str">
            <v/>
          </cell>
          <cell r="D673" t="str">
            <v/>
          </cell>
        </row>
        <row r="674">
          <cell r="A674" t="str">
            <v>|</v>
          </cell>
          <cell r="C674" t="str">
            <v/>
          </cell>
          <cell r="D674" t="str">
            <v/>
          </cell>
        </row>
        <row r="675">
          <cell r="A675" t="str">
            <v>|</v>
          </cell>
          <cell r="C675" t="str">
            <v/>
          </cell>
          <cell r="D675" t="str">
            <v/>
          </cell>
        </row>
        <row r="676">
          <cell r="A676" t="str">
            <v>|</v>
          </cell>
          <cell r="C676" t="str">
            <v/>
          </cell>
          <cell r="D676" t="str">
            <v/>
          </cell>
        </row>
        <row r="677">
          <cell r="A677" t="str">
            <v>|</v>
          </cell>
          <cell r="C677" t="str">
            <v/>
          </cell>
          <cell r="D677" t="str">
            <v/>
          </cell>
        </row>
        <row r="678">
          <cell r="A678" t="str">
            <v>|</v>
          </cell>
          <cell r="C678" t="str">
            <v/>
          </cell>
          <cell r="D678" t="str">
            <v/>
          </cell>
        </row>
        <row r="679">
          <cell r="A679" t="str">
            <v>|</v>
          </cell>
          <cell r="C679" t="str">
            <v/>
          </cell>
          <cell r="D679" t="str">
            <v/>
          </cell>
        </row>
        <row r="680">
          <cell r="A680" t="str">
            <v>|</v>
          </cell>
          <cell r="C680" t="str">
            <v/>
          </cell>
          <cell r="D680" t="str">
            <v/>
          </cell>
        </row>
        <row r="681">
          <cell r="A681" t="str">
            <v>|</v>
          </cell>
          <cell r="C681" t="str">
            <v/>
          </cell>
          <cell r="D681" t="str">
            <v/>
          </cell>
        </row>
        <row r="682">
          <cell r="A682" t="str">
            <v>|</v>
          </cell>
          <cell r="C682" t="str">
            <v/>
          </cell>
          <cell r="D682" t="str">
            <v/>
          </cell>
        </row>
        <row r="683">
          <cell r="A683" t="str">
            <v>|</v>
          </cell>
          <cell r="C683" t="str">
            <v/>
          </cell>
          <cell r="D683" t="str">
            <v/>
          </cell>
        </row>
        <row r="684">
          <cell r="A684" t="str">
            <v>|</v>
          </cell>
          <cell r="C684" t="str">
            <v/>
          </cell>
          <cell r="D684" t="str">
            <v/>
          </cell>
        </row>
        <row r="685">
          <cell r="A685" t="str">
            <v>|</v>
          </cell>
          <cell r="C685" t="str">
            <v/>
          </cell>
          <cell r="D685" t="str">
            <v/>
          </cell>
        </row>
        <row r="686">
          <cell r="A686" t="str">
            <v>|</v>
          </cell>
          <cell r="C686" t="str">
            <v/>
          </cell>
          <cell r="D686" t="str">
            <v/>
          </cell>
        </row>
        <row r="687">
          <cell r="A687" t="str">
            <v>|</v>
          </cell>
          <cell r="C687" t="str">
            <v/>
          </cell>
          <cell r="D687" t="str">
            <v/>
          </cell>
        </row>
        <row r="688">
          <cell r="A688" t="str">
            <v>|</v>
          </cell>
          <cell r="C688" t="str">
            <v/>
          </cell>
          <cell r="D688" t="str">
            <v/>
          </cell>
        </row>
        <row r="689">
          <cell r="A689" t="str">
            <v>|</v>
          </cell>
          <cell r="C689" t="str">
            <v/>
          </cell>
          <cell r="D689" t="str">
            <v/>
          </cell>
        </row>
        <row r="690">
          <cell r="A690" t="str">
            <v>|</v>
          </cell>
          <cell r="C690" t="str">
            <v/>
          </cell>
          <cell r="D690" t="str">
            <v/>
          </cell>
        </row>
        <row r="691">
          <cell r="A691" t="str">
            <v>|</v>
          </cell>
          <cell r="C691" t="str">
            <v/>
          </cell>
          <cell r="D691" t="str">
            <v/>
          </cell>
        </row>
        <row r="692">
          <cell r="A692" t="str">
            <v>|</v>
          </cell>
          <cell r="C692" t="str">
            <v/>
          </cell>
          <cell r="D692" t="str">
            <v/>
          </cell>
        </row>
        <row r="693">
          <cell r="A693" t="str">
            <v>|</v>
          </cell>
          <cell r="C693" t="str">
            <v/>
          </cell>
          <cell r="D693" t="str">
            <v/>
          </cell>
        </row>
        <row r="694">
          <cell r="A694" t="str">
            <v>|</v>
          </cell>
          <cell r="C694" t="str">
            <v/>
          </cell>
          <cell r="D694" t="str">
            <v/>
          </cell>
        </row>
        <row r="695">
          <cell r="A695" t="str">
            <v>|</v>
          </cell>
          <cell r="C695" t="str">
            <v/>
          </cell>
          <cell r="D695" t="str">
            <v/>
          </cell>
        </row>
        <row r="696">
          <cell r="A696" t="str">
            <v>|</v>
          </cell>
          <cell r="C696" t="str">
            <v/>
          </cell>
          <cell r="D696" t="str">
            <v/>
          </cell>
        </row>
        <row r="697">
          <cell r="A697" t="str">
            <v>|</v>
          </cell>
          <cell r="C697" t="str">
            <v/>
          </cell>
          <cell r="D697" t="str">
            <v/>
          </cell>
        </row>
        <row r="698">
          <cell r="A698" t="str">
            <v>|</v>
          </cell>
          <cell r="C698" t="str">
            <v/>
          </cell>
          <cell r="D698" t="str">
            <v/>
          </cell>
        </row>
        <row r="699">
          <cell r="A699" t="str">
            <v>|</v>
          </cell>
          <cell r="C699" t="str">
            <v/>
          </cell>
          <cell r="D699" t="str">
            <v/>
          </cell>
        </row>
        <row r="700">
          <cell r="A700" t="str">
            <v>|</v>
          </cell>
          <cell r="C700" t="str">
            <v/>
          </cell>
          <cell r="D700" t="str">
            <v/>
          </cell>
        </row>
        <row r="701">
          <cell r="A701" t="str">
            <v>|</v>
          </cell>
          <cell r="C701" t="str">
            <v/>
          </cell>
          <cell r="D701" t="str">
            <v/>
          </cell>
        </row>
        <row r="702">
          <cell r="A702" t="str">
            <v>|</v>
          </cell>
          <cell r="C702" t="str">
            <v/>
          </cell>
          <cell r="D702" t="str">
            <v/>
          </cell>
        </row>
        <row r="703">
          <cell r="A703" t="str">
            <v>|</v>
          </cell>
          <cell r="C703" t="str">
            <v/>
          </cell>
          <cell r="D703" t="str">
            <v/>
          </cell>
        </row>
        <row r="704">
          <cell r="A704" t="str">
            <v>|</v>
          </cell>
          <cell r="C704" t="str">
            <v/>
          </cell>
          <cell r="D704" t="str">
            <v/>
          </cell>
        </row>
        <row r="705">
          <cell r="A705" t="str">
            <v>|</v>
          </cell>
          <cell r="C705" t="str">
            <v/>
          </cell>
          <cell r="D705" t="str">
            <v/>
          </cell>
        </row>
        <row r="706">
          <cell r="A706" t="str">
            <v>|</v>
          </cell>
          <cell r="C706" t="str">
            <v/>
          </cell>
          <cell r="D706" t="str">
            <v/>
          </cell>
        </row>
        <row r="707">
          <cell r="A707" t="str">
            <v>|</v>
          </cell>
          <cell r="C707" t="str">
            <v/>
          </cell>
          <cell r="D707" t="str">
            <v/>
          </cell>
        </row>
        <row r="708">
          <cell r="A708" t="str">
            <v>|</v>
          </cell>
          <cell r="C708" t="str">
            <v/>
          </cell>
          <cell r="D708" t="str">
            <v/>
          </cell>
        </row>
        <row r="709">
          <cell r="A709" t="str">
            <v>|</v>
          </cell>
          <cell r="C709" t="str">
            <v/>
          </cell>
          <cell r="D709" t="str">
            <v/>
          </cell>
        </row>
        <row r="710">
          <cell r="A710" t="str">
            <v>|</v>
          </cell>
          <cell r="C710" t="str">
            <v/>
          </cell>
          <cell r="D710" t="str">
            <v/>
          </cell>
        </row>
        <row r="711">
          <cell r="A711" t="str">
            <v>|</v>
          </cell>
          <cell r="C711" t="str">
            <v/>
          </cell>
          <cell r="D711" t="str">
            <v/>
          </cell>
        </row>
        <row r="712">
          <cell r="A712" t="str">
            <v>|</v>
          </cell>
          <cell r="C712" t="str">
            <v/>
          </cell>
          <cell r="D712" t="str">
            <v/>
          </cell>
        </row>
        <row r="713">
          <cell r="A713" t="str">
            <v>|</v>
          </cell>
          <cell r="C713" t="str">
            <v/>
          </cell>
          <cell r="D713" t="str">
            <v/>
          </cell>
        </row>
        <row r="714">
          <cell r="A714" t="str">
            <v>|</v>
          </cell>
          <cell r="C714" t="str">
            <v/>
          </cell>
          <cell r="D714" t="str">
            <v/>
          </cell>
        </row>
        <row r="715">
          <cell r="A715" t="str">
            <v>|</v>
          </cell>
          <cell r="C715" t="str">
            <v/>
          </cell>
          <cell r="D715" t="str">
            <v/>
          </cell>
        </row>
        <row r="716">
          <cell r="A716" t="str">
            <v>|</v>
          </cell>
          <cell r="C716" t="str">
            <v/>
          </cell>
          <cell r="D716" t="str">
            <v/>
          </cell>
        </row>
        <row r="717">
          <cell r="A717" t="str">
            <v>|</v>
          </cell>
          <cell r="C717" t="str">
            <v/>
          </cell>
          <cell r="D717" t="str">
            <v/>
          </cell>
        </row>
        <row r="718">
          <cell r="A718" t="str">
            <v>|</v>
          </cell>
          <cell r="C718" t="str">
            <v/>
          </cell>
          <cell r="D718" t="str">
            <v/>
          </cell>
        </row>
        <row r="719">
          <cell r="A719" t="str">
            <v>|</v>
          </cell>
          <cell r="C719" t="str">
            <v/>
          </cell>
          <cell r="D719" t="str">
            <v/>
          </cell>
        </row>
        <row r="720">
          <cell r="A720" t="str">
            <v>|</v>
          </cell>
          <cell r="C720" t="str">
            <v/>
          </cell>
          <cell r="D720" t="str">
            <v/>
          </cell>
        </row>
        <row r="721">
          <cell r="A721" t="str">
            <v>|</v>
          </cell>
          <cell r="C721" t="str">
            <v/>
          </cell>
          <cell r="D721" t="str">
            <v/>
          </cell>
        </row>
        <row r="722">
          <cell r="A722" t="str">
            <v>|</v>
          </cell>
          <cell r="C722" t="str">
            <v/>
          </cell>
          <cell r="D722" t="str">
            <v/>
          </cell>
        </row>
        <row r="723">
          <cell r="A723" t="str">
            <v>|</v>
          </cell>
          <cell r="C723" t="str">
            <v/>
          </cell>
          <cell r="D723" t="str">
            <v/>
          </cell>
        </row>
        <row r="724">
          <cell r="A724" t="str">
            <v>|</v>
          </cell>
          <cell r="C724" t="str">
            <v/>
          </cell>
          <cell r="D724" t="str">
            <v/>
          </cell>
        </row>
        <row r="725">
          <cell r="A725" t="str">
            <v>|</v>
          </cell>
          <cell r="C725" t="str">
            <v/>
          </cell>
          <cell r="D725" t="str">
            <v/>
          </cell>
        </row>
        <row r="726">
          <cell r="A726" t="str">
            <v>|</v>
          </cell>
          <cell r="C726" t="str">
            <v/>
          </cell>
          <cell r="D726" t="str">
            <v/>
          </cell>
        </row>
        <row r="727">
          <cell r="A727" t="str">
            <v>|</v>
          </cell>
          <cell r="C727" t="str">
            <v/>
          </cell>
          <cell r="D727" t="str">
            <v/>
          </cell>
        </row>
        <row r="728">
          <cell r="A728" t="str">
            <v>|</v>
          </cell>
          <cell r="C728" t="str">
            <v/>
          </cell>
          <cell r="D728" t="str">
            <v/>
          </cell>
        </row>
        <row r="729">
          <cell r="A729" t="str">
            <v>|</v>
          </cell>
          <cell r="C729" t="str">
            <v/>
          </cell>
          <cell r="D729" t="str">
            <v/>
          </cell>
        </row>
        <row r="730">
          <cell r="A730" t="str">
            <v>|</v>
          </cell>
          <cell r="C730" t="str">
            <v/>
          </cell>
          <cell r="D730" t="str">
            <v/>
          </cell>
        </row>
        <row r="731">
          <cell r="A731" t="str">
            <v>|</v>
          </cell>
          <cell r="C731" t="str">
            <v/>
          </cell>
          <cell r="D731" t="str">
            <v/>
          </cell>
        </row>
        <row r="732">
          <cell r="A732" t="str">
            <v>|</v>
          </cell>
          <cell r="C732" t="str">
            <v/>
          </cell>
          <cell r="D732" t="str">
            <v/>
          </cell>
        </row>
        <row r="733">
          <cell r="A733" t="str">
            <v>|</v>
          </cell>
          <cell r="C733" t="str">
            <v/>
          </cell>
          <cell r="D733" t="str">
            <v/>
          </cell>
        </row>
        <row r="734">
          <cell r="A734" t="str">
            <v>|</v>
          </cell>
          <cell r="C734" t="str">
            <v/>
          </cell>
          <cell r="D734" t="str">
            <v/>
          </cell>
        </row>
        <row r="735">
          <cell r="A735" t="str">
            <v>|</v>
          </cell>
          <cell r="C735" t="str">
            <v/>
          </cell>
          <cell r="D735" t="str">
            <v/>
          </cell>
        </row>
        <row r="736">
          <cell r="A736" t="str">
            <v>|</v>
          </cell>
          <cell r="C736" t="str">
            <v/>
          </cell>
          <cell r="D736" t="str">
            <v/>
          </cell>
        </row>
        <row r="737">
          <cell r="A737" t="str">
            <v>|</v>
          </cell>
          <cell r="C737" t="str">
            <v/>
          </cell>
          <cell r="D737" t="str">
            <v/>
          </cell>
        </row>
        <row r="738">
          <cell r="A738" t="str">
            <v>|</v>
          </cell>
          <cell r="C738" t="str">
            <v/>
          </cell>
          <cell r="D738" t="str">
            <v/>
          </cell>
        </row>
        <row r="739">
          <cell r="A739" t="str">
            <v>|</v>
          </cell>
          <cell r="C739" t="str">
            <v/>
          </cell>
          <cell r="D739" t="str">
            <v/>
          </cell>
        </row>
        <row r="740">
          <cell r="A740" t="str">
            <v>|</v>
          </cell>
          <cell r="C740" t="str">
            <v/>
          </cell>
          <cell r="D740" t="str">
            <v/>
          </cell>
        </row>
        <row r="741">
          <cell r="A741" t="str">
            <v>|</v>
          </cell>
          <cell r="C741" t="str">
            <v/>
          </cell>
          <cell r="D741" t="str">
            <v/>
          </cell>
        </row>
        <row r="742">
          <cell r="A742" t="str">
            <v>|</v>
          </cell>
          <cell r="C742" t="str">
            <v/>
          </cell>
          <cell r="D742" t="str">
            <v/>
          </cell>
        </row>
        <row r="743">
          <cell r="A743" t="str">
            <v>|</v>
          </cell>
          <cell r="C743" t="str">
            <v/>
          </cell>
          <cell r="D743" t="str">
            <v/>
          </cell>
        </row>
        <row r="744">
          <cell r="A744" t="str">
            <v>|</v>
          </cell>
          <cell r="C744" t="str">
            <v/>
          </cell>
          <cell r="D744" t="str">
            <v/>
          </cell>
        </row>
        <row r="745">
          <cell r="A745" t="str">
            <v>|</v>
          </cell>
          <cell r="C745" t="str">
            <v/>
          </cell>
          <cell r="D745" t="str">
            <v/>
          </cell>
        </row>
        <row r="746">
          <cell r="A746" t="str">
            <v>|</v>
          </cell>
          <cell r="C746" t="str">
            <v/>
          </cell>
          <cell r="D746" t="str">
            <v/>
          </cell>
        </row>
        <row r="747">
          <cell r="A747" t="str">
            <v>|</v>
          </cell>
          <cell r="C747" t="str">
            <v/>
          </cell>
          <cell r="D747" t="str">
            <v/>
          </cell>
        </row>
        <row r="748">
          <cell r="A748" t="str">
            <v>|</v>
          </cell>
          <cell r="C748" t="str">
            <v/>
          </cell>
          <cell r="D748" t="str">
            <v/>
          </cell>
        </row>
        <row r="749">
          <cell r="A749" t="str">
            <v>|</v>
          </cell>
          <cell r="C749" t="str">
            <v/>
          </cell>
          <cell r="D749" t="str">
            <v/>
          </cell>
        </row>
        <row r="750">
          <cell r="A750" t="str">
            <v>|</v>
          </cell>
          <cell r="C750" t="str">
            <v/>
          </cell>
          <cell r="D750" t="str">
            <v/>
          </cell>
        </row>
        <row r="751">
          <cell r="A751" t="str">
            <v>|</v>
          </cell>
          <cell r="C751" t="str">
            <v/>
          </cell>
          <cell r="D751" t="str">
            <v/>
          </cell>
        </row>
        <row r="752">
          <cell r="A752" t="str">
            <v>|</v>
          </cell>
          <cell r="C752" t="str">
            <v/>
          </cell>
          <cell r="D752" t="str">
            <v/>
          </cell>
        </row>
        <row r="753">
          <cell r="A753" t="str">
            <v>|</v>
          </cell>
          <cell r="C753" t="str">
            <v/>
          </cell>
          <cell r="D753" t="str">
            <v/>
          </cell>
        </row>
        <row r="754">
          <cell r="A754" t="str">
            <v>|</v>
          </cell>
          <cell r="C754" t="str">
            <v/>
          </cell>
          <cell r="D754" t="str">
            <v/>
          </cell>
        </row>
        <row r="755">
          <cell r="A755" t="str">
            <v>|</v>
          </cell>
          <cell r="C755" t="str">
            <v/>
          </cell>
          <cell r="D755" t="str">
            <v/>
          </cell>
        </row>
        <row r="756">
          <cell r="A756" t="str">
            <v>|</v>
          </cell>
          <cell r="C756" t="str">
            <v/>
          </cell>
          <cell r="D756" t="str">
            <v/>
          </cell>
        </row>
        <row r="757">
          <cell r="A757" t="str">
            <v>|</v>
          </cell>
          <cell r="C757" t="str">
            <v/>
          </cell>
          <cell r="D757" t="str">
            <v/>
          </cell>
        </row>
        <row r="758">
          <cell r="A758" t="str">
            <v>|</v>
          </cell>
          <cell r="C758" t="str">
            <v/>
          </cell>
          <cell r="D758" t="str">
            <v/>
          </cell>
        </row>
        <row r="759">
          <cell r="A759" t="str">
            <v>|</v>
          </cell>
          <cell r="C759" t="str">
            <v/>
          </cell>
          <cell r="D759" t="str">
            <v/>
          </cell>
        </row>
        <row r="760">
          <cell r="A760" t="str">
            <v>|</v>
          </cell>
          <cell r="C760" t="str">
            <v/>
          </cell>
          <cell r="D760" t="str">
            <v/>
          </cell>
        </row>
        <row r="761">
          <cell r="A761" t="str">
            <v>|</v>
          </cell>
          <cell r="C761" t="str">
            <v/>
          </cell>
          <cell r="D761" t="str">
            <v/>
          </cell>
        </row>
        <row r="762">
          <cell r="A762" t="str">
            <v>|</v>
          </cell>
          <cell r="C762" t="str">
            <v/>
          </cell>
          <cell r="D762" t="str">
            <v/>
          </cell>
        </row>
        <row r="763">
          <cell r="A763" t="str">
            <v>|</v>
          </cell>
          <cell r="C763" t="str">
            <v/>
          </cell>
          <cell r="D763" t="str">
            <v/>
          </cell>
        </row>
        <row r="764">
          <cell r="A764" t="str">
            <v>|</v>
          </cell>
          <cell r="C764" t="str">
            <v/>
          </cell>
          <cell r="D764" t="str">
            <v/>
          </cell>
        </row>
        <row r="765">
          <cell r="A765" t="str">
            <v>|</v>
          </cell>
          <cell r="C765" t="str">
            <v/>
          </cell>
          <cell r="D765" t="str">
            <v/>
          </cell>
        </row>
        <row r="766">
          <cell r="A766" t="str">
            <v>|</v>
          </cell>
          <cell r="C766" t="str">
            <v/>
          </cell>
          <cell r="D766" t="str">
            <v/>
          </cell>
        </row>
        <row r="767">
          <cell r="A767" t="str">
            <v>|</v>
          </cell>
          <cell r="C767" t="str">
            <v/>
          </cell>
          <cell r="D767" t="str">
            <v/>
          </cell>
        </row>
        <row r="768">
          <cell r="A768" t="str">
            <v>|</v>
          </cell>
          <cell r="C768" t="str">
            <v/>
          </cell>
          <cell r="D768" t="str">
            <v/>
          </cell>
        </row>
        <row r="769">
          <cell r="A769" t="str">
            <v>|</v>
          </cell>
          <cell r="C769" t="str">
            <v/>
          </cell>
          <cell r="D769" t="str">
            <v/>
          </cell>
        </row>
        <row r="770">
          <cell r="A770" t="str">
            <v>|</v>
          </cell>
          <cell r="C770" t="str">
            <v/>
          </cell>
          <cell r="D770" t="str">
            <v/>
          </cell>
        </row>
        <row r="771">
          <cell r="A771" t="str">
            <v>|</v>
          </cell>
          <cell r="C771" t="str">
            <v/>
          </cell>
          <cell r="D771" t="str">
            <v/>
          </cell>
        </row>
        <row r="772">
          <cell r="A772" t="str">
            <v>|</v>
          </cell>
          <cell r="C772" t="str">
            <v/>
          </cell>
          <cell r="D772" t="str">
            <v/>
          </cell>
        </row>
        <row r="773">
          <cell r="A773" t="str">
            <v>|</v>
          </cell>
          <cell r="C773" t="str">
            <v/>
          </cell>
          <cell r="D773" t="str">
            <v/>
          </cell>
        </row>
        <row r="774">
          <cell r="A774" t="str">
            <v>|</v>
          </cell>
          <cell r="C774" t="str">
            <v/>
          </cell>
          <cell r="D774" t="str">
            <v/>
          </cell>
        </row>
        <row r="775">
          <cell r="A775" t="str">
            <v>|</v>
          </cell>
          <cell r="C775" t="str">
            <v/>
          </cell>
          <cell r="D775" t="str">
            <v/>
          </cell>
        </row>
        <row r="776">
          <cell r="A776" t="str">
            <v>|</v>
          </cell>
          <cell r="C776" t="str">
            <v/>
          </cell>
          <cell r="D776" t="str">
            <v/>
          </cell>
        </row>
        <row r="777">
          <cell r="A777" t="str">
            <v>|</v>
          </cell>
          <cell r="C777" t="str">
            <v/>
          </cell>
          <cell r="D777" t="str">
            <v/>
          </cell>
        </row>
        <row r="778">
          <cell r="A778" t="str">
            <v>|</v>
          </cell>
          <cell r="C778" t="str">
            <v/>
          </cell>
          <cell r="D778" t="str">
            <v/>
          </cell>
        </row>
        <row r="779">
          <cell r="A779" t="str">
            <v>|</v>
          </cell>
          <cell r="C779" t="str">
            <v/>
          </cell>
          <cell r="D779" t="str">
            <v/>
          </cell>
        </row>
        <row r="780">
          <cell r="A780" t="str">
            <v>|</v>
          </cell>
          <cell r="C780" t="str">
            <v/>
          </cell>
          <cell r="D780" t="str">
            <v/>
          </cell>
        </row>
        <row r="781">
          <cell r="A781" t="str">
            <v>|</v>
          </cell>
          <cell r="C781" t="str">
            <v/>
          </cell>
          <cell r="D781" t="str">
            <v/>
          </cell>
        </row>
        <row r="782">
          <cell r="A782" t="str">
            <v>|</v>
          </cell>
          <cell r="C782" t="str">
            <v/>
          </cell>
          <cell r="D782" t="str">
            <v/>
          </cell>
        </row>
        <row r="783">
          <cell r="A783" t="str">
            <v>|</v>
          </cell>
          <cell r="C783" t="str">
            <v/>
          </cell>
          <cell r="D783" t="str">
            <v/>
          </cell>
        </row>
        <row r="784">
          <cell r="A784" t="str">
            <v>|</v>
          </cell>
          <cell r="C784" t="str">
            <v/>
          </cell>
          <cell r="D784" t="str">
            <v/>
          </cell>
        </row>
        <row r="785">
          <cell r="A785" t="str">
            <v>|</v>
          </cell>
          <cell r="C785" t="str">
            <v/>
          </cell>
          <cell r="D785" t="str">
            <v/>
          </cell>
        </row>
        <row r="786">
          <cell r="A786" t="str">
            <v>|</v>
          </cell>
          <cell r="C786" t="str">
            <v/>
          </cell>
          <cell r="D786" t="str">
            <v/>
          </cell>
        </row>
        <row r="787">
          <cell r="A787" t="str">
            <v>|</v>
          </cell>
          <cell r="C787" t="str">
            <v/>
          </cell>
          <cell r="D787" t="str">
            <v/>
          </cell>
        </row>
        <row r="788">
          <cell r="A788" t="str">
            <v>|</v>
          </cell>
          <cell r="C788" t="str">
            <v/>
          </cell>
          <cell r="D788" t="str">
            <v/>
          </cell>
        </row>
        <row r="789">
          <cell r="A789" t="str">
            <v>|</v>
          </cell>
          <cell r="C789" t="str">
            <v/>
          </cell>
          <cell r="D789" t="str">
            <v/>
          </cell>
        </row>
        <row r="790">
          <cell r="A790" t="str">
            <v>|</v>
          </cell>
          <cell r="C790" t="str">
            <v/>
          </cell>
          <cell r="D790" t="str">
            <v/>
          </cell>
        </row>
        <row r="791">
          <cell r="A791" t="str">
            <v>|</v>
          </cell>
          <cell r="C791" t="str">
            <v/>
          </cell>
          <cell r="D791" t="str">
            <v/>
          </cell>
        </row>
        <row r="792">
          <cell r="A792" t="str">
            <v>|</v>
          </cell>
          <cell r="C792" t="str">
            <v/>
          </cell>
          <cell r="D792" t="str">
            <v/>
          </cell>
        </row>
        <row r="793">
          <cell r="A793" t="str">
            <v>|</v>
          </cell>
          <cell r="C793" t="str">
            <v/>
          </cell>
          <cell r="D793" t="str">
            <v/>
          </cell>
        </row>
        <row r="794">
          <cell r="A794" t="str">
            <v>|</v>
          </cell>
          <cell r="C794" t="str">
            <v/>
          </cell>
          <cell r="D794" t="str">
            <v/>
          </cell>
        </row>
        <row r="795">
          <cell r="A795" t="str">
            <v>|</v>
          </cell>
          <cell r="C795" t="str">
            <v/>
          </cell>
          <cell r="D795" t="str">
            <v/>
          </cell>
        </row>
        <row r="796">
          <cell r="A796" t="str">
            <v>|</v>
          </cell>
          <cell r="C796" t="str">
            <v/>
          </cell>
          <cell r="D796" t="str">
            <v/>
          </cell>
        </row>
        <row r="797">
          <cell r="A797" t="str">
            <v>|</v>
          </cell>
          <cell r="C797" t="str">
            <v/>
          </cell>
          <cell r="D797" t="str">
            <v/>
          </cell>
        </row>
        <row r="798">
          <cell r="A798" t="str">
            <v>|</v>
          </cell>
          <cell r="C798" t="str">
            <v/>
          </cell>
          <cell r="D798" t="str">
            <v/>
          </cell>
        </row>
        <row r="799">
          <cell r="A799" t="str">
            <v>|</v>
          </cell>
          <cell r="C799" t="str">
            <v/>
          </cell>
          <cell r="D799" t="str">
            <v/>
          </cell>
        </row>
        <row r="800">
          <cell r="A800" t="str">
            <v>|</v>
          </cell>
          <cell r="C800" t="str">
            <v/>
          </cell>
          <cell r="D800" t="str">
            <v/>
          </cell>
        </row>
        <row r="801">
          <cell r="A801" t="str">
            <v>|</v>
          </cell>
          <cell r="C801" t="str">
            <v/>
          </cell>
          <cell r="D801" t="str">
            <v/>
          </cell>
        </row>
        <row r="802">
          <cell r="A802" t="str">
            <v>|</v>
          </cell>
          <cell r="C802" t="str">
            <v/>
          </cell>
          <cell r="D802" t="str">
            <v/>
          </cell>
        </row>
        <row r="803">
          <cell r="A803" t="str">
            <v>|</v>
          </cell>
          <cell r="C803" t="str">
            <v/>
          </cell>
          <cell r="D803" t="str">
            <v/>
          </cell>
        </row>
        <row r="804">
          <cell r="A804" t="str">
            <v>|</v>
          </cell>
          <cell r="C804" t="str">
            <v/>
          </cell>
          <cell r="D804" t="str">
            <v/>
          </cell>
        </row>
        <row r="805">
          <cell r="A805" t="str">
            <v>|</v>
          </cell>
          <cell r="C805" t="str">
            <v/>
          </cell>
          <cell r="D805" t="str">
            <v/>
          </cell>
        </row>
        <row r="806">
          <cell r="A806" t="str">
            <v>|</v>
          </cell>
          <cell r="C806" t="str">
            <v/>
          </cell>
          <cell r="D806" t="str">
            <v/>
          </cell>
        </row>
        <row r="807">
          <cell r="A807" t="str">
            <v>|</v>
          </cell>
          <cell r="C807" t="str">
            <v/>
          </cell>
          <cell r="D807" t="str">
            <v/>
          </cell>
        </row>
        <row r="808">
          <cell r="A808" t="str">
            <v>|</v>
          </cell>
          <cell r="C808" t="str">
            <v/>
          </cell>
          <cell r="D808" t="str">
            <v/>
          </cell>
        </row>
        <row r="809">
          <cell r="A809" t="str">
            <v>|</v>
          </cell>
          <cell r="C809" t="str">
            <v/>
          </cell>
          <cell r="D809" t="str">
            <v/>
          </cell>
        </row>
        <row r="810">
          <cell r="A810" t="str">
            <v>|</v>
          </cell>
          <cell r="C810" t="str">
            <v/>
          </cell>
          <cell r="D810" t="str">
            <v/>
          </cell>
        </row>
        <row r="811">
          <cell r="A811" t="str">
            <v>|</v>
          </cell>
          <cell r="C811" t="str">
            <v/>
          </cell>
          <cell r="D811" t="str">
            <v/>
          </cell>
        </row>
        <row r="812">
          <cell r="A812" t="str">
            <v>|</v>
          </cell>
          <cell r="C812" t="str">
            <v/>
          </cell>
          <cell r="D812" t="str">
            <v/>
          </cell>
        </row>
        <row r="813">
          <cell r="A813" t="str">
            <v>|</v>
          </cell>
          <cell r="C813" t="str">
            <v/>
          </cell>
          <cell r="D813" t="str">
            <v/>
          </cell>
        </row>
        <row r="814">
          <cell r="A814" t="str">
            <v>|</v>
          </cell>
          <cell r="C814" t="str">
            <v/>
          </cell>
          <cell r="D814" t="str">
            <v/>
          </cell>
        </row>
        <row r="815">
          <cell r="A815" t="str">
            <v>|</v>
          </cell>
          <cell r="C815" t="str">
            <v/>
          </cell>
          <cell r="D815" t="str">
            <v/>
          </cell>
        </row>
        <row r="816">
          <cell r="A816" t="str">
            <v>|</v>
          </cell>
          <cell r="C816" t="str">
            <v/>
          </cell>
          <cell r="D816" t="str">
            <v/>
          </cell>
        </row>
        <row r="817">
          <cell r="A817" t="str">
            <v>|</v>
          </cell>
          <cell r="C817" t="str">
            <v/>
          </cell>
          <cell r="D817" t="str">
            <v/>
          </cell>
        </row>
        <row r="818">
          <cell r="A818" t="str">
            <v>|</v>
          </cell>
          <cell r="C818" t="str">
            <v/>
          </cell>
          <cell r="D818" t="str">
            <v/>
          </cell>
        </row>
        <row r="819">
          <cell r="A819" t="str">
            <v>|</v>
          </cell>
          <cell r="C819" t="str">
            <v/>
          </cell>
          <cell r="D819" t="str">
            <v/>
          </cell>
        </row>
        <row r="820">
          <cell r="A820" t="str">
            <v>|</v>
          </cell>
          <cell r="C820" t="str">
            <v/>
          </cell>
          <cell r="D820" t="str">
            <v/>
          </cell>
        </row>
        <row r="821">
          <cell r="A821" t="str">
            <v>|</v>
          </cell>
          <cell r="C821" t="str">
            <v/>
          </cell>
          <cell r="D821" t="str">
            <v/>
          </cell>
        </row>
        <row r="822">
          <cell r="A822" t="str">
            <v>|</v>
          </cell>
          <cell r="C822" t="str">
            <v/>
          </cell>
          <cell r="D822" t="str">
            <v/>
          </cell>
        </row>
        <row r="823">
          <cell r="A823" t="str">
            <v>|</v>
          </cell>
          <cell r="C823" t="str">
            <v/>
          </cell>
          <cell r="D823" t="str">
            <v/>
          </cell>
        </row>
        <row r="824">
          <cell r="A824" t="str">
            <v>|</v>
          </cell>
          <cell r="C824" t="str">
            <v/>
          </cell>
          <cell r="D824" t="str">
            <v/>
          </cell>
        </row>
        <row r="825">
          <cell r="A825" t="str">
            <v>|</v>
          </cell>
          <cell r="C825" t="str">
            <v/>
          </cell>
          <cell r="D825" t="str">
            <v/>
          </cell>
        </row>
        <row r="826">
          <cell r="A826" t="str">
            <v>|</v>
          </cell>
          <cell r="C826" t="str">
            <v/>
          </cell>
          <cell r="D826" t="str">
            <v/>
          </cell>
        </row>
        <row r="827">
          <cell r="A827" t="str">
            <v>|</v>
          </cell>
          <cell r="C827" t="str">
            <v/>
          </cell>
          <cell r="D827" t="str">
            <v/>
          </cell>
        </row>
        <row r="828">
          <cell r="A828" t="str">
            <v>|</v>
          </cell>
          <cell r="C828" t="str">
            <v/>
          </cell>
          <cell r="D828" t="str">
            <v/>
          </cell>
        </row>
        <row r="829">
          <cell r="A829" t="str">
            <v>|</v>
          </cell>
          <cell r="C829" t="str">
            <v/>
          </cell>
          <cell r="D829" t="str">
            <v/>
          </cell>
        </row>
        <row r="830">
          <cell r="A830" t="str">
            <v>|</v>
          </cell>
          <cell r="C830" t="str">
            <v/>
          </cell>
          <cell r="D830" t="str">
            <v/>
          </cell>
        </row>
        <row r="831">
          <cell r="A831" t="str">
            <v>|</v>
          </cell>
          <cell r="C831" t="str">
            <v/>
          </cell>
          <cell r="D831" t="str">
            <v/>
          </cell>
        </row>
        <row r="832">
          <cell r="A832" t="str">
            <v>|</v>
          </cell>
          <cell r="C832" t="str">
            <v/>
          </cell>
          <cell r="D832" t="str">
            <v/>
          </cell>
        </row>
        <row r="833">
          <cell r="A833" t="str">
            <v>|</v>
          </cell>
          <cell r="C833" t="str">
            <v/>
          </cell>
          <cell r="D833" t="str">
            <v/>
          </cell>
        </row>
        <row r="834">
          <cell r="A834" t="str">
            <v>|</v>
          </cell>
          <cell r="C834" t="str">
            <v/>
          </cell>
          <cell r="D834" t="str">
            <v/>
          </cell>
        </row>
        <row r="835">
          <cell r="A835" t="str">
            <v>|</v>
          </cell>
          <cell r="C835" t="str">
            <v/>
          </cell>
          <cell r="D835" t="str">
            <v/>
          </cell>
        </row>
        <row r="836">
          <cell r="A836" t="str">
            <v>|</v>
          </cell>
          <cell r="C836" t="str">
            <v/>
          </cell>
          <cell r="D836" t="str">
            <v/>
          </cell>
        </row>
        <row r="837">
          <cell r="A837" t="str">
            <v>|</v>
          </cell>
          <cell r="C837" t="str">
            <v/>
          </cell>
          <cell r="D837" t="str">
            <v/>
          </cell>
        </row>
        <row r="838">
          <cell r="A838" t="str">
            <v>|</v>
          </cell>
          <cell r="C838" t="str">
            <v/>
          </cell>
          <cell r="D838" t="str">
            <v/>
          </cell>
        </row>
        <row r="839">
          <cell r="A839" t="str">
            <v>|</v>
          </cell>
          <cell r="C839" t="str">
            <v/>
          </cell>
          <cell r="D839" t="str">
            <v/>
          </cell>
        </row>
        <row r="840">
          <cell r="A840" t="str">
            <v>|</v>
          </cell>
          <cell r="C840" t="str">
            <v/>
          </cell>
          <cell r="D840" t="str">
            <v/>
          </cell>
        </row>
        <row r="841">
          <cell r="A841" t="str">
            <v>|</v>
          </cell>
          <cell r="C841" t="str">
            <v/>
          </cell>
          <cell r="D841" t="str">
            <v/>
          </cell>
        </row>
        <row r="842">
          <cell r="A842" t="str">
            <v>|</v>
          </cell>
          <cell r="C842" t="str">
            <v/>
          </cell>
          <cell r="D842" t="str">
            <v/>
          </cell>
        </row>
        <row r="843">
          <cell r="A843" t="str">
            <v>|</v>
          </cell>
          <cell r="C843" t="str">
            <v/>
          </cell>
          <cell r="D843" t="str">
            <v/>
          </cell>
        </row>
        <row r="844">
          <cell r="A844" t="str">
            <v>|</v>
          </cell>
          <cell r="C844" t="str">
            <v/>
          </cell>
          <cell r="D844" t="str">
            <v/>
          </cell>
        </row>
        <row r="845">
          <cell r="A845" t="str">
            <v>|</v>
          </cell>
          <cell r="C845" t="str">
            <v/>
          </cell>
          <cell r="D845" t="str">
            <v/>
          </cell>
        </row>
        <row r="846">
          <cell r="A846" t="str">
            <v>|</v>
          </cell>
          <cell r="C846" t="str">
            <v/>
          </cell>
          <cell r="D846" t="str">
            <v/>
          </cell>
        </row>
        <row r="847">
          <cell r="A847" t="str">
            <v>|</v>
          </cell>
          <cell r="C847" t="str">
            <v/>
          </cell>
          <cell r="D847" t="str">
            <v/>
          </cell>
        </row>
        <row r="848">
          <cell r="A848" t="str">
            <v>|</v>
          </cell>
          <cell r="C848" t="str">
            <v/>
          </cell>
          <cell r="D848" t="str">
            <v/>
          </cell>
        </row>
        <row r="849">
          <cell r="A849" t="str">
            <v>|</v>
          </cell>
          <cell r="C849" t="str">
            <v/>
          </cell>
          <cell r="D849" t="str">
            <v/>
          </cell>
        </row>
        <row r="850">
          <cell r="A850" t="str">
            <v>|</v>
          </cell>
          <cell r="C850" t="str">
            <v/>
          </cell>
          <cell r="D850" t="str">
            <v/>
          </cell>
        </row>
        <row r="851">
          <cell r="A851" t="str">
            <v>|</v>
          </cell>
          <cell r="C851" t="str">
            <v/>
          </cell>
          <cell r="D851" t="str">
            <v/>
          </cell>
        </row>
        <row r="852">
          <cell r="A852" t="str">
            <v>|</v>
          </cell>
          <cell r="C852" t="str">
            <v/>
          </cell>
          <cell r="D852" t="str">
            <v/>
          </cell>
        </row>
        <row r="853">
          <cell r="A853" t="str">
            <v>|</v>
          </cell>
          <cell r="C853" t="str">
            <v/>
          </cell>
          <cell r="D853" t="str">
            <v/>
          </cell>
        </row>
        <row r="854">
          <cell r="A854" t="str">
            <v>|</v>
          </cell>
          <cell r="C854" t="str">
            <v/>
          </cell>
          <cell r="D854" t="str">
            <v/>
          </cell>
        </row>
        <row r="855">
          <cell r="A855" t="str">
            <v>|</v>
          </cell>
          <cell r="C855" t="str">
            <v/>
          </cell>
          <cell r="D855" t="str">
            <v/>
          </cell>
        </row>
        <row r="856">
          <cell r="A856" t="str">
            <v>|</v>
          </cell>
          <cell r="C856" t="str">
            <v/>
          </cell>
          <cell r="D856" t="str">
            <v/>
          </cell>
        </row>
        <row r="857">
          <cell r="A857" t="str">
            <v>|</v>
          </cell>
          <cell r="C857" t="str">
            <v/>
          </cell>
          <cell r="D857" t="str">
            <v/>
          </cell>
        </row>
        <row r="858">
          <cell r="A858" t="str">
            <v>|</v>
          </cell>
          <cell r="C858" t="str">
            <v/>
          </cell>
          <cell r="D858" t="str">
            <v/>
          </cell>
        </row>
        <row r="859">
          <cell r="A859" t="str">
            <v>|</v>
          </cell>
          <cell r="C859" t="str">
            <v/>
          </cell>
          <cell r="D859" t="str">
            <v/>
          </cell>
        </row>
        <row r="860">
          <cell r="A860" t="str">
            <v>|</v>
          </cell>
          <cell r="C860" t="str">
            <v/>
          </cell>
          <cell r="D860" t="str">
            <v/>
          </cell>
        </row>
        <row r="861">
          <cell r="A861" t="str">
            <v>|</v>
          </cell>
          <cell r="C861" t="str">
            <v/>
          </cell>
          <cell r="D861" t="str">
            <v/>
          </cell>
        </row>
        <row r="862">
          <cell r="A862" t="str">
            <v>|</v>
          </cell>
          <cell r="C862" t="str">
            <v/>
          </cell>
          <cell r="D862" t="str">
            <v/>
          </cell>
        </row>
        <row r="863">
          <cell r="A863" t="str">
            <v>|</v>
          </cell>
          <cell r="C863" t="str">
            <v/>
          </cell>
          <cell r="D863" t="str">
            <v/>
          </cell>
        </row>
        <row r="864">
          <cell r="A864" t="str">
            <v>|</v>
          </cell>
          <cell r="C864" t="str">
            <v/>
          </cell>
          <cell r="D864" t="str">
            <v/>
          </cell>
        </row>
        <row r="865">
          <cell r="A865" t="str">
            <v>|</v>
          </cell>
          <cell r="C865" t="str">
            <v/>
          </cell>
          <cell r="D865" t="str">
            <v/>
          </cell>
        </row>
        <row r="866">
          <cell r="A866" t="str">
            <v>|</v>
          </cell>
          <cell r="C866" t="str">
            <v/>
          </cell>
          <cell r="D866" t="str">
            <v/>
          </cell>
        </row>
        <row r="867">
          <cell r="A867" t="str">
            <v>|</v>
          </cell>
          <cell r="C867" t="str">
            <v/>
          </cell>
          <cell r="D867" t="str">
            <v/>
          </cell>
        </row>
        <row r="868">
          <cell r="A868" t="str">
            <v>|</v>
          </cell>
          <cell r="C868" t="str">
            <v/>
          </cell>
          <cell r="D868" t="str">
            <v/>
          </cell>
        </row>
        <row r="869">
          <cell r="A869" t="str">
            <v>|</v>
          </cell>
          <cell r="C869" t="str">
            <v/>
          </cell>
          <cell r="D869" t="str">
            <v/>
          </cell>
        </row>
        <row r="870">
          <cell r="A870" t="str">
            <v>|</v>
          </cell>
          <cell r="C870" t="str">
            <v/>
          </cell>
          <cell r="D870" t="str">
            <v/>
          </cell>
        </row>
        <row r="871">
          <cell r="A871" t="str">
            <v>|</v>
          </cell>
          <cell r="C871" t="str">
            <v/>
          </cell>
          <cell r="D871" t="str">
            <v/>
          </cell>
        </row>
        <row r="872">
          <cell r="A872" t="str">
            <v>|</v>
          </cell>
          <cell r="C872" t="str">
            <v/>
          </cell>
          <cell r="D872" t="str">
            <v/>
          </cell>
        </row>
        <row r="873">
          <cell r="A873" t="str">
            <v>|</v>
          </cell>
          <cell r="C873" t="str">
            <v/>
          </cell>
          <cell r="D873" t="str">
            <v/>
          </cell>
        </row>
        <row r="874">
          <cell r="A874" t="str">
            <v>|</v>
          </cell>
          <cell r="C874" t="str">
            <v/>
          </cell>
          <cell r="D874" t="str">
            <v/>
          </cell>
        </row>
        <row r="875">
          <cell r="A875" t="str">
            <v>|</v>
          </cell>
          <cell r="C875" t="str">
            <v/>
          </cell>
          <cell r="D875" t="str">
            <v/>
          </cell>
        </row>
        <row r="876">
          <cell r="A876" t="str">
            <v>|</v>
          </cell>
          <cell r="C876" t="str">
            <v/>
          </cell>
          <cell r="D876" t="str">
            <v/>
          </cell>
        </row>
        <row r="877">
          <cell r="A877" t="str">
            <v>|</v>
          </cell>
          <cell r="C877" t="str">
            <v/>
          </cell>
          <cell r="D877" t="str">
            <v/>
          </cell>
        </row>
        <row r="878">
          <cell r="A878" t="str">
            <v>|</v>
          </cell>
          <cell r="C878" t="str">
            <v/>
          </cell>
          <cell r="D878" t="str">
            <v/>
          </cell>
        </row>
        <row r="879">
          <cell r="A879" t="str">
            <v>|</v>
          </cell>
          <cell r="C879" t="str">
            <v/>
          </cell>
          <cell r="D879" t="str">
            <v/>
          </cell>
        </row>
        <row r="880">
          <cell r="A880" t="str">
            <v>|</v>
          </cell>
          <cell r="C880" t="str">
            <v/>
          </cell>
          <cell r="D880" t="str">
            <v/>
          </cell>
        </row>
        <row r="881">
          <cell r="A881" t="str">
            <v>|</v>
          </cell>
          <cell r="C881" t="str">
            <v/>
          </cell>
          <cell r="D881" t="str">
            <v/>
          </cell>
        </row>
        <row r="882">
          <cell r="A882" t="str">
            <v>|</v>
          </cell>
          <cell r="C882" t="str">
            <v/>
          </cell>
          <cell r="D882" t="str">
            <v/>
          </cell>
        </row>
        <row r="883">
          <cell r="A883" t="str">
            <v>|</v>
          </cell>
          <cell r="C883" t="str">
            <v/>
          </cell>
          <cell r="D883" t="str">
            <v/>
          </cell>
        </row>
        <row r="884">
          <cell r="A884" t="str">
            <v>|</v>
          </cell>
          <cell r="C884" t="str">
            <v/>
          </cell>
          <cell r="D884" t="str">
            <v/>
          </cell>
        </row>
        <row r="885">
          <cell r="A885" t="str">
            <v>|</v>
          </cell>
          <cell r="C885" t="str">
            <v/>
          </cell>
          <cell r="D885" t="str">
            <v/>
          </cell>
        </row>
        <row r="886">
          <cell r="A886" t="str">
            <v>|</v>
          </cell>
          <cell r="C886" t="str">
            <v/>
          </cell>
          <cell r="D886" t="str">
            <v/>
          </cell>
        </row>
        <row r="887">
          <cell r="A887" t="str">
            <v>|</v>
          </cell>
          <cell r="C887" t="str">
            <v/>
          </cell>
          <cell r="D887" t="str">
            <v/>
          </cell>
        </row>
        <row r="888">
          <cell r="A888" t="str">
            <v>|</v>
          </cell>
          <cell r="C888" t="str">
            <v/>
          </cell>
          <cell r="D888" t="str">
            <v/>
          </cell>
        </row>
        <row r="889">
          <cell r="A889" t="str">
            <v>|</v>
          </cell>
          <cell r="C889" t="str">
            <v/>
          </cell>
          <cell r="D889" t="str">
            <v/>
          </cell>
        </row>
        <row r="890">
          <cell r="A890" t="str">
            <v>|</v>
          </cell>
          <cell r="C890" t="str">
            <v/>
          </cell>
          <cell r="D890" t="str">
            <v/>
          </cell>
        </row>
        <row r="891">
          <cell r="A891" t="str">
            <v>|</v>
          </cell>
          <cell r="C891" t="str">
            <v/>
          </cell>
          <cell r="D891" t="str">
            <v/>
          </cell>
        </row>
        <row r="892">
          <cell r="A892" t="str">
            <v>|</v>
          </cell>
          <cell r="C892" t="str">
            <v/>
          </cell>
          <cell r="D892" t="str">
            <v/>
          </cell>
        </row>
        <row r="893">
          <cell r="A893" t="str">
            <v>|</v>
          </cell>
          <cell r="C893" t="str">
            <v/>
          </cell>
          <cell r="D893" t="str">
            <v/>
          </cell>
        </row>
        <row r="894">
          <cell r="A894" t="str">
            <v>|</v>
          </cell>
          <cell r="C894" t="str">
            <v/>
          </cell>
          <cell r="D894" t="str">
            <v/>
          </cell>
        </row>
        <row r="895">
          <cell r="A895" t="str">
            <v>|</v>
          </cell>
          <cell r="C895" t="str">
            <v/>
          </cell>
          <cell r="D895" t="str">
            <v/>
          </cell>
        </row>
        <row r="896">
          <cell r="A896" t="str">
            <v>|</v>
          </cell>
          <cell r="C896" t="str">
            <v/>
          </cell>
          <cell r="D896" t="str">
            <v/>
          </cell>
        </row>
        <row r="897">
          <cell r="A897" t="str">
            <v>|</v>
          </cell>
          <cell r="C897" t="str">
            <v/>
          </cell>
          <cell r="D897" t="str">
            <v/>
          </cell>
        </row>
        <row r="898">
          <cell r="A898" t="str">
            <v>|</v>
          </cell>
          <cell r="C898" t="str">
            <v/>
          </cell>
          <cell r="D898" t="str">
            <v/>
          </cell>
        </row>
        <row r="899">
          <cell r="A899" t="str">
            <v>|</v>
          </cell>
          <cell r="C899" t="str">
            <v/>
          </cell>
          <cell r="D899" t="str">
            <v/>
          </cell>
        </row>
        <row r="900">
          <cell r="A900" t="str">
            <v>|</v>
          </cell>
          <cell r="C900" t="str">
            <v/>
          </cell>
          <cell r="D900" t="str">
            <v/>
          </cell>
        </row>
        <row r="901">
          <cell r="A901" t="str">
            <v>|</v>
          </cell>
          <cell r="C901" t="str">
            <v/>
          </cell>
          <cell r="D901" t="str">
            <v/>
          </cell>
        </row>
        <row r="902">
          <cell r="A902" t="str">
            <v>|</v>
          </cell>
          <cell r="C902" t="str">
            <v/>
          </cell>
          <cell r="D902" t="str">
            <v/>
          </cell>
        </row>
        <row r="903">
          <cell r="A903" t="str">
            <v>|</v>
          </cell>
          <cell r="C903" t="str">
            <v/>
          </cell>
          <cell r="D903" t="str">
            <v/>
          </cell>
        </row>
        <row r="904">
          <cell r="A904" t="str">
            <v>|</v>
          </cell>
          <cell r="C904" t="str">
            <v/>
          </cell>
          <cell r="D904" t="str">
            <v/>
          </cell>
        </row>
        <row r="905">
          <cell r="A905" t="str">
            <v>|</v>
          </cell>
          <cell r="C905" t="str">
            <v/>
          </cell>
          <cell r="D905" t="str">
            <v/>
          </cell>
        </row>
        <row r="906">
          <cell r="A906" t="str">
            <v>|</v>
          </cell>
          <cell r="C906" t="str">
            <v/>
          </cell>
          <cell r="D906" t="str">
            <v/>
          </cell>
        </row>
        <row r="907">
          <cell r="A907" t="str">
            <v>|</v>
          </cell>
          <cell r="C907" t="str">
            <v/>
          </cell>
          <cell r="D907" t="str">
            <v/>
          </cell>
        </row>
        <row r="908">
          <cell r="A908" t="str">
            <v>|</v>
          </cell>
          <cell r="C908" t="str">
            <v/>
          </cell>
          <cell r="D908" t="str">
            <v/>
          </cell>
        </row>
        <row r="909">
          <cell r="A909" t="str">
            <v>|</v>
          </cell>
          <cell r="C909" t="str">
            <v/>
          </cell>
          <cell r="D909" t="str">
            <v/>
          </cell>
        </row>
        <row r="910">
          <cell r="A910" t="str">
            <v>|</v>
          </cell>
          <cell r="C910" t="str">
            <v/>
          </cell>
          <cell r="D910" t="str">
            <v/>
          </cell>
        </row>
        <row r="911">
          <cell r="A911" t="str">
            <v>|</v>
          </cell>
          <cell r="C911" t="str">
            <v/>
          </cell>
          <cell r="D911" t="str">
            <v/>
          </cell>
        </row>
        <row r="912">
          <cell r="A912" t="str">
            <v>|</v>
          </cell>
          <cell r="C912" t="str">
            <v/>
          </cell>
          <cell r="D912" t="str">
            <v/>
          </cell>
        </row>
        <row r="913">
          <cell r="A913" t="str">
            <v>|</v>
          </cell>
          <cell r="C913" t="str">
            <v/>
          </cell>
          <cell r="D913" t="str">
            <v/>
          </cell>
        </row>
        <row r="914">
          <cell r="A914" t="str">
            <v>|</v>
          </cell>
          <cell r="C914" t="str">
            <v/>
          </cell>
          <cell r="D914" t="str">
            <v/>
          </cell>
        </row>
        <row r="915">
          <cell r="A915" t="str">
            <v>|</v>
          </cell>
          <cell r="C915" t="str">
            <v/>
          </cell>
          <cell r="D915" t="str">
            <v/>
          </cell>
        </row>
        <row r="916">
          <cell r="A916" t="str">
            <v>|</v>
          </cell>
          <cell r="C916" t="str">
            <v/>
          </cell>
          <cell r="D916" t="str">
            <v/>
          </cell>
        </row>
        <row r="917">
          <cell r="A917" t="str">
            <v>|</v>
          </cell>
          <cell r="C917" t="str">
            <v/>
          </cell>
          <cell r="D917" t="str">
            <v/>
          </cell>
        </row>
        <row r="918">
          <cell r="A918" t="str">
            <v>|</v>
          </cell>
          <cell r="C918" t="str">
            <v/>
          </cell>
          <cell r="D918" t="str">
            <v/>
          </cell>
        </row>
        <row r="919">
          <cell r="A919" t="str">
            <v>|</v>
          </cell>
          <cell r="C919" t="str">
            <v/>
          </cell>
          <cell r="D919" t="str">
            <v/>
          </cell>
        </row>
        <row r="920">
          <cell r="A920" t="str">
            <v>|</v>
          </cell>
          <cell r="C920" t="str">
            <v/>
          </cell>
          <cell r="D920" t="str">
            <v/>
          </cell>
        </row>
        <row r="921">
          <cell r="A921" t="str">
            <v>|</v>
          </cell>
          <cell r="C921" t="str">
            <v/>
          </cell>
          <cell r="D921" t="str">
            <v/>
          </cell>
        </row>
        <row r="922">
          <cell r="A922" t="str">
            <v>|</v>
          </cell>
          <cell r="C922" t="str">
            <v/>
          </cell>
          <cell r="D922" t="str">
            <v/>
          </cell>
        </row>
        <row r="923">
          <cell r="A923" t="str">
            <v>|</v>
          </cell>
          <cell r="C923" t="str">
            <v/>
          </cell>
          <cell r="D923" t="str">
            <v/>
          </cell>
        </row>
        <row r="924">
          <cell r="A924" t="str">
            <v>|</v>
          </cell>
          <cell r="C924" t="str">
            <v/>
          </cell>
          <cell r="D924" t="str">
            <v/>
          </cell>
        </row>
        <row r="925">
          <cell r="A925" t="str">
            <v>|</v>
          </cell>
          <cell r="C925" t="str">
            <v/>
          </cell>
          <cell r="D925" t="str">
            <v/>
          </cell>
        </row>
        <row r="926">
          <cell r="A926" t="str">
            <v>|</v>
          </cell>
          <cell r="C926" t="str">
            <v/>
          </cell>
          <cell r="D926" t="str">
            <v/>
          </cell>
        </row>
        <row r="927">
          <cell r="A927" t="str">
            <v>|</v>
          </cell>
          <cell r="C927" t="str">
            <v/>
          </cell>
          <cell r="D927" t="str">
            <v/>
          </cell>
        </row>
        <row r="928">
          <cell r="A928" t="str">
            <v>|</v>
          </cell>
          <cell r="C928" t="str">
            <v/>
          </cell>
          <cell r="D928" t="str">
            <v/>
          </cell>
        </row>
        <row r="929">
          <cell r="A929" t="str">
            <v>|</v>
          </cell>
          <cell r="C929" t="str">
            <v/>
          </cell>
          <cell r="D929" t="str">
            <v/>
          </cell>
        </row>
        <row r="930">
          <cell r="A930" t="str">
            <v>|</v>
          </cell>
          <cell r="C930" t="str">
            <v/>
          </cell>
          <cell r="D930" t="str">
            <v/>
          </cell>
        </row>
        <row r="931">
          <cell r="A931" t="str">
            <v>|</v>
          </cell>
          <cell r="C931" t="str">
            <v/>
          </cell>
          <cell r="D931" t="str">
            <v/>
          </cell>
        </row>
        <row r="932">
          <cell r="A932" t="str">
            <v>|</v>
          </cell>
          <cell r="C932" t="str">
            <v/>
          </cell>
          <cell r="D932" t="str">
            <v/>
          </cell>
        </row>
        <row r="933">
          <cell r="A933" t="str">
            <v>|</v>
          </cell>
          <cell r="C933" t="str">
            <v/>
          </cell>
          <cell r="D933" t="str">
            <v/>
          </cell>
        </row>
        <row r="934">
          <cell r="A934" t="str">
            <v>|</v>
          </cell>
          <cell r="C934" t="str">
            <v/>
          </cell>
          <cell r="D934" t="str">
            <v/>
          </cell>
        </row>
        <row r="935">
          <cell r="A935" t="str">
            <v>|</v>
          </cell>
          <cell r="C935" t="str">
            <v/>
          </cell>
          <cell r="D935" t="str">
            <v/>
          </cell>
        </row>
        <row r="936">
          <cell r="A936" t="str">
            <v>|</v>
          </cell>
          <cell r="C936" t="str">
            <v/>
          </cell>
          <cell r="D936" t="str">
            <v/>
          </cell>
        </row>
        <row r="937">
          <cell r="A937" t="str">
            <v>|</v>
          </cell>
          <cell r="C937" t="str">
            <v/>
          </cell>
          <cell r="D937" t="str">
            <v/>
          </cell>
        </row>
        <row r="938">
          <cell r="A938" t="str">
            <v>|</v>
          </cell>
          <cell r="C938" t="str">
            <v/>
          </cell>
          <cell r="D938" t="str">
            <v/>
          </cell>
        </row>
        <row r="939">
          <cell r="A939" t="str">
            <v>|</v>
          </cell>
          <cell r="C939" t="str">
            <v/>
          </cell>
          <cell r="D939" t="str">
            <v/>
          </cell>
        </row>
        <row r="940">
          <cell r="A940" t="str">
            <v>|</v>
          </cell>
          <cell r="C940" t="str">
            <v/>
          </cell>
          <cell r="D940" t="str">
            <v/>
          </cell>
        </row>
        <row r="941">
          <cell r="A941" t="str">
            <v>|</v>
          </cell>
          <cell r="C941" t="str">
            <v/>
          </cell>
          <cell r="D941" t="str">
            <v/>
          </cell>
        </row>
        <row r="942">
          <cell r="A942" t="str">
            <v>|</v>
          </cell>
          <cell r="C942" t="str">
            <v/>
          </cell>
          <cell r="D942" t="str">
            <v/>
          </cell>
        </row>
        <row r="943">
          <cell r="A943" t="str">
            <v>|</v>
          </cell>
          <cell r="C943" t="str">
            <v/>
          </cell>
          <cell r="D943" t="str">
            <v/>
          </cell>
        </row>
        <row r="944">
          <cell r="A944" t="str">
            <v>|</v>
          </cell>
          <cell r="C944" t="str">
            <v/>
          </cell>
          <cell r="D944" t="str">
            <v/>
          </cell>
        </row>
        <row r="945">
          <cell r="A945" t="str">
            <v>|</v>
          </cell>
          <cell r="C945" t="str">
            <v/>
          </cell>
          <cell r="D945" t="str">
            <v/>
          </cell>
        </row>
        <row r="946">
          <cell r="A946" t="str">
            <v>|</v>
          </cell>
          <cell r="C946" t="str">
            <v/>
          </cell>
          <cell r="D946" t="str">
            <v/>
          </cell>
        </row>
        <row r="947">
          <cell r="A947" t="str">
            <v>|</v>
          </cell>
          <cell r="C947" t="str">
            <v/>
          </cell>
          <cell r="D947" t="str">
            <v/>
          </cell>
        </row>
        <row r="948">
          <cell r="A948" t="str">
            <v>|</v>
          </cell>
          <cell r="C948" t="str">
            <v/>
          </cell>
          <cell r="D948" t="str">
            <v/>
          </cell>
        </row>
        <row r="949">
          <cell r="A949" t="str">
            <v>|</v>
          </cell>
          <cell r="C949" t="str">
            <v/>
          </cell>
          <cell r="D949" t="str">
            <v/>
          </cell>
        </row>
        <row r="950">
          <cell r="A950" t="str">
            <v>|</v>
          </cell>
          <cell r="C950" t="str">
            <v/>
          </cell>
          <cell r="D950" t="str">
            <v/>
          </cell>
        </row>
        <row r="951">
          <cell r="A951" t="str">
            <v>|</v>
          </cell>
          <cell r="C951" t="str">
            <v/>
          </cell>
          <cell r="D951" t="str">
            <v/>
          </cell>
        </row>
        <row r="952">
          <cell r="A952" t="str">
            <v>|</v>
          </cell>
          <cell r="C952" t="str">
            <v/>
          </cell>
          <cell r="D952" t="str">
            <v/>
          </cell>
        </row>
        <row r="953">
          <cell r="A953" t="str">
            <v>|</v>
          </cell>
          <cell r="C953" t="str">
            <v/>
          </cell>
          <cell r="D953" t="str">
            <v/>
          </cell>
        </row>
        <row r="954">
          <cell r="A954" t="str">
            <v>|</v>
          </cell>
          <cell r="C954" t="str">
            <v/>
          </cell>
          <cell r="D954" t="str">
            <v/>
          </cell>
        </row>
        <row r="955">
          <cell r="A955" t="str">
            <v>|</v>
          </cell>
          <cell r="C955" t="str">
            <v/>
          </cell>
          <cell r="D955" t="str">
            <v/>
          </cell>
        </row>
        <row r="956">
          <cell r="A956" t="str">
            <v>|</v>
          </cell>
          <cell r="C956" t="str">
            <v/>
          </cell>
          <cell r="D956" t="str">
            <v/>
          </cell>
        </row>
        <row r="957">
          <cell r="A957" t="str">
            <v>|</v>
          </cell>
          <cell r="C957" t="str">
            <v/>
          </cell>
          <cell r="D957" t="str">
            <v/>
          </cell>
        </row>
        <row r="958">
          <cell r="A958" t="str">
            <v>|</v>
          </cell>
          <cell r="C958" t="str">
            <v/>
          </cell>
          <cell r="D958" t="str">
            <v/>
          </cell>
        </row>
        <row r="959">
          <cell r="A959" t="str">
            <v>|</v>
          </cell>
          <cell r="C959" t="str">
            <v/>
          </cell>
          <cell r="D959" t="str">
            <v/>
          </cell>
        </row>
        <row r="960">
          <cell r="A960" t="str">
            <v>|</v>
          </cell>
          <cell r="C960" t="str">
            <v/>
          </cell>
          <cell r="D960" t="str">
            <v/>
          </cell>
        </row>
        <row r="961">
          <cell r="A961" t="str">
            <v>|</v>
          </cell>
          <cell r="C961" t="str">
            <v/>
          </cell>
          <cell r="D961" t="str">
            <v/>
          </cell>
        </row>
        <row r="962">
          <cell r="A962" t="str">
            <v>|</v>
          </cell>
          <cell r="C962" t="str">
            <v/>
          </cell>
          <cell r="D962" t="str">
            <v/>
          </cell>
        </row>
        <row r="963">
          <cell r="A963" t="str">
            <v>|</v>
          </cell>
          <cell r="C963" t="str">
            <v/>
          </cell>
          <cell r="D963" t="str">
            <v/>
          </cell>
        </row>
        <row r="964">
          <cell r="A964" t="str">
            <v>|</v>
          </cell>
          <cell r="C964" t="str">
            <v/>
          </cell>
          <cell r="D964" t="str">
            <v/>
          </cell>
        </row>
        <row r="965">
          <cell r="A965" t="str">
            <v>|</v>
          </cell>
          <cell r="C965" t="str">
            <v/>
          </cell>
          <cell r="D965" t="str">
            <v/>
          </cell>
        </row>
        <row r="966">
          <cell r="A966" t="str">
            <v>|</v>
          </cell>
          <cell r="C966" t="str">
            <v/>
          </cell>
          <cell r="D966" t="str">
            <v/>
          </cell>
        </row>
        <row r="967">
          <cell r="A967" t="str">
            <v>|</v>
          </cell>
          <cell r="C967" t="str">
            <v/>
          </cell>
          <cell r="D967" t="str">
            <v/>
          </cell>
        </row>
        <row r="968">
          <cell r="A968" t="str">
            <v>|</v>
          </cell>
          <cell r="C968" t="str">
            <v/>
          </cell>
          <cell r="D968" t="str">
            <v/>
          </cell>
        </row>
        <row r="969">
          <cell r="A969" t="str">
            <v>|</v>
          </cell>
          <cell r="C969" t="str">
            <v/>
          </cell>
          <cell r="D969" t="str">
            <v/>
          </cell>
        </row>
        <row r="970">
          <cell r="A970" t="str">
            <v>|</v>
          </cell>
          <cell r="C970" t="str">
            <v/>
          </cell>
          <cell r="D970" t="str">
            <v/>
          </cell>
        </row>
        <row r="971">
          <cell r="A971" t="str">
            <v>|</v>
          </cell>
          <cell r="C971" t="str">
            <v/>
          </cell>
          <cell r="D971" t="str">
            <v/>
          </cell>
        </row>
        <row r="972">
          <cell r="A972" t="str">
            <v>|</v>
          </cell>
          <cell r="C972" t="str">
            <v/>
          </cell>
          <cell r="D972" t="str">
            <v/>
          </cell>
        </row>
        <row r="973">
          <cell r="A973" t="str">
            <v>|</v>
          </cell>
          <cell r="C973" t="str">
            <v/>
          </cell>
          <cell r="D973" t="str">
            <v/>
          </cell>
        </row>
        <row r="974">
          <cell r="A974" t="str">
            <v>|</v>
          </cell>
          <cell r="C974" t="str">
            <v/>
          </cell>
          <cell r="D974" t="str">
            <v/>
          </cell>
        </row>
        <row r="975">
          <cell r="A975" t="str">
            <v>|</v>
          </cell>
          <cell r="C975" t="str">
            <v/>
          </cell>
          <cell r="D975" t="str">
            <v/>
          </cell>
        </row>
        <row r="976">
          <cell r="A976" t="str">
            <v>|</v>
          </cell>
          <cell r="C976" t="str">
            <v/>
          </cell>
          <cell r="D976" t="str">
            <v/>
          </cell>
        </row>
        <row r="977">
          <cell r="A977" t="str">
            <v>|</v>
          </cell>
          <cell r="C977" t="str">
            <v/>
          </cell>
          <cell r="D977" t="str">
            <v/>
          </cell>
        </row>
        <row r="978">
          <cell r="A978" t="str">
            <v>|</v>
          </cell>
          <cell r="C978" t="str">
            <v/>
          </cell>
          <cell r="D978" t="str">
            <v/>
          </cell>
        </row>
        <row r="979">
          <cell r="A979" t="str">
            <v>|</v>
          </cell>
          <cell r="C979" t="str">
            <v/>
          </cell>
          <cell r="D979" t="str">
            <v/>
          </cell>
        </row>
        <row r="980">
          <cell r="A980" t="str">
            <v>|</v>
          </cell>
          <cell r="C980" t="str">
            <v/>
          </cell>
          <cell r="D980" t="str">
            <v/>
          </cell>
        </row>
        <row r="981">
          <cell r="A981" t="str">
            <v>|</v>
          </cell>
          <cell r="C981" t="str">
            <v/>
          </cell>
          <cell r="D981" t="str">
            <v/>
          </cell>
        </row>
        <row r="982">
          <cell r="A982" t="str">
            <v>|</v>
          </cell>
          <cell r="C982" t="str">
            <v/>
          </cell>
          <cell r="D982" t="str">
            <v/>
          </cell>
        </row>
        <row r="983">
          <cell r="A983" t="str">
            <v>|</v>
          </cell>
          <cell r="C983" t="str">
            <v/>
          </cell>
          <cell r="D983" t="str">
            <v/>
          </cell>
        </row>
        <row r="984">
          <cell r="A984" t="str">
            <v>|</v>
          </cell>
          <cell r="C984" t="str">
            <v/>
          </cell>
          <cell r="D984" t="str">
            <v/>
          </cell>
        </row>
        <row r="985">
          <cell r="A985" t="str">
            <v>|</v>
          </cell>
          <cell r="C985" t="str">
            <v/>
          </cell>
          <cell r="D985" t="str">
            <v/>
          </cell>
        </row>
        <row r="986">
          <cell r="A986" t="str">
            <v>|</v>
          </cell>
          <cell r="C986" t="str">
            <v/>
          </cell>
          <cell r="D986" t="str">
            <v/>
          </cell>
        </row>
        <row r="987">
          <cell r="A987" t="str">
            <v>|</v>
          </cell>
          <cell r="C987" t="str">
            <v/>
          </cell>
          <cell r="D987" t="str">
            <v/>
          </cell>
        </row>
        <row r="988">
          <cell r="A988" t="str">
            <v>|</v>
          </cell>
          <cell r="C988" t="str">
            <v/>
          </cell>
          <cell r="D988" t="str">
            <v/>
          </cell>
        </row>
        <row r="989">
          <cell r="A989" t="str">
            <v>|</v>
          </cell>
          <cell r="C989" t="str">
            <v/>
          </cell>
          <cell r="D989" t="str">
            <v/>
          </cell>
        </row>
        <row r="990">
          <cell r="A990" t="str">
            <v>|</v>
          </cell>
          <cell r="C990" t="str">
            <v/>
          </cell>
          <cell r="D990" t="str">
            <v/>
          </cell>
        </row>
        <row r="991">
          <cell r="A991" t="str">
            <v>|</v>
          </cell>
          <cell r="C991" t="str">
            <v/>
          </cell>
          <cell r="D991" t="str">
            <v/>
          </cell>
        </row>
        <row r="992">
          <cell r="A992" t="str">
            <v>|</v>
          </cell>
          <cell r="C992" t="str">
            <v/>
          </cell>
          <cell r="D992" t="str">
            <v/>
          </cell>
        </row>
        <row r="993">
          <cell r="A993" t="str">
            <v>|</v>
          </cell>
          <cell r="C993" t="str">
            <v/>
          </cell>
          <cell r="D993" t="str">
            <v/>
          </cell>
        </row>
        <row r="994">
          <cell r="A994" t="str">
            <v>|</v>
          </cell>
          <cell r="C994" t="str">
            <v/>
          </cell>
          <cell r="D994" t="str">
            <v/>
          </cell>
        </row>
        <row r="995">
          <cell r="A995" t="str">
            <v>|</v>
          </cell>
          <cell r="C995" t="str">
            <v/>
          </cell>
          <cell r="D995" t="str">
            <v/>
          </cell>
        </row>
        <row r="996">
          <cell r="A996" t="str">
            <v>|</v>
          </cell>
          <cell r="C996" t="str">
            <v/>
          </cell>
          <cell r="D996" t="str">
            <v/>
          </cell>
        </row>
        <row r="997">
          <cell r="A997" t="str">
            <v>|</v>
          </cell>
          <cell r="C997" t="str">
            <v/>
          </cell>
          <cell r="D997" t="str">
            <v/>
          </cell>
        </row>
        <row r="998">
          <cell r="A998" t="str">
            <v>|</v>
          </cell>
          <cell r="C998" t="str">
            <v/>
          </cell>
          <cell r="D998" t="str">
            <v/>
          </cell>
        </row>
        <row r="999">
          <cell r="A999" t="str">
            <v>|</v>
          </cell>
          <cell r="C999" t="str">
            <v/>
          </cell>
          <cell r="D999" t="str">
            <v/>
          </cell>
        </row>
        <row r="1000">
          <cell r="A1000" t="str">
            <v>|</v>
          </cell>
          <cell r="C1000" t="str">
            <v/>
          </cell>
          <cell r="D1000" t="str">
            <v/>
          </cell>
        </row>
        <row r="1001">
          <cell r="A1001" t="str">
            <v>|</v>
          </cell>
          <cell r="C1001" t="str">
            <v/>
          </cell>
          <cell r="D1001" t="str">
            <v/>
          </cell>
        </row>
        <row r="1002">
          <cell r="A1002" t="str">
            <v>|</v>
          </cell>
          <cell r="C1002" t="str">
            <v/>
          </cell>
          <cell r="D1002" t="str">
            <v/>
          </cell>
        </row>
        <row r="1003">
          <cell r="A1003" t="str">
            <v>|</v>
          </cell>
          <cell r="C1003" t="str">
            <v/>
          </cell>
          <cell r="D1003" t="str">
            <v/>
          </cell>
        </row>
        <row r="1004">
          <cell r="A1004" t="str">
            <v>|</v>
          </cell>
          <cell r="C1004" t="str">
            <v/>
          </cell>
          <cell r="D1004" t="str">
            <v/>
          </cell>
        </row>
        <row r="1005">
          <cell r="A1005" t="str">
            <v>|</v>
          </cell>
          <cell r="C1005" t="str">
            <v/>
          </cell>
          <cell r="D1005" t="str">
            <v/>
          </cell>
        </row>
        <row r="1006">
          <cell r="A1006" t="str">
            <v>|</v>
          </cell>
          <cell r="C1006" t="str">
            <v/>
          </cell>
          <cell r="D1006" t="str">
            <v/>
          </cell>
        </row>
        <row r="1007">
          <cell r="A1007" t="str">
            <v>|</v>
          </cell>
          <cell r="C1007" t="str">
            <v/>
          </cell>
          <cell r="D1007" t="str">
            <v/>
          </cell>
        </row>
        <row r="1008">
          <cell r="A1008" t="str">
            <v>|</v>
          </cell>
          <cell r="C1008" t="str">
            <v/>
          </cell>
          <cell r="D1008" t="str">
            <v/>
          </cell>
        </row>
        <row r="1009">
          <cell r="A1009" t="str">
            <v>|</v>
          </cell>
          <cell r="C1009" t="str">
            <v/>
          </cell>
          <cell r="D1009" t="str">
            <v/>
          </cell>
        </row>
        <row r="1010">
          <cell r="A1010" t="str">
            <v>|</v>
          </cell>
          <cell r="C1010" t="str">
            <v/>
          </cell>
          <cell r="D1010" t="str">
            <v/>
          </cell>
        </row>
        <row r="1011">
          <cell r="A1011" t="str">
            <v>|</v>
          </cell>
          <cell r="C1011" t="str">
            <v/>
          </cell>
          <cell r="D1011" t="str">
            <v/>
          </cell>
        </row>
        <row r="1012">
          <cell r="A1012" t="str">
            <v>|</v>
          </cell>
          <cell r="C1012" t="str">
            <v/>
          </cell>
          <cell r="D1012" t="str">
            <v/>
          </cell>
        </row>
        <row r="1013">
          <cell r="A1013" t="str">
            <v>|</v>
          </cell>
          <cell r="C1013" t="str">
            <v/>
          </cell>
          <cell r="D1013" t="str">
            <v/>
          </cell>
        </row>
        <row r="1014">
          <cell r="A1014" t="str">
            <v>|</v>
          </cell>
          <cell r="C1014" t="str">
            <v/>
          </cell>
          <cell r="D1014" t="str">
            <v/>
          </cell>
        </row>
        <row r="1015">
          <cell r="A1015" t="str">
            <v>|</v>
          </cell>
          <cell r="C1015" t="str">
            <v/>
          </cell>
          <cell r="D1015" t="str">
            <v/>
          </cell>
        </row>
        <row r="1016">
          <cell r="A1016" t="str">
            <v>|</v>
          </cell>
          <cell r="C1016" t="str">
            <v/>
          </cell>
          <cell r="D1016" t="str">
            <v/>
          </cell>
        </row>
        <row r="1017">
          <cell r="A1017" t="str">
            <v>|</v>
          </cell>
          <cell r="C1017" t="str">
            <v/>
          </cell>
          <cell r="D1017" t="str">
            <v/>
          </cell>
        </row>
        <row r="1018">
          <cell r="A1018" t="str">
            <v>|</v>
          </cell>
          <cell r="C1018" t="str">
            <v/>
          </cell>
          <cell r="D1018" t="str">
            <v/>
          </cell>
        </row>
        <row r="1019">
          <cell r="A1019" t="str">
            <v>|</v>
          </cell>
          <cell r="C1019" t="str">
            <v/>
          </cell>
          <cell r="D1019" t="str">
            <v/>
          </cell>
        </row>
        <row r="1020">
          <cell r="A1020" t="str">
            <v>|</v>
          </cell>
          <cell r="C1020" t="str">
            <v/>
          </cell>
          <cell r="D1020" t="str">
            <v/>
          </cell>
        </row>
        <row r="1021">
          <cell r="A1021" t="str">
            <v>|</v>
          </cell>
          <cell r="C1021" t="str">
            <v/>
          </cell>
          <cell r="D1021" t="str">
            <v/>
          </cell>
        </row>
        <row r="1022">
          <cell r="A1022" t="str">
            <v>|</v>
          </cell>
          <cell r="C1022" t="str">
            <v/>
          </cell>
          <cell r="D1022" t="str">
            <v/>
          </cell>
        </row>
        <row r="1023">
          <cell r="A1023" t="str">
            <v>|</v>
          </cell>
          <cell r="C1023" t="str">
            <v/>
          </cell>
          <cell r="D1023" t="str">
            <v/>
          </cell>
        </row>
        <row r="1024">
          <cell r="A1024" t="str">
            <v>|</v>
          </cell>
          <cell r="C1024" t="str">
            <v/>
          </cell>
          <cell r="D1024" t="str">
            <v/>
          </cell>
        </row>
        <row r="1025">
          <cell r="A1025" t="str">
            <v>|</v>
          </cell>
          <cell r="C1025" t="str">
            <v/>
          </cell>
          <cell r="D1025" t="str">
            <v/>
          </cell>
        </row>
        <row r="1026">
          <cell r="A1026" t="str">
            <v>|</v>
          </cell>
          <cell r="C1026" t="str">
            <v/>
          </cell>
          <cell r="D1026" t="str">
            <v/>
          </cell>
        </row>
        <row r="1027">
          <cell r="A1027" t="str">
            <v>|</v>
          </cell>
          <cell r="C1027" t="str">
            <v/>
          </cell>
          <cell r="D1027" t="str">
            <v/>
          </cell>
        </row>
        <row r="1028">
          <cell r="A1028" t="str">
            <v>|</v>
          </cell>
          <cell r="C1028" t="str">
            <v/>
          </cell>
          <cell r="D1028" t="str">
            <v/>
          </cell>
        </row>
        <row r="1029">
          <cell r="A1029" t="str">
            <v>|</v>
          </cell>
          <cell r="C1029" t="str">
            <v/>
          </cell>
          <cell r="D1029" t="str">
            <v/>
          </cell>
        </row>
        <row r="1030">
          <cell r="A1030" t="str">
            <v>|</v>
          </cell>
          <cell r="C1030" t="str">
            <v/>
          </cell>
          <cell r="D1030" t="str">
            <v/>
          </cell>
        </row>
        <row r="1031">
          <cell r="A1031" t="str">
            <v>|</v>
          </cell>
          <cell r="C1031" t="str">
            <v/>
          </cell>
          <cell r="D1031" t="str">
            <v/>
          </cell>
        </row>
        <row r="1032">
          <cell r="A1032" t="str">
            <v>|</v>
          </cell>
          <cell r="C1032" t="str">
            <v/>
          </cell>
          <cell r="D1032" t="str">
            <v/>
          </cell>
        </row>
        <row r="1033">
          <cell r="A1033" t="str">
            <v>|</v>
          </cell>
          <cell r="C1033" t="str">
            <v/>
          </cell>
          <cell r="D1033" t="str">
            <v/>
          </cell>
        </row>
        <row r="1034">
          <cell r="A1034" t="str">
            <v>|</v>
          </cell>
          <cell r="C1034" t="str">
            <v/>
          </cell>
          <cell r="D1034" t="str">
            <v/>
          </cell>
        </row>
        <row r="1035">
          <cell r="A1035" t="str">
            <v>|</v>
          </cell>
          <cell r="C1035" t="str">
            <v/>
          </cell>
          <cell r="D1035" t="str">
            <v/>
          </cell>
        </row>
        <row r="1036">
          <cell r="A1036" t="str">
            <v>|</v>
          </cell>
          <cell r="C1036" t="str">
            <v/>
          </cell>
          <cell r="D1036" t="str">
            <v/>
          </cell>
        </row>
        <row r="1037">
          <cell r="A1037" t="str">
            <v>|</v>
          </cell>
          <cell r="C1037" t="str">
            <v/>
          </cell>
          <cell r="D1037" t="str">
            <v/>
          </cell>
        </row>
        <row r="1038">
          <cell r="A1038" t="str">
            <v>|</v>
          </cell>
          <cell r="C1038" t="str">
            <v/>
          </cell>
          <cell r="D1038" t="str">
            <v/>
          </cell>
        </row>
        <row r="1039">
          <cell r="A1039" t="str">
            <v>|</v>
          </cell>
          <cell r="C1039" t="str">
            <v/>
          </cell>
          <cell r="D1039" t="str">
            <v/>
          </cell>
        </row>
        <row r="1040">
          <cell r="A1040" t="str">
            <v>|</v>
          </cell>
          <cell r="C1040" t="str">
            <v/>
          </cell>
          <cell r="D1040" t="str">
            <v/>
          </cell>
        </row>
        <row r="1041">
          <cell r="A1041" t="str">
            <v>|</v>
          </cell>
          <cell r="C1041" t="str">
            <v/>
          </cell>
          <cell r="D1041" t="str">
            <v/>
          </cell>
        </row>
        <row r="1042">
          <cell r="A1042" t="str">
            <v>|</v>
          </cell>
          <cell r="C1042" t="str">
            <v/>
          </cell>
          <cell r="D1042" t="str">
            <v/>
          </cell>
        </row>
        <row r="1043">
          <cell r="A1043" t="str">
            <v>|</v>
          </cell>
          <cell r="C1043" t="str">
            <v/>
          </cell>
          <cell r="D1043" t="str">
            <v/>
          </cell>
        </row>
        <row r="1044">
          <cell r="A1044" t="str">
            <v>|</v>
          </cell>
          <cell r="C1044" t="str">
            <v/>
          </cell>
          <cell r="D1044" t="str">
            <v/>
          </cell>
        </row>
        <row r="1045">
          <cell r="A1045" t="str">
            <v>|</v>
          </cell>
          <cell r="C1045" t="str">
            <v/>
          </cell>
          <cell r="D1045" t="str">
            <v/>
          </cell>
        </row>
        <row r="1046">
          <cell r="A1046" t="str">
            <v>|</v>
          </cell>
          <cell r="C1046" t="str">
            <v/>
          </cell>
          <cell r="D1046" t="str">
            <v/>
          </cell>
        </row>
        <row r="1047">
          <cell r="A1047" t="str">
            <v>|</v>
          </cell>
          <cell r="C1047" t="str">
            <v/>
          </cell>
          <cell r="D1047" t="str">
            <v/>
          </cell>
        </row>
        <row r="1048">
          <cell r="A1048" t="str">
            <v>|</v>
          </cell>
          <cell r="C1048" t="str">
            <v/>
          </cell>
          <cell r="D1048" t="str">
            <v/>
          </cell>
        </row>
        <row r="1049">
          <cell r="A1049" t="str">
            <v>|</v>
          </cell>
          <cell r="C1049" t="str">
            <v/>
          </cell>
          <cell r="D1049" t="str">
            <v/>
          </cell>
        </row>
        <row r="1050">
          <cell r="A1050" t="str">
            <v>|</v>
          </cell>
          <cell r="C1050" t="str">
            <v/>
          </cell>
          <cell r="D1050" t="str">
            <v/>
          </cell>
        </row>
        <row r="1051">
          <cell r="A1051" t="str">
            <v>|</v>
          </cell>
          <cell r="C1051" t="str">
            <v/>
          </cell>
          <cell r="D1051" t="str">
            <v/>
          </cell>
        </row>
        <row r="1052">
          <cell r="A1052" t="str">
            <v>|</v>
          </cell>
          <cell r="C1052" t="str">
            <v/>
          </cell>
          <cell r="D1052" t="str">
            <v/>
          </cell>
        </row>
        <row r="1053">
          <cell r="A1053" t="str">
            <v>|</v>
          </cell>
          <cell r="C1053" t="str">
            <v/>
          </cell>
          <cell r="D1053" t="str">
            <v/>
          </cell>
        </row>
        <row r="1054">
          <cell r="A1054" t="str">
            <v>|</v>
          </cell>
          <cell r="C1054" t="str">
            <v/>
          </cell>
          <cell r="D1054" t="str">
            <v/>
          </cell>
        </row>
        <row r="1055">
          <cell r="A1055" t="str">
            <v>|</v>
          </cell>
          <cell r="C1055" t="str">
            <v/>
          </cell>
          <cell r="D1055" t="str">
            <v/>
          </cell>
        </row>
        <row r="1056">
          <cell r="A1056" t="str">
            <v>|</v>
          </cell>
          <cell r="C1056" t="str">
            <v/>
          </cell>
          <cell r="D1056" t="str">
            <v/>
          </cell>
        </row>
        <row r="1057">
          <cell r="A1057" t="str">
            <v>|</v>
          </cell>
          <cell r="C1057" t="str">
            <v/>
          </cell>
          <cell r="D1057" t="str">
            <v/>
          </cell>
        </row>
        <row r="1058">
          <cell r="A1058" t="str">
            <v>|</v>
          </cell>
          <cell r="C1058" t="str">
            <v/>
          </cell>
          <cell r="D1058" t="str">
            <v/>
          </cell>
        </row>
        <row r="1059">
          <cell r="A1059" t="str">
            <v>|</v>
          </cell>
          <cell r="C1059" t="str">
            <v/>
          </cell>
          <cell r="D1059" t="str">
            <v/>
          </cell>
        </row>
        <row r="1060">
          <cell r="A1060" t="str">
            <v>|</v>
          </cell>
          <cell r="C1060" t="str">
            <v/>
          </cell>
          <cell r="D1060" t="str">
            <v/>
          </cell>
        </row>
        <row r="1061">
          <cell r="A1061" t="str">
            <v>|</v>
          </cell>
          <cell r="C1061" t="str">
            <v/>
          </cell>
          <cell r="D1061" t="str">
            <v/>
          </cell>
        </row>
        <row r="1062">
          <cell r="A1062" t="str">
            <v>|</v>
          </cell>
          <cell r="C1062" t="str">
            <v/>
          </cell>
          <cell r="D1062" t="str">
            <v/>
          </cell>
        </row>
        <row r="1063">
          <cell r="A1063" t="str">
            <v>|</v>
          </cell>
          <cell r="C1063" t="str">
            <v/>
          </cell>
          <cell r="D1063" t="str">
            <v/>
          </cell>
        </row>
        <row r="1064">
          <cell r="A1064" t="str">
            <v>|</v>
          </cell>
          <cell r="C1064" t="str">
            <v/>
          </cell>
          <cell r="D1064" t="str">
            <v/>
          </cell>
        </row>
        <row r="1065">
          <cell r="A1065" t="str">
            <v>|</v>
          </cell>
          <cell r="C1065" t="str">
            <v/>
          </cell>
          <cell r="D1065" t="str">
            <v/>
          </cell>
        </row>
        <row r="1066">
          <cell r="A1066" t="str">
            <v>|</v>
          </cell>
          <cell r="C1066" t="str">
            <v/>
          </cell>
          <cell r="D1066" t="str">
            <v/>
          </cell>
        </row>
        <row r="1067">
          <cell r="A1067" t="str">
            <v>|</v>
          </cell>
          <cell r="C1067" t="str">
            <v/>
          </cell>
          <cell r="D1067" t="str">
            <v/>
          </cell>
        </row>
        <row r="1068">
          <cell r="A1068" t="str">
            <v>|</v>
          </cell>
          <cell r="C1068" t="str">
            <v/>
          </cell>
          <cell r="D1068" t="str">
            <v/>
          </cell>
        </row>
        <row r="1069">
          <cell r="A1069" t="str">
            <v>|</v>
          </cell>
          <cell r="C1069" t="str">
            <v/>
          </cell>
          <cell r="D1069" t="str">
            <v/>
          </cell>
        </row>
        <row r="1070">
          <cell r="A1070" t="str">
            <v>|</v>
          </cell>
          <cell r="C1070" t="str">
            <v/>
          </cell>
          <cell r="D1070" t="str">
            <v/>
          </cell>
        </row>
        <row r="1071">
          <cell r="A1071" t="str">
            <v>|</v>
          </cell>
          <cell r="C1071" t="str">
            <v/>
          </cell>
          <cell r="D1071" t="str">
            <v/>
          </cell>
        </row>
        <row r="1072">
          <cell r="A1072" t="str">
            <v>|</v>
          </cell>
          <cell r="C1072" t="str">
            <v/>
          </cell>
          <cell r="D1072" t="str">
            <v/>
          </cell>
        </row>
        <row r="1073">
          <cell r="A1073" t="str">
            <v>|</v>
          </cell>
          <cell r="C1073" t="str">
            <v/>
          </cell>
          <cell r="D1073" t="str">
            <v/>
          </cell>
        </row>
        <row r="1074">
          <cell r="A1074" t="str">
            <v>|</v>
          </cell>
          <cell r="C1074" t="str">
            <v/>
          </cell>
          <cell r="D1074" t="str">
            <v/>
          </cell>
        </row>
        <row r="1075">
          <cell r="A1075" t="str">
            <v>|</v>
          </cell>
          <cell r="C1075" t="str">
            <v/>
          </cell>
          <cell r="D1075" t="str">
            <v/>
          </cell>
        </row>
        <row r="1076">
          <cell r="A1076" t="str">
            <v>|</v>
          </cell>
          <cell r="C1076" t="str">
            <v/>
          </cell>
          <cell r="D1076" t="str">
            <v/>
          </cell>
        </row>
        <row r="1077">
          <cell r="A1077" t="str">
            <v>|</v>
          </cell>
          <cell r="C1077" t="str">
            <v/>
          </cell>
          <cell r="D1077" t="str">
            <v/>
          </cell>
        </row>
        <row r="1078">
          <cell r="A1078" t="str">
            <v>|</v>
          </cell>
          <cell r="C1078" t="str">
            <v/>
          </cell>
          <cell r="D1078" t="str">
            <v/>
          </cell>
        </row>
        <row r="1079">
          <cell r="A1079" t="str">
            <v>|</v>
          </cell>
          <cell r="C1079" t="str">
            <v/>
          </cell>
          <cell r="D1079" t="str">
            <v/>
          </cell>
        </row>
        <row r="1080">
          <cell r="A1080" t="str">
            <v>|</v>
          </cell>
          <cell r="C1080" t="str">
            <v/>
          </cell>
          <cell r="D1080" t="str">
            <v/>
          </cell>
        </row>
        <row r="1081">
          <cell r="A1081" t="str">
            <v>|</v>
          </cell>
          <cell r="C1081" t="str">
            <v/>
          </cell>
          <cell r="D1081" t="str">
            <v/>
          </cell>
        </row>
        <row r="1082">
          <cell r="A1082" t="str">
            <v>|</v>
          </cell>
          <cell r="C1082" t="str">
            <v/>
          </cell>
          <cell r="D1082" t="str">
            <v/>
          </cell>
        </row>
        <row r="1083">
          <cell r="A1083" t="str">
            <v>|</v>
          </cell>
          <cell r="C1083" t="str">
            <v/>
          </cell>
          <cell r="D1083" t="str">
            <v/>
          </cell>
        </row>
        <row r="1084">
          <cell r="A1084" t="str">
            <v>|</v>
          </cell>
          <cell r="C1084" t="str">
            <v/>
          </cell>
          <cell r="D1084" t="str">
            <v/>
          </cell>
        </row>
        <row r="1085">
          <cell r="A1085" t="str">
            <v>|</v>
          </cell>
          <cell r="C1085" t="str">
            <v/>
          </cell>
          <cell r="D1085" t="str">
            <v/>
          </cell>
        </row>
        <row r="1086">
          <cell r="A1086" t="str">
            <v>|</v>
          </cell>
          <cell r="C1086" t="str">
            <v/>
          </cell>
          <cell r="D1086" t="str">
            <v/>
          </cell>
        </row>
        <row r="1087">
          <cell r="A1087" t="str">
            <v>|</v>
          </cell>
          <cell r="C1087" t="str">
            <v/>
          </cell>
          <cell r="D1087" t="str">
            <v/>
          </cell>
        </row>
        <row r="1088">
          <cell r="A1088" t="str">
            <v>|</v>
          </cell>
          <cell r="C1088" t="str">
            <v/>
          </cell>
          <cell r="D1088" t="str">
            <v/>
          </cell>
        </row>
        <row r="1089">
          <cell r="A1089" t="str">
            <v>|</v>
          </cell>
          <cell r="C1089" t="str">
            <v/>
          </cell>
          <cell r="D1089" t="str">
            <v/>
          </cell>
        </row>
        <row r="1090">
          <cell r="A1090" t="str">
            <v>|</v>
          </cell>
          <cell r="C1090" t="str">
            <v/>
          </cell>
          <cell r="D1090" t="str">
            <v/>
          </cell>
        </row>
        <row r="1091">
          <cell r="A1091" t="str">
            <v>|</v>
          </cell>
          <cell r="C1091" t="str">
            <v/>
          </cell>
          <cell r="D1091" t="str">
            <v/>
          </cell>
        </row>
        <row r="1092">
          <cell r="A1092" t="str">
            <v>|</v>
          </cell>
          <cell r="C1092" t="str">
            <v/>
          </cell>
          <cell r="D1092" t="str">
            <v/>
          </cell>
        </row>
        <row r="1093">
          <cell r="A1093" t="str">
            <v>|</v>
          </cell>
          <cell r="C1093" t="str">
            <v/>
          </cell>
          <cell r="D1093" t="str">
            <v/>
          </cell>
        </row>
        <row r="1094">
          <cell r="A1094" t="str">
            <v>|</v>
          </cell>
          <cell r="C1094" t="str">
            <v/>
          </cell>
          <cell r="D1094" t="str">
            <v/>
          </cell>
        </row>
        <row r="1095">
          <cell r="A1095" t="str">
            <v>|</v>
          </cell>
          <cell r="C1095" t="str">
            <v/>
          </cell>
          <cell r="D1095" t="str">
            <v/>
          </cell>
        </row>
        <row r="1096">
          <cell r="A1096" t="str">
            <v>|</v>
          </cell>
          <cell r="C1096" t="str">
            <v/>
          </cell>
          <cell r="D1096" t="str">
            <v/>
          </cell>
        </row>
        <row r="1097">
          <cell r="A1097" t="str">
            <v>|</v>
          </cell>
          <cell r="C1097" t="str">
            <v/>
          </cell>
          <cell r="D1097" t="str">
            <v/>
          </cell>
        </row>
        <row r="1098">
          <cell r="A1098" t="str">
            <v>|</v>
          </cell>
          <cell r="C1098" t="str">
            <v/>
          </cell>
          <cell r="D1098" t="str">
            <v/>
          </cell>
        </row>
        <row r="1099">
          <cell r="A1099" t="str">
            <v>|</v>
          </cell>
          <cell r="C1099" t="str">
            <v/>
          </cell>
          <cell r="D1099" t="str">
            <v/>
          </cell>
        </row>
        <row r="1100">
          <cell r="A1100" t="str">
            <v>|</v>
          </cell>
          <cell r="C1100" t="str">
            <v/>
          </cell>
          <cell r="D1100" t="str">
            <v/>
          </cell>
        </row>
        <row r="1101">
          <cell r="A1101" t="str">
            <v>|</v>
          </cell>
          <cell r="C1101" t="str">
            <v/>
          </cell>
          <cell r="D1101" t="str">
            <v/>
          </cell>
        </row>
        <row r="1102">
          <cell r="A1102" t="str">
            <v>|</v>
          </cell>
          <cell r="C1102" t="str">
            <v/>
          </cell>
          <cell r="D1102" t="str">
            <v/>
          </cell>
        </row>
        <row r="1103">
          <cell r="A1103" t="str">
            <v>|</v>
          </cell>
          <cell r="C1103" t="str">
            <v/>
          </cell>
          <cell r="D1103" t="str">
            <v/>
          </cell>
        </row>
        <row r="1104">
          <cell r="A1104" t="str">
            <v>|</v>
          </cell>
          <cell r="C1104" t="str">
            <v/>
          </cell>
          <cell r="D1104" t="str">
            <v/>
          </cell>
        </row>
        <row r="1105">
          <cell r="A1105" t="str">
            <v>|</v>
          </cell>
          <cell r="C1105" t="str">
            <v/>
          </cell>
          <cell r="D1105" t="str">
            <v/>
          </cell>
        </row>
        <row r="1106">
          <cell r="A1106" t="str">
            <v>|</v>
          </cell>
          <cell r="C1106" t="str">
            <v/>
          </cell>
          <cell r="D1106" t="str">
            <v/>
          </cell>
        </row>
        <row r="1107">
          <cell r="A1107" t="str">
            <v>|</v>
          </cell>
          <cell r="C1107" t="str">
            <v/>
          </cell>
          <cell r="D1107" t="str">
            <v/>
          </cell>
        </row>
        <row r="1108">
          <cell r="A1108" t="str">
            <v>|</v>
          </cell>
          <cell r="C1108" t="str">
            <v/>
          </cell>
          <cell r="D1108" t="str">
            <v/>
          </cell>
        </row>
        <row r="1109">
          <cell r="A1109" t="str">
            <v>|</v>
          </cell>
          <cell r="C1109" t="str">
            <v/>
          </cell>
          <cell r="D1109" t="str">
            <v/>
          </cell>
        </row>
        <row r="1110">
          <cell r="A1110" t="str">
            <v>|</v>
          </cell>
          <cell r="C1110" t="str">
            <v/>
          </cell>
          <cell r="D1110" t="str">
            <v/>
          </cell>
        </row>
        <row r="1111">
          <cell r="A1111" t="str">
            <v>|</v>
          </cell>
          <cell r="C1111" t="str">
            <v/>
          </cell>
          <cell r="D1111" t="str">
            <v/>
          </cell>
        </row>
        <row r="1112">
          <cell r="A1112" t="str">
            <v>|</v>
          </cell>
          <cell r="C1112" t="str">
            <v/>
          </cell>
          <cell r="D1112" t="str">
            <v/>
          </cell>
        </row>
        <row r="1113">
          <cell r="A1113" t="str">
            <v>|</v>
          </cell>
          <cell r="C1113" t="str">
            <v/>
          </cell>
          <cell r="D1113" t="str">
            <v/>
          </cell>
        </row>
        <row r="1114">
          <cell r="A1114" t="str">
            <v>|</v>
          </cell>
          <cell r="C1114" t="str">
            <v/>
          </cell>
          <cell r="D1114" t="str">
            <v/>
          </cell>
        </row>
        <row r="1115">
          <cell r="A1115" t="str">
            <v>|</v>
          </cell>
          <cell r="C1115" t="str">
            <v/>
          </cell>
          <cell r="D1115" t="str">
            <v/>
          </cell>
        </row>
        <row r="1116">
          <cell r="A1116" t="str">
            <v>|</v>
          </cell>
          <cell r="C1116" t="str">
            <v/>
          </cell>
          <cell r="D1116" t="str">
            <v/>
          </cell>
        </row>
        <row r="1117">
          <cell r="A1117" t="str">
            <v>|</v>
          </cell>
          <cell r="C1117" t="str">
            <v/>
          </cell>
          <cell r="D1117" t="str">
            <v/>
          </cell>
        </row>
        <row r="1118">
          <cell r="A1118" t="str">
            <v>|</v>
          </cell>
          <cell r="C1118" t="str">
            <v/>
          </cell>
          <cell r="D1118" t="str">
            <v/>
          </cell>
        </row>
        <row r="1119">
          <cell r="A1119" t="str">
            <v>|</v>
          </cell>
          <cell r="C1119" t="str">
            <v/>
          </cell>
          <cell r="D1119" t="str">
            <v/>
          </cell>
        </row>
        <row r="1120">
          <cell r="A1120" t="str">
            <v>|</v>
          </cell>
          <cell r="C1120" t="str">
            <v/>
          </cell>
          <cell r="D1120" t="str">
            <v/>
          </cell>
        </row>
        <row r="1121">
          <cell r="A1121" t="str">
            <v>|</v>
          </cell>
          <cell r="C1121" t="str">
            <v/>
          </cell>
          <cell r="D1121" t="str">
            <v/>
          </cell>
        </row>
        <row r="1122">
          <cell r="A1122" t="str">
            <v>|</v>
          </cell>
          <cell r="C1122" t="str">
            <v/>
          </cell>
          <cell r="D1122" t="str">
            <v/>
          </cell>
        </row>
        <row r="1123">
          <cell r="A1123" t="str">
            <v>|</v>
          </cell>
          <cell r="C1123" t="str">
            <v/>
          </cell>
          <cell r="D1123" t="str">
            <v/>
          </cell>
        </row>
        <row r="1124">
          <cell r="A1124" t="str">
            <v>|</v>
          </cell>
          <cell r="C1124" t="str">
            <v/>
          </cell>
          <cell r="D1124" t="str">
            <v/>
          </cell>
        </row>
        <row r="1125">
          <cell r="A1125" t="str">
            <v>|</v>
          </cell>
          <cell r="C1125" t="str">
            <v/>
          </cell>
          <cell r="D1125" t="str">
            <v/>
          </cell>
        </row>
        <row r="1126">
          <cell r="A1126" t="str">
            <v>|</v>
          </cell>
          <cell r="C1126" t="str">
            <v/>
          </cell>
          <cell r="D1126" t="str">
            <v/>
          </cell>
        </row>
        <row r="1127">
          <cell r="A1127" t="str">
            <v>|</v>
          </cell>
          <cell r="C1127" t="str">
            <v/>
          </cell>
          <cell r="D1127" t="str">
            <v/>
          </cell>
        </row>
        <row r="1128">
          <cell r="A1128" t="str">
            <v>|</v>
          </cell>
          <cell r="C1128" t="str">
            <v/>
          </cell>
          <cell r="D1128" t="str">
            <v/>
          </cell>
        </row>
        <row r="1129">
          <cell r="A1129" t="str">
            <v>|</v>
          </cell>
          <cell r="C1129" t="str">
            <v/>
          </cell>
          <cell r="D1129" t="str">
            <v/>
          </cell>
        </row>
        <row r="1130">
          <cell r="A1130" t="str">
            <v>|</v>
          </cell>
          <cell r="C1130" t="str">
            <v/>
          </cell>
          <cell r="D1130" t="str">
            <v/>
          </cell>
        </row>
        <row r="1131">
          <cell r="A1131" t="str">
            <v>|</v>
          </cell>
          <cell r="C1131" t="str">
            <v/>
          </cell>
          <cell r="D1131" t="str">
            <v/>
          </cell>
        </row>
        <row r="1132">
          <cell r="A1132" t="str">
            <v>|</v>
          </cell>
          <cell r="C1132" t="str">
            <v/>
          </cell>
          <cell r="D1132" t="str">
            <v/>
          </cell>
        </row>
        <row r="1133">
          <cell r="A1133" t="str">
            <v>|</v>
          </cell>
          <cell r="C1133" t="str">
            <v/>
          </cell>
          <cell r="D1133" t="str">
            <v/>
          </cell>
        </row>
        <row r="1134">
          <cell r="A1134" t="str">
            <v>|</v>
          </cell>
          <cell r="C1134" t="str">
            <v/>
          </cell>
          <cell r="D1134" t="str">
            <v/>
          </cell>
        </row>
        <row r="1135">
          <cell r="A1135" t="str">
            <v>|</v>
          </cell>
          <cell r="C1135" t="str">
            <v/>
          </cell>
          <cell r="D1135" t="str">
            <v/>
          </cell>
        </row>
        <row r="1136">
          <cell r="A1136" t="str">
            <v>|</v>
          </cell>
          <cell r="C1136" t="str">
            <v/>
          </cell>
          <cell r="D1136" t="str">
            <v/>
          </cell>
        </row>
        <row r="1137">
          <cell r="A1137" t="str">
            <v>|</v>
          </cell>
          <cell r="C1137" t="str">
            <v/>
          </cell>
          <cell r="D1137" t="str">
            <v/>
          </cell>
        </row>
        <row r="1138">
          <cell r="A1138" t="str">
            <v>|</v>
          </cell>
          <cell r="C1138" t="str">
            <v/>
          </cell>
          <cell r="D1138" t="str">
            <v/>
          </cell>
        </row>
        <row r="1139">
          <cell r="A1139" t="str">
            <v>|</v>
          </cell>
          <cell r="C1139" t="str">
            <v/>
          </cell>
          <cell r="D1139" t="str">
            <v/>
          </cell>
        </row>
        <row r="1140">
          <cell r="A1140" t="str">
            <v>|</v>
          </cell>
          <cell r="C1140" t="str">
            <v/>
          </cell>
          <cell r="D1140" t="str">
            <v/>
          </cell>
        </row>
        <row r="1141">
          <cell r="A1141" t="str">
            <v>|</v>
          </cell>
          <cell r="C1141" t="str">
            <v/>
          </cell>
          <cell r="D1141" t="str">
            <v/>
          </cell>
        </row>
        <row r="1142">
          <cell r="A1142" t="str">
            <v>|</v>
          </cell>
          <cell r="C1142" t="str">
            <v/>
          </cell>
          <cell r="D1142" t="str">
            <v/>
          </cell>
        </row>
        <row r="1143">
          <cell r="A1143" t="str">
            <v>|</v>
          </cell>
          <cell r="C1143" t="str">
            <v/>
          </cell>
          <cell r="D1143" t="str">
            <v/>
          </cell>
        </row>
        <row r="1144">
          <cell r="A1144" t="str">
            <v>|</v>
          </cell>
          <cell r="C1144" t="str">
            <v/>
          </cell>
          <cell r="D1144" t="str">
            <v/>
          </cell>
        </row>
        <row r="1145">
          <cell r="A1145" t="str">
            <v>|</v>
          </cell>
          <cell r="C1145" t="str">
            <v/>
          </cell>
          <cell r="D1145" t="str">
            <v/>
          </cell>
        </row>
        <row r="1146">
          <cell r="A1146" t="str">
            <v>|</v>
          </cell>
          <cell r="C1146" t="str">
            <v/>
          </cell>
          <cell r="D1146" t="str">
            <v/>
          </cell>
        </row>
        <row r="1147">
          <cell r="A1147" t="str">
            <v>|</v>
          </cell>
          <cell r="C1147" t="str">
            <v/>
          </cell>
          <cell r="D1147" t="str">
            <v/>
          </cell>
        </row>
        <row r="1148">
          <cell r="A1148" t="str">
            <v>|</v>
          </cell>
          <cell r="C1148" t="str">
            <v/>
          </cell>
          <cell r="D1148" t="str">
            <v/>
          </cell>
        </row>
        <row r="1149">
          <cell r="A1149" t="str">
            <v>|</v>
          </cell>
          <cell r="C1149" t="str">
            <v/>
          </cell>
          <cell r="D1149" t="str">
            <v/>
          </cell>
        </row>
        <row r="1150">
          <cell r="A1150" t="str">
            <v>|</v>
          </cell>
          <cell r="C1150" t="str">
            <v/>
          </cell>
          <cell r="D1150" t="str">
            <v/>
          </cell>
        </row>
        <row r="1151">
          <cell r="A1151" t="str">
            <v>|</v>
          </cell>
          <cell r="C1151" t="str">
            <v/>
          </cell>
          <cell r="D1151" t="str">
            <v/>
          </cell>
        </row>
        <row r="1152">
          <cell r="A1152" t="str">
            <v>|</v>
          </cell>
          <cell r="C1152" t="str">
            <v/>
          </cell>
          <cell r="D1152" t="str">
            <v/>
          </cell>
        </row>
        <row r="1153">
          <cell r="A1153" t="str">
            <v>|</v>
          </cell>
          <cell r="C1153" t="str">
            <v/>
          </cell>
          <cell r="D1153" t="str">
            <v/>
          </cell>
        </row>
        <row r="1154">
          <cell r="A1154" t="str">
            <v>|</v>
          </cell>
          <cell r="C1154" t="str">
            <v/>
          </cell>
          <cell r="D1154" t="str">
            <v/>
          </cell>
        </row>
        <row r="1155">
          <cell r="A1155" t="str">
            <v>|</v>
          </cell>
          <cell r="C1155" t="str">
            <v/>
          </cell>
          <cell r="D1155" t="str">
            <v/>
          </cell>
        </row>
        <row r="1156">
          <cell r="A1156" t="str">
            <v>|</v>
          </cell>
          <cell r="C1156" t="str">
            <v/>
          </cell>
          <cell r="D1156" t="str">
            <v/>
          </cell>
        </row>
        <row r="1157">
          <cell r="A1157" t="str">
            <v>|</v>
          </cell>
          <cell r="C1157" t="str">
            <v/>
          </cell>
          <cell r="D1157" t="str">
            <v/>
          </cell>
        </row>
        <row r="1158">
          <cell r="A1158" t="str">
            <v>|</v>
          </cell>
          <cell r="C1158" t="str">
            <v/>
          </cell>
          <cell r="D1158" t="str">
            <v/>
          </cell>
        </row>
        <row r="1159">
          <cell r="A1159" t="str">
            <v>|</v>
          </cell>
          <cell r="C1159" t="str">
            <v/>
          </cell>
          <cell r="D1159" t="str">
            <v/>
          </cell>
        </row>
        <row r="1160">
          <cell r="A1160" t="str">
            <v>|</v>
          </cell>
          <cell r="C1160" t="str">
            <v/>
          </cell>
          <cell r="D1160" t="str">
            <v/>
          </cell>
        </row>
        <row r="1161">
          <cell r="A1161" t="str">
            <v>|</v>
          </cell>
          <cell r="C1161" t="str">
            <v/>
          </cell>
          <cell r="D1161" t="str">
            <v/>
          </cell>
        </row>
        <row r="1162">
          <cell r="A1162" t="str">
            <v>|</v>
          </cell>
          <cell r="C1162" t="str">
            <v/>
          </cell>
          <cell r="D1162" t="str">
            <v/>
          </cell>
        </row>
        <row r="1163">
          <cell r="A1163" t="str">
            <v>|</v>
          </cell>
          <cell r="C1163" t="str">
            <v/>
          </cell>
          <cell r="D1163" t="str">
            <v/>
          </cell>
        </row>
        <row r="1164">
          <cell r="A1164" t="str">
            <v>|</v>
          </cell>
          <cell r="C1164" t="str">
            <v/>
          </cell>
          <cell r="D1164" t="str">
            <v/>
          </cell>
        </row>
        <row r="1165">
          <cell r="A1165" t="str">
            <v>|</v>
          </cell>
          <cell r="C1165" t="str">
            <v/>
          </cell>
          <cell r="D1165" t="str">
            <v/>
          </cell>
        </row>
        <row r="1166">
          <cell r="A1166" t="str">
            <v>|</v>
          </cell>
          <cell r="C1166" t="str">
            <v/>
          </cell>
          <cell r="D1166" t="str">
            <v/>
          </cell>
        </row>
        <row r="1167">
          <cell r="A1167" t="str">
            <v>|</v>
          </cell>
          <cell r="C1167" t="str">
            <v/>
          </cell>
          <cell r="D1167" t="str">
            <v/>
          </cell>
        </row>
        <row r="1168">
          <cell r="A1168" t="str">
            <v>|</v>
          </cell>
          <cell r="C1168" t="str">
            <v/>
          </cell>
          <cell r="D1168" t="str">
            <v/>
          </cell>
        </row>
        <row r="1169">
          <cell r="A1169" t="str">
            <v>|</v>
          </cell>
          <cell r="C1169" t="str">
            <v/>
          </cell>
          <cell r="D1169" t="str">
            <v/>
          </cell>
        </row>
        <row r="1170">
          <cell r="A1170" t="str">
            <v>|</v>
          </cell>
          <cell r="C1170" t="str">
            <v/>
          </cell>
          <cell r="D1170" t="str">
            <v/>
          </cell>
        </row>
        <row r="1171">
          <cell r="A1171" t="str">
            <v>|</v>
          </cell>
          <cell r="C1171" t="str">
            <v/>
          </cell>
          <cell r="D1171" t="str">
            <v/>
          </cell>
        </row>
        <row r="1172">
          <cell r="A1172" t="str">
            <v>|</v>
          </cell>
          <cell r="C1172" t="str">
            <v/>
          </cell>
          <cell r="D1172" t="str">
            <v/>
          </cell>
        </row>
        <row r="1173">
          <cell r="A1173" t="str">
            <v>|</v>
          </cell>
          <cell r="C1173" t="str">
            <v/>
          </cell>
          <cell r="D1173" t="str">
            <v/>
          </cell>
        </row>
        <row r="1174">
          <cell r="A1174" t="str">
            <v>|</v>
          </cell>
          <cell r="C1174" t="str">
            <v/>
          </cell>
          <cell r="D1174" t="str">
            <v/>
          </cell>
        </row>
        <row r="1175">
          <cell r="A1175" t="str">
            <v>|</v>
          </cell>
          <cell r="C1175" t="str">
            <v/>
          </cell>
          <cell r="D1175" t="str">
            <v/>
          </cell>
        </row>
        <row r="1176">
          <cell r="A1176" t="str">
            <v>|</v>
          </cell>
          <cell r="C1176" t="str">
            <v/>
          </cell>
          <cell r="D1176" t="str">
            <v/>
          </cell>
        </row>
        <row r="1177">
          <cell r="A1177" t="str">
            <v>|</v>
          </cell>
          <cell r="C1177" t="str">
            <v/>
          </cell>
          <cell r="D1177" t="str">
            <v/>
          </cell>
        </row>
        <row r="1178">
          <cell r="A1178" t="str">
            <v>|</v>
          </cell>
          <cell r="C1178" t="str">
            <v/>
          </cell>
          <cell r="D1178" t="str">
            <v/>
          </cell>
        </row>
        <row r="1179">
          <cell r="A1179" t="str">
            <v>|</v>
          </cell>
          <cell r="C1179" t="str">
            <v/>
          </cell>
          <cell r="D1179" t="str">
            <v/>
          </cell>
        </row>
        <row r="1180">
          <cell r="A1180" t="str">
            <v>|</v>
          </cell>
          <cell r="C1180" t="str">
            <v/>
          </cell>
          <cell r="D1180" t="str">
            <v/>
          </cell>
        </row>
        <row r="1181">
          <cell r="A1181" t="str">
            <v>|</v>
          </cell>
          <cell r="C1181" t="str">
            <v/>
          </cell>
          <cell r="D1181" t="str">
            <v/>
          </cell>
        </row>
        <row r="1182">
          <cell r="A1182" t="str">
            <v>|</v>
          </cell>
          <cell r="C1182" t="str">
            <v/>
          </cell>
          <cell r="D1182" t="str">
            <v/>
          </cell>
        </row>
        <row r="1183">
          <cell r="A1183" t="str">
            <v>|</v>
          </cell>
          <cell r="C1183" t="str">
            <v/>
          </cell>
          <cell r="D1183" t="str">
            <v/>
          </cell>
        </row>
        <row r="1184">
          <cell r="A1184" t="str">
            <v>|</v>
          </cell>
          <cell r="C1184" t="str">
            <v/>
          </cell>
          <cell r="D1184" t="str">
            <v/>
          </cell>
        </row>
        <row r="1185">
          <cell r="A1185" t="str">
            <v>|</v>
          </cell>
          <cell r="C1185" t="str">
            <v/>
          </cell>
          <cell r="D1185" t="str">
            <v/>
          </cell>
        </row>
        <row r="1186">
          <cell r="A1186" t="str">
            <v>|</v>
          </cell>
          <cell r="C1186" t="str">
            <v/>
          </cell>
          <cell r="D1186" t="str">
            <v/>
          </cell>
        </row>
        <row r="1187">
          <cell r="A1187" t="str">
            <v>|</v>
          </cell>
          <cell r="C1187" t="str">
            <v/>
          </cell>
          <cell r="D1187" t="str">
            <v/>
          </cell>
        </row>
        <row r="1188">
          <cell r="A1188" t="str">
            <v>|</v>
          </cell>
          <cell r="C1188" t="str">
            <v/>
          </cell>
          <cell r="D1188" t="str">
            <v/>
          </cell>
        </row>
        <row r="1189">
          <cell r="A1189" t="str">
            <v>|</v>
          </cell>
          <cell r="C1189" t="str">
            <v/>
          </cell>
          <cell r="D1189" t="str">
            <v/>
          </cell>
        </row>
        <row r="1190">
          <cell r="A1190" t="str">
            <v>|</v>
          </cell>
          <cell r="C1190" t="str">
            <v/>
          </cell>
          <cell r="D1190" t="str">
            <v/>
          </cell>
        </row>
        <row r="1191">
          <cell r="A1191" t="str">
            <v>|</v>
          </cell>
          <cell r="C1191" t="str">
            <v/>
          </cell>
          <cell r="D1191" t="str">
            <v/>
          </cell>
        </row>
        <row r="1192">
          <cell r="A1192" t="str">
            <v>|</v>
          </cell>
          <cell r="C1192" t="str">
            <v/>
          </cell>
          <cell r="D1192" t="str">
            <v/>
          </cell>
        </row>
        <row r="1193">
          <cell r="A1193" t="str">
            <v>|</v>
          </cell>
          <cell r="C1193" t="str">
            <v/>
          </cell>
          <cell r="D1193" t="str">
            <v/>
          </cell>
        </row>
        <row r="1194">
          <cell r="A1194" t="str">
            <v>|</v>
          </cell>
          <cell r="C1194" t="str">
            <v/>
          </cell>
          <cell r="D1194" t="str">
            <v/>
          </cell>
        </row>
        <row r="1195">
          <cell r="A1195" t="str">
            <v>|</v>
          </cell>
          <cell r="C1195" t="str">
            <v/>
          </cell>
          <cell r="D1195" t="str">
            <v/>
          </cell>
        </row>
        <row r="1196">
          <cell r="A1196" t="str">
            <v>|</v>
          </cell>
          <cell r="C1196" t="str">
            <v/>
          </cell>
          <cell r="D1196" t="str">
            <v/>
          </cell>
        </row>
        <row r="1197">
          <cell r="A1197" t="str">
            <v>|</v>
          </cell>
          <cell r="C1197" t="str">
            <v/>
          </cell>
          <cell r="D1197" t="str">
            <v/>
          </cell>
        </row>
        <row r="1198">
          <cell r="A1198" t="str">
            <v>|</v>
          </cell>
          <cell r="C1198" t="str">
            <v/>
          </cell>
          <cell r="D1198" t="str">
            <v/>
          </cell>
        </row>
        <row r="1199">
          <cell r="A1199" t="str">
            <v>|</v>
          </cell>
          <cell r="C1199" t="str">
            <v/>
          </cell>
          <cell r="D1199" t="str">
            <v/>
          </cell>
        </row>
        <row r="1200">
          <cell r="A1200" t="str">
            <v>|</v>
          </cell>
          <cell r="C1200" t="str">
            <v/>
          </cell>
          <cell r="D1200" t="str">
            <v/>
          </cell>
        </row>
        <row r="1201">
          <cell r="A1201" t="str">
            <v>|</v>
          </cell>
          <cell r="C1201" t="str">
            <v/>
          </cell>
          <cell r="D1201" t="str">
            <v/>
          </cell>
        </row>
        <row r="1202">
          <cell r="A1202" t="str">
            <v>|</v>
          </cell>
          <cell r="C1202" t="str">
            <v/>
          </cell>
          <cell r="D1202" t="str">
            <v/>
          </cell>
        </row>
        <row r="1203">
          <cell r="A1203" t="str">
            <v>|</v>
          </cell>
          <cell r="C1203" t="str">
            <v/>
          </cell>
          <cell r="D1203" t="str">
            <v/>
          </cell>
        </row>
        <row r="1204">
          <cell r="A1204" t="str">
            <v>|</v>
          </cell>
          <cell r="C1204" t="str">
            <v/>
          </cell>
          <cell r="D1204" t="str">
            <v/>
          </cell>
        </row>
        <row r="1205">
          <cell r="A1205" t="str">
            <v>|</v>
          </cell>
          <cell r="C1205" t="str">
            <v/>
          </cell>
          <cell r="D1205" t="str">
            <v/>
          </cell>
        </row>
        <row r="1206">
          <cell r="A1206" t="str">
            <v>|</v>
          </cell>
          <cell r="C1206" t="str">
            <v/>
          </cell>
          <cell r="D1206" t="str">
            <v/>
          </cell>
        </row>
        <row r="1207">
          <cell r="A1207" t="str">
            <v>|</v>
          </cell>
          <cell r="C1207" t="str">
            <v/>
          </cell>
          <cell r="D1207" t="str">
            <v/>
          </cell>
        </row>
        <row r="1208">
          <cell r="A1208" t="str">
            <v>|</v>
          </cell>
          <cell r="C1208" t="str">
            <v/>
          </cell>
          <cell r="D1208" t="str">
            <v/>
          </cell>
        </row>
        <row r="1209">
          <cell r="A1209" t="str">
            <v>|</v>
          </cell>
          <cell r="C1209" t="str">
            <v/>
          </cell>
          <cell r="D1209" t="str">
            <v/>
          </cell>
        </row>
        <row r="1210">
          <cell r="A1210" t="str">
            <v>|</v>
          </cell>
          <cell r="C1210" t="str">
            <v/>
          </cell>
          <cell r="D1210" t="str">
            <v/>
          </cell>
        </row>
        <row r="1211">
          <cell r="A1211" t="str">
            <v>|</v>
          </cell>
          <cell r="C1211" t="str">
            <v/>
          </cell>
          <cell r="D1211" t="str">
            <v/>
          </cell>
        </row>
        <row r="1212">
          <cell r="A1212" t="str">
            <v>|</v>
          </cell>
          <cell r="C1212" t="str">
            <v/>
          </cell>
          <cell r="D1212" t="str">
            <v/>
          </cell>
        </row>
        <row r="1213">
          <cell r="A1213" t="str">
            <v>|</v>
          </cell>
          <cell r="C1213" t="str">
            <v/>
          </cell>
          <cell r="D1213" t="str">
            <v/>
          </cell>
        </row>
        <row r="1214">
          <cell r="A1214" t="str">
            <v>|</v>
          </cell>
          <cell r="C1214" t="str">
            <v/>
          </cell>
          <cell r="D1214" t="str">
            <v/>
          </cell>
        </row>
        <row r="1215">
          <cell r="A1215" t="str">
            <v>|</v>
          </cell>
          <cell r="C1215" t="str">
            <v/>
          </cell>
          <cell r="D1215" t="str">
            <v/>
          </cell>
        </row>
        <row r="1216">
          <cell r="A1216" t="str">
            <v>|</v>
          </cell>
          <cell r="C1216" t="str">
            <v/>
          </cell>
          <cell r="D1216" t="str">
            <v/>
          </cell>
        </row>
        <row r="1217">
          <cell r="A1217" t="str">
            <v>|</v>
          </cell>
          <cell r="C1217" t="str">
            <v/>
          </cell>
          <cell r="D1217" t="str">
            <v/>
          </cell>
        </row>
        <row r="1218">
          <cell r="A1218" t="str">
            <v>|</v>
          </cell>
          <cell r="C1218" t="str">
            <v/>
          </cell>
          <cell r="D1218" t="str">
            <v/>
          </cell>
        </row>
        <row r="1219">
          <cell r="A1219" t="str">
            <v>|</v>
          </cell>
          <cell r="C1219" t="str">
            <v/>
          </cell>
          <cell r="D1219" t="str">
            <v/>
          </cell>
        </row>
        <row r="1220">
          <cell r="A1220" t="str">
            <v>|</v>
          </cell>
          <cell r="C1220" t="str">
            <v/>
          </cell>
          <cell r="D1220" t="str">
            <v/>
          </cell>
        </row>
        <row r="1221">
          <cell r="A1221" t="str">
            <v>|</v>
          </cell>
          <cell r="C1221" t="str">
            <v/>
          </cell>
          <cell r="D1221" t="str">
            <v/>
          </cell>
        </row>
        <row r="1222">
          <cell r="A1222" t="str">
            <v>|</v>
          </cell>
          <cell r="C1222" t="str">
            <v/>
          </cell>
          <cell r="D1222" t="str">
            <v/>
          </cell>
        </row>
        <row r="1223">
          <cell r="A1223" t="str">
            <v>|</v>
          </cell>
          <cell r="C1223" t="str">
            <v/>
          </cell>
          <cell r="D1223" t="str">
            <v/>
          </cell>
        </row>
        <row r="1224">
          <cell r="A1224" t="str">
            <v>|</v>
          </cell>
          <cell r="C1224" t="str">
            <v/>
          </cell>
          <cell r="D1224" t="str">
            <v/>
          </cell>
        </row>
        <row r="1225">
          <cell r="A1225" t="str">
            <v>|</v>
          </cell>
          <cell r="C1225" t="str">
            <v/>
          </cell>
          <cell r="D1225" t="str">
            <v/>
          </cell>
        </row>
        <row r="1226">
          <cell r="A1226" t="str">
            <v>|</v>
          </cell>
          <cell r="C1226" t="str">
            <v/>
          </cell>
          <cell r="D1226" t="str">
            <v/>
          </cell>
        </row>
        <row r="1227">
          <cell r="A1227" t="str">
            <v>|</v>
          </cell>
          <cell r="C1227" t="str">
            <v/>
          </cell>
          <cell r="D1227" t="str">
            <v/>
          </cell>
        </row>
        <row r="1228">
          <cell r="A1228" t="str">
            <v>|</v>
          </cell>
          <cell r="C1228" t="str">
            <v/>
          </cell>
          <cell r="D1228" t="str">
            <v/>
          </cell>
        </row>
        <row r="1229">
          <cell r="A1229" t="str">
            <v>|</v>
          </cell>
          <cell r="C1229" t="str">
            <v/>
          </cell>
          <cell r="D1229" t="str">
            <v/>
          </cell>
        </row>
        <row r="1230">
          <cell r="A1230" t="str">
            <v>|</v>
          </cell>
          <cell r="C1230" t="str">
            <v/>
          </cell>
          <cell r="D1230" t="str">
            <v/>
          </cell>
        </row>
        <row r="1231">
          <cell r="A1231" t="str">
            <v>|</v>
          </cell>
          <cell r="C1231" t="str">
            <v/>
          </cell>
          <cell r="D1231" t="str">
            <v/>
          </cell>
        </row>
        <row r="1232">
          <cell r="A1232" t="str">
            <v>|</v>
          </cell>
          <cell r="C1232" t="str">
            <v/>
          </cell>
          <cell r="D1232" t="str">
            <v/>
          </cell>
        </row>
        <row r="1233">
          <cell r="A1233" t="str">
            <v>|</v>
          </cell>
          <cell r="C1233" t="str">
            <v/>
          </cell>
          <cell r="D1233" t="str">
            <v/>
          </cell>
        </row>
        <row r="1234">
          <cell r="A1234" t="str">
            <v>|</v>
          </cell>
          <cell r="C1234" t="str">
            <v/>
          </cell>
          <cell r="D1234" t="str">
            <v/>
          </cell>
        </row>
        <row r="1235">
          <cell r="A1235" t="str">
            <v>|</v>
          </cell>
          <cell r="C1235" t="str">
            <v/>
          </cell>
          <cell r="D1235" t="str">
            <v/>
          </cell>
        </row>
        <row r="1236">
          <cell r="A1236" t="str">
            <v>|</v>
          </cell>
          <cell r="C1236" t="str">
            <v/>
          </cell>
          <cell r="D1236" t="str">
            <v/>
          </cell>
        </row>
        <row r="1237">
          <cell r="A1237" t="str">
            <v>|</v>
          </cell>
          <cell r="C1237" t="str">
            <v/>
          </cell>
          <cell r="D1237" t="str">
            <v/>
          </cell>
        </row>
        <row r="1238">
          <cell r="A1238" t="str">
            <v>|</v>
          </cell>
          <cell r="C1238" t="str">
            <v/>
          </cell>
          <cell r="D1238" t="str">
            <v/>
          </cell>
        </row>
        <row r="1239">
          <cell r="A1239" t="str">
            <v>|</v>
          </cell>
          <cell r="C1239" t="str">
            <v/>
          </cell>
          <cell r="D1239" t="str">
            <v/>
          </cell>
        </row>
        <row r="1240">
          <cell r="A1240" t="str">
            <v>|</v>
          </cell>
          <cell r="C1240" t="str">
            <v/>
          </cell>
          <cell r="D1240" t="str">
            <v/>
          </cell>
        </row>
        <row r="1241">
          <cell r="A1241" t="str">
            <v>|</v>
          </cell>
          <cell r="C1241" t="str">
            <v/>
          </cell>
          <cell r="D1241" t="str">
            <v/>
          </cell>
        </row>
        <row r="1242">
          <cell r="A1242" t="str">
            <v>|</v>
          </cell>
          <cell r="C1242" t="str">
            <v/>
          </cell>
          <cell r="D1242" t="str">
            <v/>
          </cell>
        </row>
        <row r="1243">
          <cell r="A1243" t="str">
            <v>|</v>
          </cell>
          <cell r="C1243" t="str">
            <v/>
          </cell>
          <cell r="D1243" t="str">
            <v/>
          </cell>
        </row>
        <row r="1244">
          <cell r="A1244" t="str">
            <v>|</v>
          </cell>
          <cell r="C1244" t="str">
            <v/>
          </cell>
          <cell r="D1244" t="str">
            <v/>
          </cell>
        </row>
        <row r="1245">
          <cell r="A1245" t="str">
            <v>|</v>
          </cell>
          <cell r="C1245" t="str">
            <v/>
          </cell>
          <cell r="D1245" t="str">
            <v/>
          </cell>
        </row>
        <row r="1246">
          <cell r="A1246" t="str">
            <v>|</v>
          </cell>
          <cell r="C1246" t="str">
            <v/>
          </cell>
          <cell r="D1246" t="str">
            <v/>
          </cell>
        </row>
        <row r="1247">
          <cell r="A1247" t="str">
            <v>|</v>
          </cell>
          <cell r="C1247" t="str">
            <v/>
          </cell>
          <cell r="D1247" t="str">
            <v/>
          </cell>
        </row>
        <row r="1248">
          <cell r="A1248" t="str">
            <v>|</v>
          </cell>
          <cell r="C1248" t="str">
            <v/>
          </cell>
          <cell r="D1248" t="str">
            <v/>
          </cell>
        </row>
        <row r="1249">
          <cell r="A1249" t="str">
            <v>|</v>
          </cell>
          <cell r="C1249" t="str">
            <v/>
          </cell>
          <cell r="D1249" t="str">
            <v/>
          </cell>
        </row>
        <row r="1250">
          <cell r="A1250" t="str">
            <v>|</v>
          </cell>
          <cell r="C1250" t="str">
            <v/>
          </cell>
          <cell r="D1250" t="str">
            <v/>
          </cell>
        </row>
        <row r="1251">
          <cell r="A1251" t="str">
            <v>|</v>
          </cell>
          <cell r="C1251" t="str">
            <v/>
          </cell>
          <cell r="D1251" t="str">
            <v/>
          </cell>
        </row>
        <row r="1252">
          <cell r="A1252" t="str">
            <v>|</v>
          </cell>
          <cell r="C1252" t="str">
            <v/>
          </cell>
          <cell r="D1252" t="str">
            <v/>
          </cell>
        </row>
        <row r="1253">
          <cell r="A1253" t="str">
            <v>|</v>
          </cell>
          <cell r="C1253" t="str">
            <v/>
          </cell>
          <cell r="D1253" t="str">
            <v/>
          </cell>
        </row>
        <row r="1254">
          <cell r="A1254" t="str">
            <v>|</v>
          </cell>
          <cell r="C1254" t="str">
            <v/>
          </cell>
          <cell r="D1254" t="str">
            <v/>
          </cell>
        </row>
        <row r="1255">
          <cell r="A1255" t="str">
            <v>|</v>
          </cell>
          <cell r="C1255" t="str">
            <v/>
          </cell>
          <cell r="D1255" t="str">
            <v/>
          </cell>
        </row>
        <row r="1256">
          <cell r="A1256" t="str">
            <v>|</v>
          </cell>
          <cell r="C1256" t="str">
            <v/>
          </cell>
          <cell r="D1256" t="str">
            <v/>
          </cell>
        </row>
        <row r="1257">
          <cell r="A1257" t="str">
            <v>|</v>
          </cell>
          <cell r="C1257" t="str">
            <v/>
          </cell>
          <cell r="D1257" t="str">
            <v/>
          </cell>
        </row>
        <row r="1258">
          <cell r="A1258" t="str">
            <v>|</v>
          </cell>
          <cell r="C1258" t="str">
            <v/>
          </cell>
          <cell r="D1258" t="str">
            <v/>
          </cell>
        </row>
        <row r="1259">
          <cell r="A1259" t="str">
            <v>|</v>
          </cell>
          <cell r="C1259" t="str">
            <v/>
          </cell>
          <cell r="D1259" t="str">
            <v/>
          </cell>
        </row>
        <row r="1260">
          <cell r="A1260" t="str">
            <v>|</v>
          </cell>
          <cell r="C1260" t="str">
            <v/>
          </cell>
          <cell r="D1260" t="str">
            <v/>
          </cell>
        </row>
        <row r="1261">
          <cell r="A1261" t="str">
            <v>|</v>
          </cell>
          <cell r="C1261" t="str">
            <v/>
          </cell>
          <cell r="D1261" t="str">
            <v/>
          </cell>
        </row>
        <row r="1262">
          <cell r="A1262" t="str">
            <v>|</v>
          </cell>
          <cell r="C1262" t="str">
            <v/>
          </cell>
          <cell r="D1262" t="str">
            <v/>
          </cell>
        </row>
        <row r="1263">
          <cell r="A1263" t="str">
            <v>|</v>
          </cell>
          <cell r="C1263" t="str">
            <v/>
          </cell>
          <cell r="D1263" t="str">
            <v/>
          </cell>
        </row>
        <row r="1264">
          <cell r="A1264" t="str">
            <v>|</v>
          </cell>
          <cell r="C1264" t="str">
            <v/>
          </cell>
          <cell r="D1264" t="str">
            <v/>
          </cell>
        </row>
        <row r="1265">
          <cell r="A1265" t="str">
            <v>|</v>
          </cell>
          <cell r="C1265" t="str">
            <v/>
          </cell>
          <cell r="D1265" t="str">
            <v/>
          </cell>
        </row>
        <row r="1266">
          <cell r="A1266" t="str">
            <v>|</v>
          </cell>
          <cell r="C1266" t="str">
            <v/>
          </cell>
          <cell r="D1266" t="str">
            <v/>
          </cell>
        </row>
        <row r="1267">
          <cell r="A1267" t="str">
            <v>|</v>
          </cell>
          <cell r="C1267" t="str">
            <v/>
          </cell>
          <cell r="D1267" t="str">
            <v/>
          </cell>
        </row>
        <row r="1268">
          <cell r="A1268" t="str">
            <v>|</v>
          </cell>
          <cell r="C1268" t="str">
            <v/>
          </cell>
          <cell r="D1268" t="str">
            <v/>
          </cell>
        </row>
        <row r="1269">
          <cell r="A1269" t="str">
            <v>|</v>
          </cell>
          <cell r="C1269" t="str">
            <v/>
          </cell>
          <cell r="D1269" t="str">
            <v/>
          </cell>
        </row>
        <row r="1270">
          <cell r="A1270" t="str">
            <v>|</v>
          </cell>
          <cell r="C1270" t="str">
            <v/>
          </cell>
          <cell r="D1270" t="str">
            <v/>
          </cell>
        </row>
        <row r="1271">
          <cell r="A1271" t="str">
            <v>|</v>
          </cell>
          <cell r="C1271" t="str">
            <v/>
          </cell>
          <cell r="D1271" t="str">
            <v/>
          </cell>
        </row>
        <row r="1272">
          <cell r="A1272" t="str">
            <v>|</v>
          </cell>
          <cell r="C1272" t="str">
            <v/>
          </cell>
          <cell r="D1272" t="str">
            <v/>
          </cell>
        </row>
        <row r="1273">
          <cell r="A1273" t="str">
            <v>|</v>
          </cell>
          <cell r="C1273" t="str">
            <v/>
          </cell>
          <cell r="D1273" t="str">
            <v/>
          </cell>
        </row>
        <row r="1274">
          <cell r="A1274" t="str">
            <v>|</v>
          </cell>
          <cell r="C1274" t="str">
            <v/>
          </cell>
          <cell r="D1274" t="str">
            <v/>
          </cell>
        </row>
        <row r="1275">
          <cell r="A1275" t="str">
            <v>|</v>
          </cell>
          <cell r="C1275" t="str">
            <v/>
          </cell>
          <cell r="D1275" t="str">
            <v/>
          </cell>
        </row>
        <row r="1276">
          <cell r="A1276" t="str">
            <v>|</v>
          </cell>
          <cell r="C1276" t="str">
            <v/>
          </cell>
          <cell r="D1276" t="str">
            <v/>
          </cell>
        </row>
        <row r="1277">
          <cell r="A1277" t="str">
            <v>|</v>
          </cell>
          <cell r="C1277" t="str">
            <v/>
          </cell>
          <cell r="D1277" t="str">
            <v/>
          </cell>
        </row>
        <row r="1278">
          <cell r="A1278" t="str">
            <v>|</v>
          </cell>
          <cell r="C1278" t="str">
            <v/>
          </cell>
          <cell r="D1278" t="str">
            <v/>
          </cell>
        </row>
        <row r="1279">
          <cell r="A1279" t="str">
            <v>|</v>
          </cell>
          <cell r="C1279" t="str">
            <v/>
          </cell>
          <cell r="D1279" t="str">
            <v/>
          </cell>
        </row>
        <row r="1280">
          <cell r="A1280" t="str">
            <v>|</v>
          </cell>
          <cell r="C1280" t="str">
            <v/>
          </cell>
          <cell r="D1280" t="str">
            <v/>
          </cell>
        </row>
        <row r="1281">
          <cell r="A1281" t="str">
            <v>|</v>
          </cell>
          <cell r="C1281" t="str">
            <v/>
          </cell>
          <cell r="D1281" t="str">
            <v/>
          </cell>
        </row>
        <row r="1282">
          <cell r="A1282" t="str">
            <v>|</v>
          </cell>
          <cell r="C1282" t="str">
            <v/>
          </cell>
          <cell r="D1282" t="str">
            <v/>
          </cell>
        </row>
        <row r="1283">
          <cell r="A1283" t="str">
            <v>|</v>
          </cell>
          <cell r="C1283" t="str">
            <v/>
          </cell>
          <cell r="D1283" t="str">
            <v/>
          </cell>
        </row>
        <row r="1284">
          <cell r="A1284" t="str">
            <v>|</v>
          </cell>
          <cell r="C1284" t="str">
            <v/>
          </cell>
          <cell r="D1284" t="str">
            <v/>
          </cell>
        </row>
        <row r="1285">
          <cell r="A1285" t="str">
            <v>|</v>
          </cell>
          <cell r="C1285" t="str">
            <v/>
          </cell>
          <cell r="D1285" t="str">
            <v/>
          </cell>
        </row>
        <row r="1286">
          <cell r="A1286" t="str">
            <v>|</v>
          </cell>
          <cell r="C1286" t="str">
            <v/>
          </cell>
          <cell r="D1286" t="str">
            <v/>
          </cell>
        </row>
        <row r="1287">
          <cell r="A1287" t="str">
            <v>|</v>
          </cell>
          <cell r="C1287" t="str">
            <v/>
          </cell>
          <cell r="D1287" t="str">
            <v/>
          </cell>
        </row>
        <row r="1288">
          <cell r="A1288" t="str">
            <v>|</v>
          </cell>
          <cell r="C1288" t="str">
            <v/>
          </cell>
          <cell r="D1288" t="str">
            <v/>
          </cell>
        </row>
        <row r="1289">
          <cell r="A1289" t="str">
            <v>|</v>
          </cell>
          <cell r="C1289" t="str">
            <v/>
          </cell>
          <cell r="D1289" t="str">
            <v/>
          </cell>
        </row>
        <row r="1290">
          <cell r="A1290" t="str">
            <v>|</v>
          </cell>
          <cell r="C1290" t="str">
            <v/>
          </cell>
          <cell r="D1290" t="str">
            <v/>
          </cell>
        </row>
        <row r="1291">
          <cell r="A1291" t="str">
            <v>|</v>
          </cell>
          <cell r="C1291" t="str">
            <v/>
          </cell>
          <cell r="D1291" t="str">
            <v/>
          </cell>
        </row>
        <row r="1292">
          <cell r="A1292" t="str">
            <v>|</v>
          </cell>
          <cell r="C1292" t="str">
            <v/>
          </cell>
          <cell r="D1292" t="str">
            <v/>
          </cell>
        </row>
        <row r="1293">
          <cell r="A1293" t="str">
            <v>|</v>
          </cell>
          <cell r="C1293" t="str">
            <v/>
          </cell>
          <cell r="D1293" t="str">
            <v/>
          </cell>
        </row>
        <row r="1294">
          <cell r="A1294" t="str">
            <v>|</v>
          </cell>
          <cell r="C1294" t="str">
            <v/>
          </cell>
          <cell r="D1294" t="str">
            <v/>
          </cell>
        </row>
        <row r="1295">
          <cell r="A1295" t="str">
            <v>|</v>
          </cell>
          <cell r="C1295" t="str">
            <v/>
          </cell>
          <cell r="D1295" t="str">
            <v/>
          </cell>
        </row>
        <row r="1296">
          <cell r="A1296" t="str">
            <v>|</v>
          </cell>
          <cell r="C1296" t="str">
            <v/>
          </cell>
          <cell r="D1296" t="str">
            <v/>
          </cell>
        </row>
        <row r="1297">
          <cell r="A1297" t="str">
            <v>|</v>
          </cell>
          <cell r="C1297" t="str">
            <v/>
          </cell>
          <cell r="D1297" t="str">
            <v/>
          </cell>
        </row>
        <row r="1298">
          <cell r="A1298" t="str">
            <v>|</v>
          </cell>
          <cell r="C1298" t="str">
            <v/>
          </cell>
          <cell r="D1298" t="str">
            <v/>
          </cell>
        </row>
        <row r="1299">
          <cell r="A1299" t="str">
            <v>|</v>
          </cell>
          <cell r="C1299" t="str">
            <v/>
          </cell>
          <cell r="D1299" t="str">
            <v/>
          </cell>
        </row>
        <row r="1300">
          <cell r="A1300" t="str">
            <v>|</v>
          </cell>
          <cell r="C1300" t="str">
            <v/>
          </cell>
          <cell r="D1300" t="str">
            <v/>
          </cell>
        </row>
        <row r="1301">
          <cell r="A1301" t="str">
            <v>|</v>
          </cell>
          <cell r="C1301" t="str">
            <v/>
          </cell>
          <cell r="D1301" t="str">
            <v/>
          </cell>
        </row>
        <row r="1302">
          <cell r="A1302" t="str">
            <v>|</v>
          </cell>
          <cell r="C1302" t="str">
            <v/>
          </cell>
          <cell r="D1302" t="str">
            <v/>
          </cell>
        </row>
        <row r="1303">
          <cell r="A1303" t="str">
            <v>|</v>
          </cell>
          <cell r="C1303" t="str">
            <v/>
          </cell>
          <cell r="D1303" t="str">
            <v/>
          </cell>
        </row>
        <row r="1304">
          <cell r="A1304" t="str">
            <v>|</v>
          </cell>
          <cell r="C1304" t="str">
            <v/>
          </cell>
          <cell r="D1304" t="str">
            <v/>
          </cell>
        </row>
        <row r="1305">
          <cell r="A1305" t="str">
            <v>|</v>
          </cell>
          <cell r="C1305" t="str">
            <v/>
          </cell>
          <cell r="D1305" t="str">
            <v/>
          </cell>
        </row>
        <row r="1306">
          <cell r="A1306" t="str">
            <v>|</v>
          </cell>
          <cell r="C1306" t="str">
            <v/>
          </cell>
          <cell r="D1306" t="str">
            <v/>
          </cell>
        </row>
        <row r="1307">
          <cell r="A1307" t="str">
            <v>|</v>
          </cell>
          <cell r="C1307" t="str">
            <v/>
          </cell>
          <cell r="D1307" t="str">
            <v/>
          </cell>
        </row>
        <row r="1308">
          <cell r="A1308" t="str">
            <v>|</v>
          </cell>
          <cell r="C1308" t="str">
            <v/>
          </cell>
          <cell r="D1308" t="str">
            <v/>
          </cell>
        </row>
        <row r="1309">
          <cell r="A1309" t="str">
            <v>|</v>
          </cell>
          <cell r="C1309" t="str">
            <v/>
          </cell>
          <cell r="D1309" t="str">
            <v/>
          </cell>
        </row>
        <row r="1310">
          <cell r="A1310" t="str">
            <v>|</v>
          </cell>
          <cell r="C1310" t="str">
            <v/>
          </cell>
          <cell r="D1310" t="str">
            <v/>
          </cell>
        </row>
        <row r="1311">
          <cell r="A1311" t="str">
            <v>|</v>
          </cell>
          <cell r="C1311" t="str">
            <v/>
          </cell>
          <cell r="D1311" t="str">
            <v/>
          </cell>
        </row>
        <row r="1312">
          <cell r="A1312" t="str">
            <v>|</v>
          </cell>
          <cell r="C1312" t="str">
            <v/>
          </cell>
          <cell r="D1312" t="str">
            <v/>
          </cell>
        </row>
        <row r="1313">
          <cell r="A1313" t="str">
            <v>|</v>
          </cell>
          <cell r="C1313" t="str">
            <v/>
          </cell>
          <cell r="D1313" t="str">
            <v/>
          </cell>
        </row>
        <row r="1314">
          <cell r="A1314" t="str">
            <v>|</v>
          </cell>
          <cell r="C1314" t="str">
            <v/>
          </cell>
          <cell r="D1314" t="str">
            <v/>
          </cell>
        </row>
        <row r="1315">
          <cell r="A1315" t="str">
            <v>|</v>
          </cell>
          <cell r="C1315" t="str">
            <v/>
          </cell>
          <cell r="D1315" t="str">
            <v/>
          </cell>
        </row>
        <row r="1316">
          <cell r="A1316" t="str">
            <v>|</v>
          </cell>
          <cell r="C1316" t="str">
            <v/>
          </cell>
          <cell r="D1316" t="str">
            <v/>
          </cell>
        </row>
        <row r="1317">
          <cell r="A1317" t="str">
            <v>|</v>
          </cell>
          <cell r="C1317" t="str">
            <v/>
          </cell>
          <cell r="D1317" t="str">
            <v/>
          </cell>
        </row>
        <row r="1318">
          <cell r="A1318" t="str">
            <v>|</v>
          </cell>
          <cell r="C1318" t="str">
            <v/>
          </cell>
          <cell r="D1318" t="str">
            <v/>
          </cell>
        </row>
        <row r="1319">
          <cell r="A1319" t="str">
            <v>|</v>
          </cell>
          <cell r="C1319" t="str">
            <v/>
          </cell>
          <cell r="D1319" t="str">
            <v/>
          </cell>
        </row>
        <row r="1320">
          <cell r="A1320" t="str">
            <v>|</v>
          </cell>
          <cell r="C1320" t="str">
            <v/>
          </cell>
          <cell r="D1320" t="str">
            <v/>
          </cell>
        </row>
        <row r="1321">
          <cell r="A1321" t="str">
            <v>|</v>
          </cell>
          <cell r="C1321" t="str">
            <v/>
          </cell>
          <cell r="D1321" t="str">
            <v/>
          </cell>
        </row>
        <row r="1322">
          <cell r="A1322" t="str">
            <v>|</v>
          </cell>
          <cell r="C1322" t="str">
            <v/>
          </cell>
          <cell r="D1322" t="str">
            <v/>
          </cell>
        </row>
        <row r="1323">
          <cell r="A1323" t="str">
            <v>|</v>
          </cell>
          <cell r="C1323" t="str">
            <v/>
          </cell>
          <cell r="D1323" t="str">
            <v/>
          </cell>
        </row>
        <row r="1324">
          <cell r="A1324" t="str">
            <v>|</v>
          </cell>
          <cell r="C1324" t="str">
            <v/>
          </cell>
          <cell r="D1324" t="str">
            <v/>
          </cell>
        </row>
        <row r="1325">
          <cell r="A1325" t="str">
            <v>|</v>
          </cell>
          <cell r="C1325" t="str">
            <v/>
          </cell>
          <cell r="D1325" t="str">
            <v/>
          </cell>
        </row>
        <row r="1326">
          <cell r="A1326" t="str">
            <v>|</v>
          </cell>
          <cell r="C1326" t="str">
            <v/>
          </cell>
          <cell r="D1326" t="str">
            <v/>
          </cell>
        </row>
        <row r="1327">
          <cell r="A1327" t="str">
            <v>|</v>
          </cell>
          <cell r="C1327" t="str">
            <v/>
          </cell>
          <cell r="D1327" t="str">
            <v/>
          </cell>
        </row>
        <row r="1328">
          <cell r="A1328" t="str">
            <v>|</v>
          </cell>
          <cell r="C1328" t="str">
            <v/>
          </cell>
          <cell r="D1328" t="str">
            <v/>
          </cell>
        </row>
        <row r="1329">
          <cell r="A1329" t="str">
            <v>|</v>
          </cell>
          <cell r="C1329" t="str">
            <v/>
          </cell>
          <cell r="D1329" t="str">
            <v/>
          </cell>
        </row>
        <row r="1330">
          <cell r="A1330" t="str">
            <v>|</v>
          </cell>
          <cell r="C1330" t="str">
            <v/>
          </cell>
          <cell r="D1330" t="str">
            <v/>
          </cell>
        </row>
        <row r="1331">
          <cell r="A1331" t="str">
            <v>|</v>
          </cell>
          <cell r="C1331" t="str">
            <v/>
          </cell>
          <cell r="D1331" t="str">
            <v/>
          </cell>
        </row>
        <row r="1332">
          <cell r="A1332" t="str">
            <v>|</v>
          </cell>
          <cell r="C1332" t="str">
            <v/>
          </cell>
          <cell r="D1332" t="str">
            <v/>
          </cell>
        </row>
        <row r="1333">
          <cell r="A1333" t="str">
            <v>|</v>
          </cell>
          <cell r="C1333" t="str">
            <v/>
          </cell>
          <cell r="D1333" t="str">
            <v/>
          </cell>
        </row>
        <row r="1334">
          <cell r="A1334" t="str">
            <v>|</v>
          </cell>
          <cell r="C1334" t="str">
            <v/>
          </cell>
          <cell r="D1334" t="str">
            <v/>
          </cell>
        </row>
        <row r="1335">
          <cell r="A1335" t="str">
            <v>|</v>
          </cell>
          <cell r="C1335" t="str">
            <v/>
          </cell>
          <cell r="D1335" t="str">
            <v/>
          </cell>
        </row>
        <row r="1336">
          <cell r="A1336" t="str">
            <v>|</v>
          </cell>
          <cell r="C1336" t="str">
            <v/>
          </cell>
          <cell r="D1336" t="str">
            <v/>
          </cell>
        </row>
        <row r="1337">
          <cell r="A1337" t="str">
            <v>|</v>
          </cell>
          <cell r="C1337" t="str">
            <v/>
          </cell>
          <cell r="D1337" t="str">
            <v/>
          </cell>
        </row>
        <row r="1338">
          <cell r="A1338" t="str">
            <v>|</v>
          </cell>
          <cell r="C1338" t="str">
            <v/>
          </cell>
          <cell r="D1338" t="str">
            <v/>
          </cell>
        </row>
        <row r="1339">
          <cell r="A1339" t="str">
            <v>|</v>
          </cell>
          <cell r="C1339" t="str">
            <v/>
          </cell>
          <cell r="D1339" t="str">
            <v/>
          </cell>
        </row>
        <row r="1340">
          <cell r="A1340" t="str">
            <v>|</v>
          </cell>
          <cell r="C1340" t="str">
            <v/>
          </cell>
          <cell r="D1340" t="str">
            <v/>
          </cell>
        </row>
        <row r="1341">
          <cell r="A1341" t="str">
            <v>|</v>
          </cell>
          <cell r="C1341" t="str">
            <v/>
          </cell>
          <cell r="D1341" t="str">
            <v/>
          </cell>
        </row>
        <row r="1342">
          <cell r="A1342" t="str">
            <v>|</v>
          </cell>
          <cell r="C1342" t="str">
            <v/>
          </cell>
          <cell r="D1342" t="str">
            <v/>
          </cell>
        </row>
        <row r="1343">
          <cell r="A1343" t="str">
            <v>|</v>
          </cell>
          <cell r="C1343" t="str">
            <v/>
          </cell>
          <cell r="D1343" t="str">
            <v/>
          </cell>
        </row>
        <row r="1344">
          <cell r="A1344" t="str">
            <v>|</v>
          </cell>
          <cell r="C1344" t="str">
            <v/>
          </cell>
          <cell r="D1344" t="str">
            <v/>
          </cell>
        </row>
        <row r="1345">
          <cell r="A1345" t="str">
            <v>|</v>
          </cell>
          <cell r="C1345" t="str">
            <v/>
          </cell>
          <cell r="D1345" t="str">
            <v/>
          </cell>
        </row>
        <row r="1346">
          <cell r="A1346" t="str">
            <v>|</v>
          </cell>
          <cell r="C1346" t="str">
            <v/>
          </cell>
          <cell r="D1346" t="str">
            <v/>
          </cell>
        </row>
        <row r="1347">
          <cell r="A1347" t="str">
            <v>|</v>
          </cell>
          <cell r="C1347" t="str">
            <v/>
          </cell>
          <cell r="D1347" t="str">
            <v/>
          </cell>
        </row>
        <row r="1348">
          <cell r="A1348" t="str">
            <v>|</v>
          </cell>
          <cell r="C1348" t="str">
            <v/>
          </cell>
          <cell r="D1348" t="str">
            <v/>
          </cell>
        </row>
        <row r="1349">
          <cell r="A1349" t="str">
            <v>|</v>
          </cell>
          <cell r="C1349" t="str">
            <v/>
          </cell>
          <cell r="D1349" t="str">
            <v/>
          </cell>
        </row>
        <row r="1350">
          <cell r="A1350" t="str">
            <v>|</v>
          </cell>
          <cell r="C1350" t="str">
            <v/>
          </cell>
          <cell r="D1350" t="str">
            <v/>
          </cell>
        </row>
        <row r="1351">
          <cell r="A1351" t="str">
            <v>|</v>
          </cell>
          <cell r="C1351" t="str">
            <v/>
          </cell>
          <cell r="D1351" t="str">
            <v/>
          </cell>
        </row>
        <row r="1352">
          <cell r="A1352" t="str">
            <v>|</v>
          </cell>
          <cell r="C1352" t="str">
            <v/>
          </cell>
          <cell r="D1352" t="str">
            <v/>
          </cell>
        </row>
        <row r="1353">
          <cell r="A1353" t="str">
            <v>|</v>
          </cell>
          <cell r="C1353" t="str">
            <v/>
          </cell>
          <cell r="D1353" t="str">
            <v/>
          </cell>
        </row>
        <row r="1354">
          <cell r="A1354" t="str">
            <v>|</v>
          </cell>
          <cell r="C1354" t="str">
            <v/>
          </cell>
          <cell r="D1354" t="str">
            <v/>
          </cell>
        </row>
        <row r="1355">
          <cell r="A1355" t="str">
            <v>|</v>
          </cell>
          <cell r="C1355" t="str">
            <v/>
          </cell>
          <cell r="D1355" t="str">
            <v/>
          </cell>
        </row>
        <row r="1356">
          <cell r="A1356" t="str">
            <v>|</v>
          </cell>
          <cell r="C1356" t="str">
            <v/>
          </cell>
          <cell r="D1356" t="str">
            <v/>
          </cell>
        </row>
        <row r="1357">
          <cell r="A1357" t="str">
            <v>|</v>
          </cell>
          <cell r="C1357" t="str">
            <v/>
          </cell>
          <cell r="D1357" t="str">
            <v/>
          </cell>
        </row>
        <row r="1358">
          <cell r="A1358" t="str">
            <v>|</v>
          </cell>
          <cell r="C1358" t="str">
            <v/>
          </cell>
          <cell r="D1358" t="str">
            <v/>
          </cell>
        </row>
        <row r="1359">
          <cell r="A1359" t="str">
            <v>|</v>
          </cell>
          <cell r="C1359" t="str">
            <v/>
          </cell>
          <cell r="D1359" t="str">
            <v/>
          </cell>
        </row>
        <row r="1360">
          <cell r="A1360" t="str">
            <v>|</v>
          </cell>
          <cell r="C1360" t="str">
            <v/>
          </cell>
          <cell r="D1360" t="str">
            <v/>
          </cell>
        </row>
        <row r="1361">
          <cell r="A1361" t="str">
            <v>|</v>
          </cell>
          <cell r="C1361" t="str">
            <v/>
          </cell>
          <cell r="D1361" t="str">
            <v/>
          </cell>
        </row>
        <row r="1362">
          <cell r="A1362" t="str">
            <v>|</v>
          </cell>
          <cell r="C1362" t="str">
            <v/>
          </cell>
          <cell r="D1362" t="str">
            <v/>
          </cell>
        </row>
        <row r="1363">
          <cell r="A1363" t="str">
            <v>|</v>
          </cell>
          <cell r="C1363" t="str">
            <v/>
          </cell>
          <cell r="D1363" t="str">
            <v/>
          </cell>
        </row>
        <row r="1364">
          <cell r="A1364" t="str">
            <v>|</v>
          </cell>
          <cell r="C1364" t="str">
            <v/>
          </cell>
          <cell r="D1364" t="str">
            <v/>
          </cell>
        </row>
        <row r="1365">
          <cell r="A1365" t="str">
            <v>|</v>
          </cell>
          <cell r="C1365" t="str">
            <v/>
          </cell>
          <cell r="D1365" t="str">
            <v/>
          </cell>
        </row>
        <row r="1366">
          <cell r="A1366" t="str">
            <v>|</v>
          </cell>
          <cell r="C1366" t="str">
            <v/>
          </cell>
          <cell r="D1366" t="str">
            <v/>
          </cell>
        </row>
        <row r="1367">
          <cell r="A1367" t="str">
            <v>|</v>
          </cell>
          <cell r="C1367" t="str">
            <v/>
          </cell>
          <cell r="D1367" t="str">
            <v/>
          </cell>
        </row>
        <row r="1368">
          <cell r="A1368" t="str">
            <v>|</v>
          </cell>
          <cell r="C1368" t="str">
            <v/>
          </cell>
          <cell r="D1368" t="str">
            <v/>
          </cell>
        </row>
        <row r="1369">
          <cell r="A1369" t="str">
            <v>|</v>
          </cell>
          <cell r="C1369" t="str">
            <v/>
          </cell>
          <cell r="D1369" t="str">
            <v/>
          </cell>
        </row>
        <row r="1370">
          <cell r="A1370" t="str">
            <v>|</v>
          </cell>
          <cell r="C1370" t="str">
            <v/>
          </cell>
          <cell r="D1370" t="str">
            <v/>
          </cell>
        </row>
        <row r="1371">
          <cell r="A1371" t="str">
            <v>|</v>
          </cell>
          <cell r="C1371" t="str">
            <v/>
          </cell>
          <cell r="D1371" t="str">
            <v/>
          </cell>
        </row>
        <row r="1372">
          <cell r="A1372" t="str">
            <v>|</v>
          </cell>
          <cell r="C1372" t="str">
            <v/>
          </cell>
          <cell r="D1372" t="str">
            <v/>
          </cell>
        </row>
        <row r="1373">
          <cell r="A1373" t="str">
            <v>|</v>
          </cell>
          <cell r="C1373" t="str">
            <v/>
          </cell>
          <cell r="D1373" t="str">
            <v/>
          </cell>
        </row>
        <row r="1374">
          <cell r="A1374" t="str">
            <v>|</v>
          </cell>
          <cell r="C1374" t="str">
            <v/>
          </cell>
          <cell r="D1374" t="str">
            <v/>
          </cell>
        </row>
        <row r="1375">
          <cell r="A1375" t="str">
            <v>|</v>
          </cell>
          <cell r="C1375" t="str">
            <v/>
          </cell>
          <cell r="D1375" t="str">
            <v/>
          </cell>
        </row>
        <row r="1376">
          <cell r="A1376" t="str">
            <v>|</v>
          </cell>
          <cell r="C1376" t="str">
            <v/>
          </cell>
          <cell r="D1376" t="str">
            <v/>
          </cell>
        </row>
        <row r="1377">
          <cell r="A1377" t="str">
            <v>|</v>
          </cell>
          <cell r="C1377" t="str">
            <v/>
          </cell>
          <cell r="D1377" t="str">
            <v/>
          </cell>
        </row>
        <row r="1378">
          <cell r="A1378" t="str">
            <v>|</v>
          </cell>
          <cell r="C1378" t="str">
            <v/>
          </cell>
          <cell r="D1378" t="str">
            <v/>
          </cell>
        </row>
        <row r="1379">
          <cell r="A1379" t="str">
            <v>|</v>
          </cell>
          <cell r="C1379" t="str">
            <v/>
          </cell>
          <cell r="D1379" t="str">
            <v/>
          </cell>
        </row>
        <row r="1380">
          <cell r="A1380" t="str">
            <v>|</v>
          </cell>
          <cell r="C1380" t="str">
            <v/>
          </cell>
          <cell r="D1380" t="str">
            <v/>
          </cell>
        </row>
        <row r="1381">
          <cell r="A1381" t="str">
            <v>|</v>
          </cell>
          <cell r="C1381" t="str">
            <v/>
          </cell>
          <cell r="D1381" t="str">
            <v/>
          </cell>
        </row>
        <row r="1382">
          <cell r="A1382" t="str">
            <v>|</v>
          </cell>
          <cell r="C1382" t="str">
            <v/>
          </cell>
          <cell r="D1382" t="str">
            <v/>
          </cell>
        </row>
        <row r="1383">
          <cell r="A1383" t="str">
            <v>|</v>
          </cell>
          <cell r="C1383" t="str">
            <v/>
          </cell>
          <cell r="D1383" t="str">
            <v/>
          </cell>
        </row>
        <row r="1384">
          <cell r="A1384" t="str">
            <v>|</v>
          </cell>
          <cell r="C1384" t="str">
            <v/>
          </cell>
          <cell r="D1384" t="str">
            <v/>
          </cell>
        </row>
        <row r="1385">
          <cell r="A1385" t="str">
            <v>|</v>
          </cell>
          <cell r="C1385" t="str">
            <v/>
          </cell>
          <cell r="D1385" t="str">
            <v/>
          </cell>
        </row>
        <row r="1386">
          <cell r="A1386" t="str">
            <v>|</v>
          </cell>
          <cell r="C1386" t="str">
            <v/>
          </cell>
          <cell r="D1386" t="str">
            <v/>
          </cell>
        </row>
        <row r="1387">
          <cell r="A1387" t="str">
            <v>|</v>
          </cell>
          <cell r="C1387" t="str">
            <v/>
          </cell>
          <cell r="D1387" t="str">
            <v/>
          </cell>
        </row>
        <row r="1388">
          <cell r="A1388" t="str">
            <v>|</v>
          </cell>
          <cell r="C1388" t="str">
            <v/>
          </cell>
          <cell r="D1388" t="str">
            <v/>
          </cell>
        </row>
        <row r="1389">
          <cell r="A1389" t="str">
            <v>|</v>
          </cell>
          <cell r="C1389" t="str">
            <v/>
          </cell>
          <cell r="D1389" t="str">
            <v/>
          </cell>
        </row>
        <row r="1390">
          <cell r="A1390" t="str">
            <v>|</v>
          </cell>
          <cell r="C1390" t="str">
            <v/>
          </cell>
          <cell r="D1390" t="str">
            <v/>
          </cell>
        </row>
        <row r="1391">
          <cell r="A1391" t="str">
            <v>|</v>
          </cell>
          <cell r="C1391" t="str">
            <v/>
          </cell>
          <cell r="D1391" t="str">
            <v/>
          </cell>
        </row>
        <row r="1392">
          <cell r="A1392" t="str">
            <v>|</v>
          </cell>
          <cell r="C1392" t="str">
            <v/>
          </cell>
          <cell r="D1392" t="str">
            <v/>
          </cell>
        </row>
        <row r="1393">
          <cell r="A1393" t="str">
            <v>|</v>
          </cell>
          <cell r="C1393" t="str">
            <v/>
          </cell>
          <cell r="D1393" t="str">
            <v/>
          </cell>
        </row>
        <row r="1394">
          <cell r="A1394" t="str">
            <v>|</v>
          </cell>
          <cell r="C1394" t="str">
            <v/>
          </cell>
          <cell r="D1394" t="str">
            <v/>
          </cell>
        </row>
        <row r="1395">
          <cell r="A1395" t="str">
            <v>|</v>
          </cell>
          <cell r="C1395" t="str">
            <v/>
          </cell>
          <cell r="D1395" t="str">
            <v/>
          </cell>
        </row>
        <row r="1396">
          <cell r="A1396" t="str">
            <v>|</v>
          </cell>
          <cell r="C1396" t="str">
            <v/>
          </cell>
          <cell r="D1396" t="str">
            <v/>
          </cell>
        </row>
        <row r="1397">
          <cell r="A1397" t="str">
            <v>|</v>
          </cell>
          <cell r="C1397" t="str">
            <v/>
          </cell>
          <cell r="D1397" t="str">
            <v/>
          </cell>
        </row>
        <row r="1398">
          <cell r="A1398" t="str">
            <v>|</v>
          </cell>
          <cell r="C1398" t="str">
            <v/>
          </cell>
          <cell r="D1398" t="str">
            <v/>
          </cell>
        </row>
        <row r="1399">
          <cell r="A1399" t="str">
            <v>|</v>
          </cell>
          <cell r="C1399" t="str">
            <v/>
          </cell>
          <cell r="D1399" t="str">
            <v/>
          </cell>
        </row>
        <row r="1400">
          <cell r="A1400" t="str">
            <v>|</v>
          </cell>
          <cell r="C1400" t="str">
            <v/>
          </cell>
          <cell r="D1400" t="str">
            <v/>
          </cell>
        </row>
        <row r="1401">
          <cell r="A1401" t="str">
            <v>|</v>
          </cell>
          <cell r="C1401" t="str">
            <v/>
          </cell>
          <cell r="D1401" t="str">
            <v/>
          </cell>
        </row>
        <row r="1402">
          <cell r="A1402" t="str">
            <v>|</v>
          </cell>
          <cell r="C1402" t="str">
            <v/>
          </cell>
          <cell r="D1402" t="str">
            <v/>
          </cell>
        </row>
        <row r="1403">
          <cell r="A1403" t="str">
            <v>|</v>
          </cell>
          <cell r="C1403" t="str">
            <v/>
          </cell>
          <cell r="D1403" t="str">
            <v/>
          </cell>
        </row>
        <row r="1404">
          <cell r="A1404" t="str">
            <v>|</v>
          </cell>
          <cell r="C1404" t="str">
            <v/>
          </cell>
          <cell r="D1404" t="str">
            <v/>
          </cell>
        </row>
        <row r="1405">
          <cell r="A1405" t="str">
            <v>|</v>
          </cell>
          <cell r="C1405" t="str">
            <v/>
          </cell>
          <cell r="D1405" t="str">
            <v/>
          </cell>
        </row>
        <row r="1406">
          <cell r="A1406" t="str">
            <v>|</v>
          </cell>
          <cell r="C1406" t="str">
            <v/>
          </cell>
          <cell r="D1406" t="str">
            <v/>
          </cell>
        </row>
        <row r="1407">
          <cell r="A1407" t="str">
            <v>|</v>
          </cell>
          <cell r="C1407" t="str">
            <v/>
          </cell>
          <cell r="D1407" t="str">
            <v/>
          </cell>
        </row>
        <row r="1408">
          <cell r="A1408" t="str">
            <v>|</v>
          </cell>
          <cell r="C1408" t="str">
            <v/>
          </cell>
          <cell r="D1408" t="str">
            <v/>
          </cell>
        </row>
        <row r="1409">
          <cell r="A1409" t="str">
            <v>|</v>
          </cell>
          <cell r="C1409" t="str">
            <v/>
          </cell>
          <cell r="D1409" t="str">
            <v/>
          </cell>
        </row>
        <row r="1410">
          <cell r="A1410" t="str">
            <v>|</v>
          </cell>
          <cell r="C1410" t="str">
            <v/>
          </cell>
          <cell r="D1410" t="str">
            <v/>
          </cell>
        </row>
        <row r="1411">
          <cell r="A1411" t="str">
            <v>|</v>
          </cell>
          <cell r="C1411" t="str">
            <v/>
          </cell>
          <cell r="D1411" t="str">
            <v/>
          </cell>
        </row>
        <row r="1412">
          <cell r="A1412" t="str">
            <v>|</v>
          </cell>
          <cell r="C1412" t="str">
            <v/>
          </cell>
          <cell r="D1412" t="str">
            <v/>
          </cell>
        </row>
        <row r="1413">
          <cell r="A1413" t="str">
            <v>|</v>
          </cell>
          <cell r="C1413" t="str">
            <v/>
          </cell>
          <cell r="D1413" t="str">
            <v/>
          </cell>
        </row>
        <row r="1414">
          <cell r="A1414" t="str">
            <v>|</v>
          </cell>
          <cell r="C1414" t="str">
            <v/>
          </cell>
          <cell r="D1414" t="str">
            <v/>
          </cell>
        </row>
        <row r="1415">
          <cell r="A1415" t="str">
            <v>|</v>
          </cell>
          <cell r="C1415" t="str">
            <v/>
          </cell>
          <cell r="D1415" t="str">
            <v/>
          </cell>
        </row>
        <row r="1416">
          <cell r="A1416" t="str">
            <v>|</v>
          </cell>
          <cell r="C1416" t="str">
            <v/>
          </cell>
          <cell r="D1416" t="str">
            <v/>
          </cell>
        </row>
        <row r="1417">
          <cell r="A1417" t="str">
            <v>|</v>
          </cell>
          <cell r="C1417" t="str">
            <v/>
          </cell>
          <cell r="D1417" t="str">
            <v/>
          </cell>
        </row>
        <row r="1418">
          <cell r="A1418" t="str">
            <v>|</v>
          </cell>
          <cell r="C1418" t="str">
            <v/>
          </cell>
          <cell r="D1418" t="str">
            <v/>
          </cell>
        </row>
        <row r="1419">
          <cell r="A1419" t="str">
            <v>|</v>
          </cell>
          <cell r="C1419" t="str">
            <v/>
          </cell>
          <cell r="D1419" t="str">
            <v/>
          </cell>
        </row>
        <row r="1420">
          <cell r="A1420" t="str">
            <v>|</v>
          </cell>
          <cell r="C1420" t="str">
            <v/>
          </cell>
          <cell r="D1420" t="str">
            <v/>
          </cell>
        </row>
        <row r="1421">
          <cell r="A1421" t="str">
            <v>|</v>
          </cell>
          <cell r="C1421" t="str">
            <v/>
          </cell>
          <cell r="D1421" t="str">
            <v/>
          </cell>
        </row>
        <row r="1422">
          <cell r="A1422" t="str">
            <v>|</v>
          </cell>
          <cell r="C1422" t="str">
            <v/>
          </cell>
          <cell r="D1422" t="str">
            <v/>
          </cell>
        </row>
        <row r="1423">
          <cell r="A1423" t="str">
            <v>|</v>
          </cell>
          <cell r="C1423" t="str">
            <v/>
          </cell>
          <cell r="D1423" t="str">
            <v/>
          </cell>
        </row>
        <row r="1424">
          <cell r="A1424" t="str">
            <v>|</v>
          </cell>
          <cell r="C1424" t="str">
            <v/>
          </cell>
          <cell r="D1424" t="str">
            <v/>
          </cell>
        </row>
        <row r="1425">
          <cell r="A1425" t="str">
            <v>|</v>
          </cell>
          <cell r="C1425" t="str">
            <v/>
          </cell>
          <cell r="D1425" t="str">
            <v/>
          </cell>
        </row>
        <row r="1426">
          <cell r="A1426" t="str">
            <v>|</v>
          </cell>
          <cell r="C1426" t="str">
            <v/>
          </cell>
          <cell r="D1426" t="str">
            <v/>
          </cell>
        </row>
        <row r="1427">
          <cell r="A1427" t="str">
            <v>|</v>
          </cell>
          <cell r="C1427" t="str">
            <v/>
          </cell>
          <cell r="D1427" t="str">
            <v/>
          </cell>
        </row>
        <row r="1428">
          <cell r="A1428" t="str">
            <v>|</v>
          </cell>
          <cell r="C1428" t="str">
            <v/>
          </cell>
          <cell r="D1428" t="str">
            <v/>
          </cell>
        </row>
        <row r="1429">
          <cell r="A1429" t="str">
            <v>|</v>
          </cell>
          <cell r="C1429" t="str">
            <v/>
          </cell>
          <cell r="D1429" t="str">
            <v/>
          </cell>
        </row>
        <row r="1430">
          <cell r="A1430" t="str">
            <v>|</v>
          </cell>
          <cell r="C1430" t="str">
            <v/>
          </cell>
          <cell r="D1430" t="str">
            <v/>
          </cell>
        </row>
        <row r="1431">
          <cell r="A1431" t="str">
            <v>|</v>
          </cell>
          <cell r="C1431" t="str">
            <v/>
          </cell>
          <cell r="D1431" t="str">
            <v/>
          </cell>
        </row>
        <row r="1432">
          <cell r="A1432" t="str">
            <v>|</v>
          </cell>
          <cell r="C1432" t="str">
            <v/>
          </cell>
          <cell r="D1432" t="str">
            <v/>
          </cell>
        </row>
        <row r="1433">
          <cell r="A1433" t="str">
            <v>|</v>
          </cell>
          <cell r="C1433" t="str">
            <v/>
          </cell>
          <cell r="D1433" t="str">
            <v/>
          </cell>
        </row>
        <row r="1434">
          <cell r="A1434" t="str">
            <v>|</v>
          </cell>
          <cell r="C1434" t="str">
            <v/>
          </cell>
          <cell r="D1434" t="str">
            <v/>
          </cell>
        </row>
        <row r="1435">
          <cell r="A1435" t="str">
            <v>|</v>
          </cell>
          <cell r="C1435" t="str">
            <v/>
          </cell>
          <cell r="D1435" t="str">
            <v/>
          </cell>
        </row>
        <row r="1436">
          <cell r="A1436" t="str">
            <v>|</v>
          </cell>
          <cell r="C1436" t="str">
            <v/>
          </cell>
          <cell r="D1436" t="str">
            <v/>
          </cell>
        </row>
        <row r="1437">
          <cell r="A1437" t="str">
            <v>|</v>
          </cell>
          <cell r="C1437" t="str">
            <v/>
          </cell>
          <cell r="D1437" t="str">
            <v/>
          </cell>
        </row>
        <row r="1438">
          <cell r="A1438" t="str">
            <v>|</v>
          </cell>
          <cell r="C1438" t="str">
            <v/>
          </cell>
          <cell r="D1438" t="str">
            <v/>
          </cell>
        </row>
        <row r="1439">
          <cell r="A1439" t="str">
            <v>|</v>
          </cell>
          <cell r="C1439" t="str">
            <v/>
          </cell>
          <cell r="D1439" t="str">
            <v/>
          </cell>
        </row>
        <row r="1440">
          <cell r="A1440" t="str">
            <v>|</v>
          </cell>
          <cell r="C1440" t="str">
            <v/>
          </cell>
          <cell r="D1440" t="str">
            <v/>
          </cell>
        </row>
        <row r="1441">
          <cell r="A1441" t="str">
            <v>|</v>
          </cell>
          <cell r="C1441" t="str">
            <v/>
          </cell>
          <cell r="D1441" t="str">
            <v/>
          </cell>
        </row>
        <row r="1442">
          <cell r="A1442" t="str">
            <v>|</v>
          </cell>
          <cell r="C1442" t="str">
            <v/>
          </cell>
          <cell r="D1442" t="str">
            <v/>
          </cell>
        </row>
        <row r="1443">
          <cell r="A1443" t="str">
            <v>|</v>
          </cell>
          <cell r="C1443" t="str">
            <v/>
          </cell>
          <cell r="D1443" t="str">
            <v/>
          </cell>
        </row>
        <row r="1444">
          <cell r="A1444" t="str">
            <v>|</v>
          </cell>
          <cell r="C1444" t="str">
            <v/>
          </cell>
          <cell r="D1444" t="str">
            <v/>
          </cell>
        </row>
        <row r="1445">
          <cell r="A1445" t="str">
            <v>|</v>
          </cell>
          <cell r="C1445" t="str">
            <v/>
          </cell>
          <cell r="D1445" t="str">
            <v/>
          </cell>
        </row>
        <row r="1446">
          <cell r="A1446" t="str">
            <v>|</v>
          </cell>
          <cell r="C1446" t="str">
            <v/>
          </cell>
          <cell r="D1446" t="str">
            <v/>
          </cell>
        </row>
        <row r="1447">
          <cell r="A1447" t="str">
            <v>|</v>
          </cell>
          <cell r="C1447" t="str">
            <v/>
          </cell>
          <cell r="D1447" t="str">
            <v/>
          </cell>
        </row>
        <row r="1448">
          <cell r="A1448" t="str">
            <v>|</v>
          </cell>
          <cell r="C1448" t="str">
            <v/>
          </cell>
          <cell r="D1448" t="str">
            <v/>
          </cell>
        </row>
        <row r="1449">
          <cell r="A1449" t="str">
            <v>|</v>
          </cell>
          <cell r="C1449" t="str">
            <v/>
          </cell>
          <cell r="D1449" t="str">
            <v/>
          </cell>
        </row>
        <row r="1450">
          <cell r="A1450" t="str">
            <v>|</v>
          </cell>
          <cell r="C1450" t="str">
            <v/>
          </cell>
          <cell r="D1450" t="str">
            <v/>
          </cell>
        </row>
        <row r="1451">
          <cell r="A1451" t="str">
            <v>|</v>
          </cell>
          <cell r="C1451" t="str">
            <v/>
          </cell>
          <cell r="D1451" t="str">
            <v/>
          </cell>
        </row>
        <row r="1452">
          <cell r="A1452" t="str">
            <v>|</v>
          </cell>
          <cell r="C1452" t="str">
            <v/>
          </cell>
          <cell r="D1452" t="str">
            <v/>
          </cell>
        </row>
        <row r="1453">
          <cell r="A1453" t="str">
            <v>|</v>
          </cell>
          <cell r="C1453" t="str">
            <v/>
          </cell>
          <cell r="D1453" t="str">
            <v/>
          </cell>
        </row>
        <row r="1454">
          <cell r="A1454" t="str">
            <v>|</v>
          </cell>
          <cell r="C1454" t="str">
            <v/>
          </cell>
          <cell r="D1454" t="str">
            <v/>
          </cell>
        </row>
        <row r="1455">
          <cell r="A1455" t="str">
            <v>|</v>
          </cell>
          <cell r="C1455" t="str">
            <v/>
          </cell>
          <cell r="D1455" t="str">
            <v/>
          </cell>
        </row>
        <row r="1456">
          <cell r="A1456" t="str">
            <v>|</v>
          </cell>
          <cell r="C1456" t="str">
            <v/>
          </cell>
          <cell r="D1456" t="str">
            <v/>
          </cell>
        </row>
        <row r="1457">
          <cell r="A1457" t="str">
            <v>|</v>
          </cell>
          <cell r="C1457" t="str">
            <v/>
          </cell>
          <cell r="D1457" t="str">
            <v/>
          </cell>
        </row>
        <row r="1458">
          <cell r="A1458" t="str">
            <v>|</v>
          </cell>
          <cell r="C1458" t="str">
            <v/>
          </cell>
          <cell r="D1458" t="str">
            <v/>
          </cell>
        </row>
        <row r="1459">
          <cell r="A1459" t="str">
            <v>|</v>
          </cell>
          <cell r="C1459" t="str">
            <v/>
          </cell>
          <cell r="D1459" t="str">
            <v/>
          </cell>
        </row>
        <row r="1460">
          <cell r="A1460" t="str">
            <v>|</v>
          </cell>
          <cell r="C1460" t="str">
            <v/>
          </cell>
          <cell r="D1460" t="str">
            <v/>
          </cell>
        </row>
        <row r="1461">
          <cell r="A1461" t="str">
            <v>|</v>
          </cell>
          <cell r="C1461" t="str">
            <v/>
          </cell>
          <cell r="D1461" t="str">
            <v/>
          </cell>
        </row>
        <row r="1462">
          <cell r="A1462" t="str">
            <v>|</v>
          </cell>
          <cell r="C1462" t="str">
            <v/>
          </cell>
          <cell r="D1462" t="str">
            <v/>
          </cell>
        </row>
        <row r="1463">
          <cell r="A1463" t="str">
            <v>|</v>
          </cell>
          <cell r="C1463" t="str">
            <v/>
          </cell>
          <cell r="D1463" t="str">
            <v/>
          </cell>
        </row>
        <row r="1464">
          <cell r="A1464" t="str">
            <v>|</v>
          </cell>
          <cell r="C1464" t="str">
            <v/>
          </cell>
          <cell r="D1464" t="str">
            <v/>
          </cell>
        </row>
        <row r="1465">
          <cell r="A1465" t="str">
            <v>|</v>
          </cell>
          <cell r="C1465" t="str">
            <v/>
          </cell>
          <cell r="D1465" t="str">
            <v/>
          </cell>
        </row>
        <row r="1466">
          <cell r="A1466" t="str">
            <v>|</v>
          </cell>
          <cell r="C1466" t="str">
            <v/>
          </cell>
          <cell r="D1466" t="str">
            <v/>
          </cell>
        </row>
        <row r="1467">
          <cell r="A1467" t="str">
            <v>|</v>
          </cell>
          <cell r="C1467" t="str">
            <v/>
          </cell>
          <cell r="D1467" t="str">
            <v/>
          </cell>
        </row>
        <row r="1468">
          <cell r="A1468" t="str">
            <v>|</v>
          </cell>
          <cell r="C1468" t="str">
            <v/>
          </cell>
          <cell r="D1468" t="str">
            <v/>
          </cell>
        </row>
        <row r="1469">
          <cell r="A1469" t="str">
            <v>|</v>
          </cell>
          <cell r="C1469" t="str">
            <v/>
          </cell>
          <cell r="D1469" t="str">
            <v/>
          </cell>
        </row>
        <row r="1470">
          <cell r="A1470" t="str">
            <v>|</v>
          </cell>
          <cell r="C1470" t="str">
            <v/>
          </cell>
          <cell r="D1470" t="str">
            <v/>
          </cell>
        </row>
        <row r="1471">
          <cell r="A1471" t="str">
            <v>|</v>
          </cell>
          <cell r="C1471" t="str">
            <v/>
          </cell>
          <cell r="D1471" t="str">
            <v/>
          </cell>
        </row>
        <row r="1472">
          <cell r="A1472" t="str">
            <v>|</v>
          </cell>
          <cell r="C1472" t="str">
            <v/>
          </cell>
          <cell r="D1472" t="str">
            <v/>
          </cell>
        </row>
        <row r="1473">
          <cell r="A1473" t="str">
            <v>|</v>
          </cell>
          <cell r="C1473" t="str">
            <v/>
          </cell>
          <cell r="D1473" t="str">
            <v/>
          </cell>
        </row>
        <row r="1474">
          <cell r="A1474" t="str">
            <v>|</v>
          </cell>
          <cell r="C1474" t="str">
            <v/>
          </cell>
          <cell r="D1474" t="str">
            <v/>
          </cell>
        </row>
        <row r="1475">
          <cell r="A1475" t="str">
            <v>|</v>
          </cell>
          <cell r="C1475" t="str">
            <v/>
          </cell>
          <cell r="D1475" t="str">
            <v/>
          </cell>
        </row>
        <row r="1476">
          <cell r="A1476" t="str">
            <v>|</v>
          </cell>
          <cell r="C1476" t="str">
            <v/>
          </cell>
          <cell r="D1476" t="str">
            <v/>
          </cell>
        </row>
        <row r="1477">
          <cell r="A1477" t="str">
            <v>|</v>
          </cell>
          <cell r="C1477" t="str">
            <v/>
          </cell>
          <cell r="D1477" t="str">
            <v/>
          </cell>
        </row>
        <row r="1478">
          <cell r="A1478" t="str">
            <v>|</v>
          </cell>
          <cell r="C1478" t="str">
            <v/>
          </cell>
          <cell r="D1478" t="str">
            <v/>
          </cell>
        </row>
        <row r="1479">
          <cell r="A1479" t="str">
            <v>|</v>
          </cell>
          <cell r="C1479" t="str">
            <v/>
          </cell>
          <cell r="D1479" t="str">
            <v/>
          </cell>
        </row>
        <row r="1480">
          <cell r="A1480" t="str">
            <v>|</v>
          </cell>
          <cell r="C1480" t="str">
            <v/>
          </cell>
          <cell r="D1480" t="str">
            <v/>
          </cell>
        </row>
        <row r="1481">
          <cell r="A1481" t="str">
            <v>|</v>
          </cell>
          <cell r="C1481" t="str">
            <v/>
          </cell>
          <cell r="D1481" t="str">
            <v/>
          </cell>
        </row>
        <row r="1482">
          <cell r="A1482" t="str">
            <v>|</v>
          </cell>
          <cell r="C1482" t="str">
            <v/>
          </cell>
          <cell r="D1482" t="str">
            <v/>
          </cell>
        </row>
        <row r="1483">
          <cell r="A1483" t="str">
            <v>|</v>
          </cell>
          <cell r="C1483" t="str">
            <v/>
          </cell>
          <cell r="D1483" t="str">
            <v/>
          </cell>
        </row>
        <row r="1484">
          <cell r="A1484" t="str">
            <v>|</v>
          </cell>
          <cell r="C1484" t="str">
            <v/>
          </cell>
          <cell r="D1484" t="str">
            <v/>
          </cell>
        </row>
        <row r="1485">
          <cell r="A1485" t="str">
            <v>|</v>
          </cell>
          <cell r="C1485" t="str">
            <v/>
          </cell>
          <cell r="D1485" t="str">
            <v/>
          </cell>
        </row>
        <row r="1486">
          <cell r="A1486" t="str">
            <v>|</v>
          </cell>
          <cell r="C1486" t="str">
            <v/>
          </cell>
          <cell r="D1486" t="str">
            <v/>
          </cell>
        </row>
        <row r="1487">
          <cell r="A1487" t="str">
            <v>|</v>
          </cell>
          <cell r="C1487" t="str">
            <v/>
          </cell>
          <cell r="D1487" t="str">
            <v/>
          </cell>
        </row>
        <row r="1488">
          <cell r="A1488" t="str">
            <v>|</v>
          </cell>
          <cell r="C1488" t="str">
            <v/>
          </cell>
          <cell r="D1488" t="str">
            <v/>
          </cell>
        </row>
        <row r="1489">
          <cell r="A1489" t="str">
            <v>|</v>
          </cell>
          <cell r="C1489" t="str">
            <v/>
          </cell>
          <cell r="D1489" t="str">
            <v/>
          </cell>
        </row>
        <row r="1490">
          <cell r="A1490" t="str">
            <v>|</v>
          </cell>
          <cell r="C1490" t="str">
            <v/>
          </cell>
          <cell r="D1490" t="str">
            <v/>
          </cell>
        </row>
        <row r="1491">
          <cell r="A1491" t="str">
            <v>|</v>
          </cell>
          <cell r="C1491" t="str">
            <v/>
          </cell>
          <cell r="D1491" t="str">
            <v/>
          </cell>
        </row>
        <row r="1492">
          <cell r="A1492" t="str">
            <v>|</v>
          </cell>
          <cell r="C1492" t="str">
            <v/>
          </cell>
          <cell r="D1492" t="str">
            <v/>
          </cell>
        </row>
        <row r="1493">
          <cell r="A1493" t="str">
            <v>|</v>
          </cell>
          <cell r="C1493" t="str">
            <v/>
          </cell>
          <cell r="D1493" t="str">
            <v/>
          </cell>
        </row>
        <row r="1494">
          <cell r="A1494" t="str">
            <v>|</v>
          </cell>
          <cell r="C1494" t="str">
            <v/>
          </cell>
          <cell r="D1494" t="str">
            <v/>
          </cell>
        </row>
        <row r="1495">
          <cell r="A1495" t="str">
            <v>|</v>
          </cell>
          <cell r="C1495" t="str">
            <v/>
          </cell>
          <cell r="D1495" t="str">
            <v/>
          </cell>
        </row>
        <row r="1496">
          <cell r="A1496" t="str">
            <v>|</v>
          </cell>
          <cell r="C1496" t="str">
            <v/>
          </cell>
          <cell r="D1496" t="str">
            <v/>
          </cell>
        </row>
        <row r="1497">
          <cell r="A1497" t="str">
            <v>|</v>
          </cell>
          <cell r="C1497" t="str">
            <v/>
          </cell>
          <cell r="D1497" t="str">
            <v/>
          </cell>
        </row>
        <row r="1498">
          <cell r="A1498" t="str">
            <v>|</v>
          </cell>
          <cell r="C1498" t="str">
            <v/>
          </cell>
          <cell r="D1498" t="str">
            <v/>
          </cell>
        </row>
        <row r="1499">
          <cell r="A1499" t="str">
            <v>|</v>
          </cell>
          <cell r="C1499" t="str">
            <v/>
          </cell>
          <cell r="D1499" t="str">
            <v/>
          </cell>
        </row>
        <row r="1500">
          <cell r="A1500" t="str">
            <v>|</v>
          </cell>
          <cell r="C1500" t="str">
            <v/>
          </cell>
          <cell r="D1500" t="str">
            <v/>
          </cell>
        </row>
        <row r="1501">
          <cell r="A1501" t="str">
            <v>|</v>
          </cell>
          <cell r="C1501" t="str">
            <v/>
          </cell>
          <cell r="D1501" t="str">
            <v/>
          </cell>
        </row>
        <row r="1502">
          <cell r="A1502" t="str">
            <v>|</v>
          </cell>
          <cell r="C1502" t="str">
            <v/>
          </cell>
          <cell r="D1502" t="str">
            <v/>
          </cell>
        </row>
        <row r="1503">
          <cell r="A1503" t="str">
            <v>|</v>
          </cell>
          <cell r="C1503" t="str">
            <v/>
          </cell>
          <cell r="D1503" t="str">
            <v/>
          </cell>
        </row>
        <row r="1504">
          <cell r="A1504" t="str">
            <v>|</v>
          </cell>
          <cell r="C1504" t="str">
            <v/>
          </cell>
          <cell r="D1504" t="str">
            <v/>
          </cell>
        </row>
        <row r="1505">
          <cell r="A1505" t="str">
            <v>|</v>
          </cell>
          <cell r="C1505" t="str">
            <v/>
          </cell>
          <cell r="D1505" t="str">
            <v/>
          </cell>
        </row>
        <row r="1506">
          <cell r="A1506" t="str">
            <v>|</v>
          </cell>
          <cell r="C1506" t="str">
            <v/>
          </cell>
          <cell r="D1506" t="str">
            <v/>
          </cell>
        </row>
        <row r="1507">
          <cell r="A1507" t="str">
            <v>|</v>
          </cell>
          <cell r="C1507" t="str">
            <v/>
          </cell>
          <cell r="D1507" t="str">
            <v/>
          </cell>
        </row>
        <row r="1508">
          <cell r="A1508" t="str">
            <v>|</v>
          </cell>
          <cell r="C1508" t="str">
            <v/>
          </cell>
          <cell r="D1508" t="str">
            <v/>
          </cell>
        </row>
        <row r="1509">
          <cell r="A1509" t="str">
            <v>|</v>
          </cell>
          <cell r="C1509" t="str">
            <v/>
          </cell>
          <cell r="D1509" t="str">
            <v/>
          </cell>
        </row>
        <row r="1510">
          <cell r="A1510" t="str">
            <v>|</v>
          </cell>
          <cell r="C1510" t="str">
            <v/>
          </cell>
          <cell r="D1510" t="str">
            <v/>
          </cell>
        </row>
        <row r="1511">
          <cell r="A1511" t="str">
            <v>|</v>
          </cell>
          <cell r="C1511" t="str">
            <v/>
          </cell>
          <cell r="D1511" t="str">
            <v/>
          </cell>
        </row>
        <row r="1512">
          <cell r="A1512" t="str">
            <v>|</v>
          </cell>
          <cell r="C1512" t="str">
            <v/>
          </cell>
          <cell r="D1512" t="str">
            <v/>
          </cell>
        </row>
        <row r="1513">
          <cell r="A1513" t="str">
            <v>|</v>
          </cell>
          <cell r="C1513" t="str">
            <v/>
          </cell>
          <cell r="D1513" t="str">
            <v/>
          </cell>
        </row>
        <row r="1514">
          <cell r="A1514" t="str">
            <v>|</v>
          </cell>
          <cell r="C1514" t="str">
            <v/>
          </cell>
          <cell r="D1514" t="str">
            <v/>
          </cell>
        </row>
        <row r="1515">
          <cell r="A1515" t="str">
            <v>|</v>
          </cell>
          <cell r="C1515" t="str">
            <v/>
          </cell>
          <cell r="D1515" t="str">
            <v/>
          </cell>
        </row>
        <row r="1516">
          <cell r="A1516" t="str">
            <v>|</v>
          </cell>
          <cell r="C1516" t="str">
            <v/>
          </cell>
          <cell r="D1516" t="str">
            <v/>
          </cell>
        </row>
        <row r="1517">
          <cell r="A1517" t="str">
            <v>|</v>
          </cell>
          <cell r="C1517" t="str">
            <v/>
          </cell>
          <cell r="D1517" t="str">
            <v/>
          </cell>
        </row>
        <row r="1518">
          <cell r="A1518" t="str">
            <v>|</v>
          </cell>
          <cell r="C1518" t="str">
            <v/>
          </cell>
          <cell r="D1518" t="str">
            <v/>
          </cell>
        </row>
        <row r="1519">
          <cell r="A1519" t="str">
            <v>|</v>
          </cell>
          <cell r="C1519" t="str">
            <v/>
          </cell>
          <cell r="D1519" t="str">
            <v/>
          </cell>
        </row>
        <row r="1520">
          <cell r="A1520" t="str">
            <v>|</v>
          </cell>
          <cell r="C1520" t="str">
            <v/>
          </cell>
          <cell r="D1520" t="str">
            <v/>
          </cell>
        </row>
        <row r="1521">
          <cell r="A1521" t="str">
            <v>|</v>
          </cell>
          <cell r="C1521" t="str">
            <v/>
          </cell>
          <cell r="D1521" t="str">
            <v/>
          </cell>
        </row>
        <row r="1522">
          <cell r="A1522" t="str">
            <v>|</v>
          </cell>
          <cell r="C1522" t="str">
            <v/>
          </cell>
          <cell r="D1522" t="str">
            <v/>
          </cell>
        </row>
        <row r="1523">
          <cell r="A1523" t="str">
            <v>|</v>
          </cell>
          <cell r="C1523" t="str">
            <v/>
          </cell>
          <cell r="D1523" t="str">
            <v/>
          </cell>
        </row>
        <row r="1524">
          <cell r="A1524" t="str">
            <v>|</v>
          </cell>
          <cell r="C1524" t="str">
            <v/>
          </cell>
          <cell r="D1524" t="str">
            <v/>
          </cell>
        </row>
        <row r="1525">
          <cell r="A1525" t="str">
            <v>|</v>
          </cell>
          <cell r="C1525" t="str">
            <v/>
          </cell>
          <cell r="D1525" t="str">
            <v/>
          </cell>
        </row>
        <row r="1526">
          <cell r="A1526" t="str">
            <v>|</v>
          </cell>
          <cell r="C1526" t="str">
            <v/>
          </cell>
          <cell r="D1526" t="str">
            <v/>
          </cell>
        </row>
        <row r="1527">
          <cell r="A1527" t="str">
            <v>|</v>
          </cell>
          <cell r="C1527" t="str">
            <v/>
          </cell>
          <cell r="D1527" t="str">
            <v/>
          </cell>
        </row>
        <row r="1528">
          <cell r="A1528" t="str">
            <v>|</v>
          </cell>
          <cell r="C1528" t="str">
            <v/>
          </cell>
          <cell r="D1528" t="str">
            <v/>
          </cell>
        </row>
        <row r="1529">
          <cell r="A1529" t="str">
            <v>|</v>
          </cell>
          <cell r="C1529" t="str">
            <v/>
          </cell>
          <cell r="D1529" t="str">
            <v/>
          </cell>
        </row>
        <row r="1530">
          <cell r="A1530" t="str">
            <v>|</v>
          </cell>
          <cell r="C1530" t="str">
            <v/>
          </cell>
          <cell r="D1530" t="str">
            <v/>
          </cell>
        </row>
        <row r="1531">
          <cell r="A1531" t="str">
            <v>|</v>
          </cell>
          <cell r="C1531" t="str">
            <v/>
          </cell>
          <cell r="D1531" t="str">
            <v/>
          </cell>
        </row>
        <row r="1532">
          <cell r="A1532" t="str">
            <v>|</v>
          </cell>
          <cell r="C1532" t="str">
            <v/>
          </cell>
          <cell r="D1532" t="str">
            <v/>
          </cell>
        </row>
        <row r="1533">
          <cell r="A1533" t="str">
            <v>|</v>
          </cell>
          <cell r="C1533" t="str">
            <v/>
          </cell>
          <cell r="D1533" t="str">
            <v/>
          </cell>
        </row>
        <row r="1534">
          <cell r="A1534" t="str">
            <v>|</v>
          </cell>
          <cell r="C1534" t="str">
            <v/>
          </cell>
          <cell r="D1534" t="str">
            <v/>
          </cell>
        </row>
        <row r="1535">
          <cell r="A1535" t="str">
            <v>|</v>
          </cell>
          <cell r="C1535" t="str">
            <v/>
          </cell>
          <cell r="D1535" t="str">
            <v/>
          </cell>
        </row>
        <row r="1536">
          <cell r="A1536" t="str">
            <v>|</v>
          </cell>
          <cell r="C1536" t="str">
            <v/>
          </cell>
          <cell r="D1536" t="str">
            <v/>
          </cell>
        </row>
        <row r="1537">
          <cell r="A1537" t="str">
            <v>|</v>
          </cell>
          <cell r="C1537" t="str">
            <v/>
          </cell>
          <cell r="D1537" t="str">
            <v/>
          </cell>
        </row>
        <row r="1538">
          <cell r="A1538" t="str">
            <v>|</v>
          </cell>
          <cell r="C1538" t="str">
            <v/>
          </cell>
          <cell r="D1538" t="str">
            <v/>
          </cell>
        </row>
        <row r="1539">
          <cell r="A1539" t="str">
            <v>|</v>
          </cell>
          <cell r="C1539" t="str">
            <v/>
          </cell>
          <cell r="D1539" t="str">
            <v/>
          </cell>
        </row>
        <row r="1540">
          <cell r="A1540" t="str">
            <v>|</v>
          </cell>
          <cell r="C1540" t="str">
            <v/>
          </cell>
          <cell r="D1540" t="str">
            <v/>
          </cell>
        </row>
        <row r="1541">
          <cell r="A1541" t="str">
            <v>|</v>
          </cell>
          <cell r="C1541" t="str">
            <v/>
          </cell>
          <cell r="D1541" t="str">
            <v/>
          </cell>
        </row>
        <row r="1542">
          <cell r="A1542" t="str">
            <v>|</v>
          </cell>
          <cell r="C1542" t="str">
            <v/>
          </cell>
          <cell r="D1542" t="str">
            <v/>
          </cell>
        </row>
        <row r="1543">
          <cell r="A1543" t="str">
            <v>|</v>
          </cell>
          <cell r="C1543" t="str">
            <v/>
          </cell>
          <cell r="D1543" t="str">
            <v/>
          </cell>
        </row>
        <row r="1544">
          <cell r="A1544" t="str">
            <v>|</v>
          </cell>
          <cell r="C1544" t="str">
            <v/>
          </cell>
          <cell r="D1544" t="str">
            <v/>
          </cell>
        </row>
        <row r="1545">
          <cell r="A1545" t="str">
            <v>|</v>
          </cell>
          <cell r="C1545" t="str">
            <v/>
          </cell>
          <cell r="D1545" t="str">
            <v/>
          </cell>
        </row>
        <row r="1546">
          <cell r="A1546" t="str">
            <v>|</v>
          </cell>
          <cell r="C1546" t="str">
            <v/>
          </cell>
          <cell r="D1546" t="str">
            <v/>
          </cell>
        </row>
        <row r="1547">
          <cell r="A1547" t="str">
            <v>|</v>
          </cell>
          <cell r="C1547" t="str">
            <v/>
          </cell>
          <cell r="D1547" t="str">
            <v/>
          </cell>
        </row>
        <row r="1548">
          <cell r="A1548" t="str">
            <v>|</v>
          </cell>
          <cell r="C1548" t="str">
            <v/>
          </cell>
          <cell r="D1548" t="str">
            <v/>
          </cell>
        </row>
        <row r="1549">
          <cell r="A1549" t="str">
            <v>|</v>
          </cell>
          <cell r="C1549" t="str">
            <v/>
          </cell>
          <cell r="D1549" t="str">
            <v/>
          </cell>
        </row>
        <row r="1550">
          <cell r="A1550" t="str">
            <v>|</v>
          </cell>
          <cell r="C1550" t="str">
            <v/>
          </cell>
          <cell r="D1550" t="str">
            <v/>
          </cell>
        </row>
        <row r="1551">
          <cell r="A1551" t="str">
            <v>|</v>
          </cell>
          <cell r="C1551" t="str">
            <v/>
          </cell>
          <cell r="D1551" t="str">
            <v/>
          </cell>
        </row>
        <row r="1552">
          <cell r="A1552" t="str">
            <v>|</v>
          </cell>
          <cell r="C1552" t="str">
            <v/>
          </cell>
          <cell r="D1552" t="str">
            <v/>
          </cell>
        </row>
        <row r="1553">
          <cell r="A1553" t="str">
            <v>|</v>
          </cell>
          <cell r="C1553" t="str">
            <v/>
          </cell>
          <cell r="D1553" t="str">
            <v/>
          </cell>
        </row>
        <row r="1554">
          <cell r="A1554" t="str">
            <v>|</v>
          </cell>
          <cell r="C1554" t="str">
            <v/>
          </cell>
          <cell r="D1554" t="str">
            <v/>
          </cell>
        </row>
        <row r="1555">
          <cell r="A1555" t="str">
            <v>|</v>
          </cell>
          <cell r="C1555" t="str">
            <v/>
          </cell>
          <cell r="D1555" t="str">
            <v/>
          </cell>
        </row>
        <row r="1556">
          <cell r="A1556" t="str">
            <v>|</v>
          </cell>
          <cell r="C1556" t="str">
            <v/>
          </cell>
          <cell r="D1556" t="str">
            <v/>
          </cell>
        </row>
        <row r="1557">
          <cell r="A1557" t="str">
            <v>|</v>
          </cell>
          <cell r="C1557" t="str">
            <v/>
          </cell>
          <cell r="D1557" t="str">
            <v/>
          </cell>
        </row>
        <row r="1558">
          <cell r="A1558" t="str">
            <v>|</v>
          </cell>
          <cell r="C1558" t="str">
            <v/>
          </cell>
          <cell r="D1558" t="str">
            <v/>
          </cell>
        </row>
        <row r="1559">
          <cell r="A1559" t="str">
            <v>|</v>
          </cell>
          <cell r="C1559" t="str">
            <v/>
          </cell>
          <cell r="D1559" t="str">
            <v/>
          </cell>
        </row>
        <row r="1560">
          <cell r="A1560" t="str">
            <v>|</v>
          </cell>
          <cell r="C1560" t="str">
            <v/>
          </cell>
          <cell r="D1560" t="str">
            <v/>
          </cell>
        </row>
        <row r="1561">
          <cell r="A1561" t="str">
            <v>|</v>
          </cell>
          <cell r="C1561" t="str">
            <v/>
          </cell>
          <cell r="D1561" t="str">
            <v/>
          </cell>
        </row>
        <row r="1562">
          <cell r="A1562" t="str">
            <v>|</v>
          </cell>
          <cell r="C1562" t="str">
            <v/>
          </cell>
          <cell r="D1562" t="str">
            <v/>
          </cell>
        </row>
        <row r="1563">
          <cell r="A1563" t="str">
            <v>|</v>
          </cell>
          <cell r="C1563" t="str">
            <v/>
          </cell>
          <cell r="D1563" t="str">
            <v/>
          </cell>
        </row>
        <row r="1564">
          <cell r="A1564" t="str">
            <v>|</v>
          </cell>
          <cell r="C1564" t="str">
            <v/>
          </cell>
          <cell r="D1564" t="str">
            <v/>
          </cell>
        </row>
        <row r="1565">
          <cell r="A1565" t="str">
            <v>|</v>
          </cell>
          <cell r="C1565" t="str">
            <v/>
          </cell>
          <cell r="D1565" t="str">
            <v/>
          </cell>
        </row>
        <row r="1566">
          <cell r="A1566" t="str">
            <v>|</v>
          </cell>
          <cell r="C1566" t="str">
            <v/>
          </cell>
          <cell r="D1566" t="str">
            <v/>
          </cell>
        </row>
        <row r="1567">
          <cell r="A1567" t="str">
            <v>|</v>
          </cell>
          <cell r="C1567" t="str">
            <v/>
          </cell>
          <cell r="D1567" t="str">
            <v/>
          </cell>
        </row>
        <row r="1568">
          <cell r="A1568" t="str">
            <v>|</v>
          </cell>
          <cell r="C1568" t="str">
            <v/>
          </cell>
          <cell r="D1568" t="str">
            <v/>
          </cell>
        </row>
        <row r="1569">
          <cell r="A1569" t="str">
            <v>|</v>
          </cell>
          <cell r="C1569" t="str">
            <v/>
          </cell>
          <cell r="D1569" t="str">
            <v/>
          </cell>
        </row>
        <row r="1570">
          <cell r="A1570" t="str">
            <v>|</v>
          </cell>
          <cell r="C1570" t="str">
            <v/>
          </cell>
          <cell r="D1570" t="str">
            <v/>
          </cell>
        </row>
        <row r="1571">
          <cell r="A1571" t="str">
            <v>|</v>
          </cell>
          <cell r="C1571" t="str">
            <v/>
          </cell>
          <cell r="D1571" t="str">
            <v/>
          </cell>
        </row>
        <row r="1572">
          <cell r="A1572" t="str">
            <v>|</v>
          </cell>
          <cell r="C1572" t="str">
            <v/>
          </cell>
          <cell r="D1572" t="str">
            <v/>
          </cell>
        </row>
        <row r="1573">
          <cell r="A1573" t="str">
            <v>|</v>
          </cell>
          <cell r="C1573" t="str">
            <v/>
          </cell>
          <cell r="D1573" t="str">
            <v/>
          </cell>
        </row>
        <row r="1574">
          <cell r="A1574" t="str">
            <v>|</v>
          </cell>
          <cell r="C1574" t="str">
            <v/>
          </cell>
          <cell r="D1574" t="str">
            <v/>
          </cell>
        </row>
        <row r="1575">
          <cell r="A1575" t="str">
            <v>|</v>
          </cell>
          <cell r="C1575" t="str">
            <v/>
          </cell>
          <cell r="D1575" t="str">
            <v/>
          </cell>
        </row>
        <row r="1576">
          <cell r="A1576" t="str">
            <v>|</v>
          </cell>
          <cell r="C1576" t="str">
            <v/>
          </cell>
          <cell r="D1576" t="str">
            <v/>
          </cell>
        </row>
        <row r="1577">
          <cell r="A1577" t="str">
            <v>|</v>
          </cell>
          <cell r="C1577" t="str">
            <v/>
          </cell>
          <cell r="D1577" t="str">
            <v/>
          </cell>
        </row>
        <row r="1578">
          <cell r="A1578" t="str">
            <v>|</v>
          </cell>
          <cell r="C1578" t="str">
            <v/>
          </cell>
          <cell r="D1578" t="str">
            <v/>
          </cell>
        </row>
        <row r="1579">
          <cell r="A1579" t="str">
            <v>|</v>
          </cell>
          <cell r="C1579" t="str">
            <v/>
          </cell>
          <cell r="D1579" t="str">
            <v/>
          </cell>
        </row>
        <row r="1580">
          <cell r="A1580" t="str">
            <v>|</v>
          </cell>
          <cell r="C1580" t="str">
            <v/>
          </cell>
          <cell r="D1580" t="str">
            <v/>
          </cell>
        </row>
        <row r="1581">
          <cell r="A1581" t="str">
            <v>|</v>
          </cell>
          <cell r="C1581" t="str">
            <v/>
          </cell>
          <cell r="D1581" t="str">
            <v/>
          </cell>
        </row>
        <row r="1582">
          <cell r="A1582" t="str">
            <v>|</v>
          </cell>
          <cell r="C1582" t="str">
            <v/>
          </cell>
          <cell r="D1582" t="str">
            <v/>
          </cell>
        </row>
        <row r="1583">
          <cell r="A1583" t="str">
            <v>|</v>
          </cell>
          <cell r="C1583" t="str">
            <v/>
          </cell>
          <cell r="D1583" t="str">
            <v/>
          </cell>
        </row>
        <row r="1584">
          <cell r="A1584" t="str">
            <v>|</v>
          </cell>
          <cell r="C1584" t="str">
            <v/>
          </cell>
          <cell r="D1584" t="str">
            <v/>
          </cell>
        </row>
        <row r="1585">
          <cell r="A1585" t="str">
            <v>|</v>
          </cell>
          <cell r="C1585" t="str">
            <v/>
          </cell>
          <cell r="D1585" t="str">
            <v/>
          </cell>
        </row>
        <row r="1586">
          <cell r="A1586" t="str">
            <v>|</v>
          </cell>
          <cell r="C1586" t="str">
            <v/>
          </cell>
          <cell r="D1586" t="str">
            <v/>
          </cell>
        </row>
        <row r="1587">
          <cell r="A1587" t="str">
            <v>|</v>
          </cell>
          <cell r="C1587" t="str">
            <v/>
          </cell>
          <cell r="D1587" t="str">
            <v/>
          </cell>
        </row>
        <row r="1588">
          <cell r="A1588" t="str">
            <v>|</v>
          </cell>
          <cell r="C1588" t="str">
            <v/>
          </cell>
          <cell r="D1588" t="str">
            <v/>
          </cell>
        </row>
        <row r="1589">
          <cell r="A1589" t="str">
            <v>|</v>
          </cell>
          <cell r="C1589" t="str">
            <v/>
          </cell>
          <cell r="D1589" t="str">
            <v/>
          </cell>
        </row>
        <row r="1590">
          <cell r="A1590" t="str">
            <v>|</v>
          </cell>
          <cell r="C1590" t="str">
            <v/>
          </cell>
          <cell r="D1590" t="str">
            <v/>
          </cell>
        </row>
        <row r="1591">
          <cell r="A1591" t="str">
            <v>|</v>
          </cell>
          <cell r="C1591" t="str">
            <v/>
          </cell>
          <cell r="D1591" t="str">
            <v/>
          </cell>
        </row>
        <row r="1592">
          <cell r="A1592" t="str">
            <v>|</v>
          </cell>
          <cell r="C1592" t="str">
            <v/>
          </cell>
          <cell r="D1592" t="str">
            <v/>
          </cell>
        </row>
        <row r="1593">
          <cell r="A1593" t="str">
            <v>|</v>
          </cell>
          <cell r="C1593" t="str">
            <v/>
          </cell>
          <cell r="D1593" t="str">
            <v/>
          </cell>
        </row>
        <row r="1594">
          <cell r="A1594" t="str">
            <v>|</v>
          </cell>
          <cell r="C1594" t="str">
            <v/>
          </cell>
          <cell r="D1594" t="str">
            <v/>
          </cell>
        </row>
        <row r="1595">
          <cell r="A1595" t="str">
            <v>|</v>
          </cell>
          <cell r="C1595" t="str">
            <v/>
          </cell>
          <cell r="D1595" t="str">
            <v/>
          </cell>
        </row>
        <row r="1596">
          <cell r="A1596" t="str">
            <v>|</v>
          </cell>
          <cell r="C1596" t="str">
            <v/>
          </cell>
          <cell r="D1596" t="str">
            <v/>
          </cell>
        </row>
        <row r="1597">
          <cell r="A1597" t="str">
            <v>|</v>
          </cell>
          <cell r="C1597" t="str">
            <v/>
          </cell>
          <cell r="D1597" t="str">
            <v/>
          </cell>
        </row>
        <row r="1598">
          <cell r="A1598" t="str">
            <v>|</v>
          </cell>
          <cell r="C1598" t="str">
            <v/>
          </cell>
          <cell r="D1598" t="str">
            <v/>
          </cell>
        </row>
        <row r="1599">
          <cell r="A1599" t="str">
            <v>|</v>
          </cell>
          <cell r="C1599" t="str">
            <v/>
          </cell>
          <cell r="D1599" t="str">
            <v/>
          </cell>
        </row>
        <row r="1600">
          <cell r="A1600" t="str">
            <v>|</v>
          </cell>
          <cell r="C1600" t="str">
            <v/>
          </cell>
          <cell r="D1600" t="str">
            <v/>
          </cell>
        </row>
        <row r="1601">
          <cell r="A1601" t="str">
            <v>|</v>
          </cell>
          <cell r="C1601" t="str">
            <v/>
          </cell>
          <cell r="D1601" t="str">
            <v/>
          </cell>
        </row>
        <row r="1602">
          <cell r="A1602" t="str">
            <v>|</v>
          </cell>
          <cell r="C1602" t="str">
            <v/>
          </cell>
          <cell r="D1602" t="str">
            <v/>
          </cell>
        </row>
        <row r="1603">
          <cell r="A1603" t="str">
            <v>|</v>
          </cell>
          <cell r="C1603" t="str">
            <v/>
          </cell>
          <cell r="D1603" t="str">
            <v/>
          </cell>
        </row>
        <row r="1604">
          <cell r="A1604" t="str">
            <v>|</v>
          </cell>
          <cell r="C1604" t="str">
            <v/>
          </cell>
          <cell r="D1604" t="str">
            <v/>
          </cell>
        </row>
        <row r="1605">
          <cell r="A1605" t="str">
            <v>|</v>
          </cell>
          <cell r="C1605" t="str">
            <v/>
          </cell>
          <cell r="D1605" t="str">
            <v/>
          </cell>
        </row>
        <row r="1606">
          <cell r="A1606" t="str">
            <v>|</v>
          </cell>
          <cell r="C1606" t="str">
            <v/>
          </cell>
          <cell r="D1606" t="str">
            <v/>
          </cell>
        </row>
        <row r="1607">
          <cell r="A1607" t="str">
            <v>|</v>
          </cell>
          <cell r="C1607" t="str">
            <v/>
          </cell>
          <cell r="D1607" t="str">
            <v/>
          </cell>
        </row>
        <row r="1608">
          <cell r="A1608" t="str">
            <v>|</v>
          </cell>
          <cell r="C1608" t="str">
            <v/>
          </cell>
          <cell r="D1608" t="str">
            <v/>
          </cell>
        </row>
        <row r="1609">
          <cell r="A1609" t="str">
            <v>|</v>
          </cell>
          <cell r="C1609" t="str">
            <v/>
          </cell>
          <cell r="D1609" t="str">
            <v/>
          </cell>
        </row>
        <row r="1610">
          <cell r="A1610" t="str">
            <v>|</v>
          </cell>
          <cell r="C1610" t="str">
            <v/>
          </cell>
          <cell r="D1610" t="str">
            <v/>
          </cell>
        </row>
        <row r="1611">
          <cell r="A1611" t="str">
            <v>|</v>
          </cell>
          <cell r="C1611" t="str">
            <v/>
          </cell>
          <cell r="D1611" t="str">
            <v/>
          </cell>
        </row>
        <row r="1612">
          <cell r="A1612" t="str">
            <v>|</v>
          </cell>
          <cell r="C1612" t="str">
            <v/>
          </cell>
          <cell r="D1612" t="str">
            <v/>
          </cell>
        </row>
        <row r="1613">
          <cell r="A1613" t="str">
            <v>|</v>
          </cell>
          <cell r="C1613" t="str">
            <v/>
          </cell>
          <cell r="D1613" t="str">
            <v/>
          </cell>
        </row>
        <row r="1614">
          <cell r="A1614" t="str">
            <v>|</v>
          </cell>
          <cell r="C1614" t="str">
            <v/>
          </cell>
          <cell r="D1614" t="str">
            <v/>
          </cell>
        </row>
        <row r="1615">
          <cell r="A1615" t="str">
            <v>|</v>
          </cell>
          <cell r="C1615" t="str">
            <v/>
          </cell>
          <cell r="D1615" t="str">
            <v/>
          </cell>
        </row>
        <row r="1616">
          <cell r="A1616" t="str">
            <v>|</v>
          </cell>
          <cell r="C1616" t="str">
            <v/>
          </cell>
          <cell r="D1616" t="str">
            <v/>
          </cell>
        </row>
        <row r="1617">
          <cell r="A1617" t="str">
            <v>|</v>
          </cell>
          <cell r="C1617" t="str">
            <v/>
          </cell>
          <cell r="D1617" t="str">
            <v/>
          </cell>
        </row>
        <row r="1618">
          <cell r="A1618" t="str">
            <v>|</v>
          </cell>
          <cell r="C1618" t="str">
            <v/>
          </cell>
          <cell r="D1618" t="str">
            <v/>
          </cell>
        </row>
        <row r="1619">
          <cell r="A1619" t="str">
            <v>|</v>
          </cell>
          <cell r="C1619" t="str">
            <v/>
          </cell>
          <cell r="D1619" t="str">
            <v/>
          </cell>
        </row>
        <row r="1620">
          <cell r="A1620" t="str">
            <v>|</v>
          </cell>
          <cell r="C1620" t="str">
            <v/>
          </cell>
          <cell r="D1620" t="str">
            <v/>
          </cell>
        </row>
        <row r="1621">
          <cell r="A1621" t="str">
            <v>|</v>
          </cell>
          <cell r="C1621" t="str">
            <v/>
          </cell>
          <cell r="D1621" t="str">
            <v/>
          </cell>
        </row>
        <row r="1622">
          <cell r="A1622" t="str">
            <v>|</v>
          </cell>
          <cell r="C1622" t="str">
            <v/>
          </cell>
          <cell r="D1622" t="str">
            <v/>
          </cell>
        </row>
        <row r="1623">
          <cell r="A1623" t="str">
            <v>|</v>
          </cell>
          <cell r="C1623" t="str">
            <v/>
          </cell>
          <cell r="D1623" t="str">
            <v/>
          </cell>
        </row>
        <row r="1624">
          <cell r="A1624" t="str">
            <v>|</v>
          </cell>
          <cell r="C1624" t="str">
            <v/>
          </cell>
          <cell r="D1624" t="str">
            <v/>
          </cell>
        </row>
        <row r="1625">
          <cell r="A1625" t="str">
            <v>|</v>
          </cell>
          <cell r="C1625" t="str">
            <v/>
          </cell>
          <cell r="D1625" t="str">
            <v/>
          </cell>
        </row>
        <row r="1626">
          <cell r="A1626" t="str">
            <v>|</v>
          </cell>
          <cell r="C1626" t="str">
            <v/>
          </cell>
          <cell r="D1626" t="str">
            <v/>
          </cell>
        </row>
        <row r="1627">
          <cell r="A1627" t="str">
            <v>|</v>
          </cell>
          <cell r="C1627" t="str">
            <v/>
          </cell>
          <cell r="D1627" t="str">
            <v/>
          </cell>
        </row>
        <row r="1628">
          <cell r="A1628" t="str">
            <v>|</v>
          </cell>
          <cell r="C1628" t="str">
            <v/>
          </cell>
          <cell r="D1628" t="str">
            <v/>
          </cell>
        </row>
        <row r="1629">
          <cell r="A1629" t="str">
            <v>|</v>
          </cell>
          <cell r="C1629" t="str">
            <v/>
          </cell>
          <cell r="D1629" t="str">
            <v/>
          </cell>
        </row>
        <row r="1630">
          <cell r="A1630" t="str">
            <v>|</v>
          </cell>
          <cell r="C1630" t="str">
            <v/>
          </cell>
          <cell r="D1630" t="str">
            <v/>
          </cell>
        </row>
        <row r="1631">
          <cell r="A1631" t="str">
            <v>|</v>
          </cell>
          <cell r="C1631" t="str">
            <v/>
          </cell>
          <cell r="D1631" t="str">
            <v/>
          </cell>
        </row>
        <row r="1632">
          <cell r="A1632" t="str">
            <v>|</v>
          </cell>
          <cell r="C1632" t="str">
            <v/>
          </cell>
          <cell r="D1632" t="str">
            <v/>
          </cell>
        </row>
        <row r="1633">
          <cell r="A1633" t="str">
            <v>|</v>
          </cell>
          <cell r="C1633" t="str">
            <v/>
          </cell>
          <cell r="D1633" t="str">
            <v/>
          </cell>
        </row>
        <row r="1634">
          <cell r="A1634" t="str">
            <v>|</v>
          </cell>
          <cell r="C1634" t="str">
            <v/>
          </cell>
          <cell r="D1634" t="str">
            <v/>
          </cell>
        </row>
        <row r="1635">
          <cell r="A1635" t="str">
            <v>|</v>
          </cell>
          <cell r="C1635" t="str">
            <v/>
          </cell>
          <cell r="D1635" t="str">
            <v/>
          </cell>
        </row>
        <row r="1636">
          <cell r="A1636" t="str">
            <v>|</v>
          </cell>
          <cell r="C1636" t="str">
            <v/>
          </cell>
          <cell r="D1636" t="str">
            <v/>
          </cell>
        </row>
        <row r="1637">
          <cell r="A1637" t="str">
            <v>|</v>
          </cell>
          <cell r="C1637" t="str">
            <v/>
          </cell>
          <cell r="D1637" t="str">
            <v/>
          </cell>
        </row>
        <row r="1638">
          <cell r="A1638" t="str">
            <v>|</v>
          </cell>
          <cell r="C1638" t="str">
            <v/>
          </cell>
          <cell r="D1638" t="str">
            <v/>
          </cell>
        </row>
        <row r="1639">
          <cell r="A1639" t="str">
            <v>|</v>
          </cell>
          <cell r="C1639" t="str">
            <v/>
          </cell>
          <cell r="D1639" t="str">
            <v/>
          </cell>
        </row>
        <row r="1640">
          <cell r="A1640" t="str">
            <v>|</v>
          </cell>
          <cell r="C1640" t="str">
            <v/>
          </cell>
          <cell r="D1640" t="str">
            <v/>
          </cell>
        </row>
        <row r="1641">
          <cell r="A1641" t="str">
            <v>|</v>
          </cell>
          <cell r="C1641" t="str">
            <v/>
          </cell>
          <cell r="D1641" t="str">
            <v/>
          </cell>
        </row>
        <row r="1642">
          <cell r="A1642" t="str">
            <v>|</v>
          </cell>
          <cell r="C1642" t="str">
            <v/>
          </cell>
          <cell r="D1642" t="str">
            <v/>
          </cell>
        </row>
        <row r="1643">
          <cell r="A1643" t="str">
            <v>|</v>
          </cell>
          <cell r="C1643" t="str">
            <v/>
          </cell>
          <cell r="D1643" t="str">
            <v/>
          </cell>
        </row>
        <row r="1644">
          <cell r="A1644" t="str">
            <v>|</v>
          </cell>
          <cell r="C1644" t="str">
            <v/>
          </cell>
          <cell r="D1644" t="str">
            <v/>
          </cell>
        </row>
        <row r="1645">
          <cell r="A1645" t="str">
            <v>|</v>
          </cell>
          <cell r="C1645" t="str">
            <v/>
          </cell>
          <cell r="D1645" t="str">
            <v/>
          </cell>
        </row>
        <row r="1646">
          <cell r="A1646" t="str">
            <v>|</v>
          </cell>
          <cell r="C1646" t="str">
            <v/>
          </cell>
          <cell r="D1646" t="str">
            <v/>
          </cell>
        </row>
        <row r="1647">
          <cell r="A1647" t="str">
            <v>|</v>
          </cell>
          <cell r="C1647" t="str">
            <v/>
          </cell>
          <cell r="D1647" t="str">
            <v/>
          </cell>
        </row>
        <row r="1648">
          <cell r="A1648" t="str">
            <v>|</v>
          </cell>
          <cell r="C1648" t="str">
            <v/>
          </cell>
          <cell r="D1648" t="str">
            <v/>
          </cell>
        </row>
        <row r="1649">
          <cell r="A1649" t="str">
            <v>|</v>
          </cell>
          <cell r="C1649" t="str">
            <v/>
          </cell>
          <cell r="D1649" t="str">
            <v/>
          </cell>
        </row>
        <row r="1650">
          <cell r="A1650" t="str">
            <v>|</v>
          </cell>
          <cell r="C1650" t="str">
            <v/>
          </cell>
          <cell r="D1650" t="str">
            <v/>
          </cell>
        </row>
        <row r="1651">
          <cell r="A1651" t="str">
            <v>|</v>
          </cell>
          <cell r="C1651" t="str">
            <v/>
          </cell>
          <cell r="D1651" t="str">
            <v/>
          </cell>
        </row>
        <row r="1652">
          <cell r="A1652" t="str">
            <v>|</v>
          </cell>
          <cell r="C1652" t="str">
            <v/>
          </cell>
          <cell r="D1652" t="str">
            <v/>
          </cell>
        </row>
        <row r="1653">
          <cell r="A1653" t="str">
            <v>|</v>
          </cell>
          <cell r="C1653" t="str">
            <v/>
          </cell>
          <cell r="D1653" t="str">
            <v/>
          </cell>
        </row>
        <row r="1654">
          <cell r="A1654" t="str">
            <v>|</v>
          </cell>
          <cell r="C1654" t="str">
            <v/>
          </cell>
          <cell r="D1654" t="str">
            <v/>
          </cell>
        </row>
        <row r="1655">
          <cell r="A1655" t="str">
            <v>|</v>
          </cell>
          <cell r="C1655" t="str">
            <v/>
          </cell>
          <cell r="D1655" t="str">
            <v/>
          </cell>
        </row>
        <row r="1656">
          <cell r="A1656" t="str">
            <v>|</v>
          </cell>
          <cell r="C1656" t="str">
            <v/>
          </cell>
          <cell r="D1656" t="str">
            <v/>
          </cell>
        </row>
        <row r="1657">
          <cell r="A1657" t="str">
            <v>|</v>
          </cell>
          <cell r="C1657" t="str">
            <v/>
          </cell>
          <cell r="D1657" t="str">
            <v/>
          </cell>
        </row>
        <row r="1658">
          <cell r="A1658" t="str">
            <v>|</v>
          </cell>
          <cell r="C1658" t="str">
            <v/>
          </cell>
          <cell r="D1658" t="str">
            <v/>
          </cell>
        </row>
        <row r="1659">
          <cell r="A1659" t="str">
            <v>|</v>
          </cell>
          <cell r="C1659" t="str">
            <v/>
          </cell>
          <cell r="D1659" t="str">
            <v/>
          </cell>
        </row>
        <row r="1660">
          <cell r="A1660" t="str">
            <v>|</v>
          </cell>
          <cell r="C1660" t="str">
            <v/>
          </cell>
          <cell r="D1660" t="str">
            <v/>
          </cell>
        </row>
        <row r="1661">
          <cell r="A1661" t="str">
            <v>|</v>
          </cell>
          <cell r="C1661" t="str">
            <v/>
          </cell>
          <cell r="D1661" t="str">
            <v/>
          </cell>
        </row>
        <row r="1662">
          <cell r="A1662" t="str">
            <v>|</v>
          </cell>
          <cell r="C1662" t="str">
            <v/>
          </cell>
          <cell r="D1662" t="str">
            <v/>
          </cell>
        </row>
        <row r="1663">
          <cell r="A1663" t="str">
            <v>|</v>
          </cell>
          <cell r="C1663" t="str">
            <v/>
          </cell>
          <cell r="D1663" t="str">
            <v/>
          </cell>
        </row>
        <row r="1664">
          <cell r="A1664" t="str">
            <v>|</v>
          </cell>
          <cell r="C1664" t="str">
            <v/>
          </cell>
          <cell r="D1664" t="str">
            <v/>
          </cell>
        </row>
        <row r="1665">
          <cell r="A1665" t="str">
            <v>|</v>
          </cell>
          <cell r="C1665" t="str">
            <v/>
          </cell>
          <cell r="D1665" t="str">
            <v/>
          </cell>
        </row>
        <row r="1666">
          <cell r="A1666" t="str">
            <v>|</v>
          </cell>
          <cell r="C1666" t="str">
            <v/>
          </cell>
          <cell r="D1666" t="str">
            <v/>
          </cell>
        </row>
        <row r="1667">
          <cell r="A1667" t="str">
            <v>|</v>
          </cell>
          <cell r="C1667" t="str">
            <v/>
          </cell>
          <cell r="D1667" t="str">
            <v/>
          </cell>
        </row>
        <row r="1668">
          <cell r="A1668" t="str">
            <v>|</v>
          </cell>
          <cell r="C1668" t="str">
            <v/>
          </cell>
          <cell r="D1668" t="str">
            <v/>
          </cell>
        </row>
        <row r="1669">
          <cell r="A1669" t="str">
            <v>|</v>
          </cell>
          <cell r="C1669" t="str">
            <v/>
          </cell>
          <cell r="D1669" t="str">
            <v/>
          </cell>
        </row>
        <row r="1670">
          <cell r="A1670" t="str">
            <v>|</v>
          </cell>
          <cell r="C1670" t="str">
            <v/>
          </cell>
          <cell r="D1670" t="str">
            <v/>
          </cell>
        </row>
        <row r="1671">
          <cell r="A1671" t="str">
            <v>|</v>
          </cell>
          <cell r="C1671" t="str">
            <v/>
          </cell>
          <cell r="D1671" t="str">
            <v/>
          </cell>
        </row>
        <row r="1672">
          <cell r="A1672" t="str">
            <v>|</v>
          </cell>
          <cell r="C1672" t="str">
            <v/>
          </cell>
          <cell r="D1672" t="str">
            <v/>
          </cell>
        </row>
        <row r="1673">
          <cell r="A1673" t="str">
            <v>|</v>
          </cell>
          <cell r="C1673" t="str">
            <v/>
          </cell>
          <cell r="D1673" t="str">
            <v/>
          </cell>
        </row>
        <row r="1674">
          <cell r="A1674" t="str">
            <v>|</v>
          </cell>
          <cell r="C1674" t="str">
            <v/>
          </cell>
          <cell r="D1674" t="str">
            <v/>
          </cell>
        </row>
        <row r="1675">
          <cell r="A1675" t="str">
            <v>|</v>
          </cell>
          <cell r="C1675" t="str">
            <v/>
          </cell>
          <cell r="D1675" t="str">
            <v/>
          </cell>
        </row>
        <row r="1676">
          <cell r="A1676" t="str">
            <v>|</v>
          </cell>
          <cell r="C1676" t="str">
            <v/>
          </cell>
          <cell r="D1676" t="str">
            <v/>
          </cell>
        </row>
        <row r="1677">
          <cell r="A1677" t="str">
            <v>|</v>
          </cell>
          <cell r="C1677" t="str">
            <v/>
          </cell>
          <cell r="D1677" t="str">
            <v/>
          </cell>
        </row>
        <row r="1678">
          <cell r="A1678" t="str">
            <v>|</v>
          </cell>
          <cell r="C1678" t="str">
            <v/>
          </cell>
          <cell r="D1678" t="str">
            <v/>
          </cell>
        </row>
        <row r="1679">
          <cell r="A1679" t="str">
            <v>|</v>
          </cell>
          <cell r="C1679" t="str">
            <v/>
          </cell>
          <cell r="D1679" t="str">
            <v/>
          </cell>
        </row>
        <row r="1680">
          <cell r="A1680" t="str">
            <v>|</v>
          </cell>
          <cell r="C1680" t="str">
            <v/>
          </cell>
          <cell r="D1680" t="str">
            <v/>
          </cell>
        </row>
        <row r="1681">
          <cell r="A1681" t="str">
            <v>|</v>
          </cell>
          <cell r="C1681" t="str">
            <v/>
          </cell>
          <cell r="D1681" t="str">
            <v/>
          </cell>
        </row>
        <row r="1682">
          <cell r="A1682" t="str">
            <v>|</v>
          </cell>
          <cell r="C1682" t="str">
            <v/>
          </cell>
          <cell r="D1682" t="str">
            <v/>
          </cell>
        </row>
        <row r="1683">
          <cell r="A1683" t="str">
            <v>|</v>
          </cell>
          <cell r="C1683" t="str">
            <v/>
          </cell>
          <cell r="D1683" t="str">
            <v/>
          </cell>
        </row>
        <row r="1684">
          <cell r="A1684" t="str">
            <v>|</v>
          </cell>
          <cell r="C1684" t="str">
            <v/>
          </cell>
          <cell r="D1684" t="str">
            <v/>
          </cell>
        </row>
        <row r="1685">
          <cell r="A1685" t="str">
            <v>|</v>
          </cell>
          <cell r="C1685" t="str">
            <v/>
          </cell>
          <cell r="D1685" t="str">
            <v/>
          </cell>
        </row>
        <row r="1686">
          <cell r="A1686" t="str">
            <v>|</v>
          </cell>
          <cell r="C1686" t="str">
            <v/>
          </cell>
          <cell r="D1686" t="str">
            <v/>
          </cell>
        </row>
        <row r="1687">
          <cell r="A1687" t="str">
            <v>|</v>
          </cell>
          <cell r="C1687" t="str">
            <v/>
          </cell>
          <cell r="D1687" t="str">
            <v/>
          </cell>
        </row>
        <row r="1688">
          <cell r="A1688" t="str">
            <v>|</v>
          </cell>
          <cell r="C1688" t="str">
            <v/>
          </cell>
          <cell r="D1688" t="str">
            <v/>
          </cell>
        </row>
        <row r="1689">
          <cell r="A1689" t="str">
            <v>|</v>
          </cell>
          <cell r="C1689" t="str">
            <v/>
          </cell>
          <cell r="D1689" t="str">
            <v/>
          </cell>
        </row>
        <row r="1690">
          <cell r="A1690" t="str">
            <v>|</v>
          </cell>
          <cell r="C1690" t="str">
            <v/>
          </cell>
          <cell r="D1690" t="str">
            <v/>
          </cell>
        </row>
        <row r="1691">
          <cell r="A1691" t="str">
            <v>|</v>
          </cell>
          <cell r="C1691" t="str">
            <v/>
          </cell>
          <cell r="D1691" t="str">
            <v/>
          </cell>
        </row>
        <row r="1692">
          <cell r="A1692" t="str">
            <v>|</v>
          </cell>
          <cell r="C1692" t="str">
            <v/>
          </cell>
          <cell r="D1692" t="str">
            <v/>
          </cell>
        </row>
        <row r="1693">
          <cell r="A1693" t="str">
            <v>|</v>
          </cell>
          <cell r="C1693" t="str">
            <v/>
          </cell>
          <cell r="D1693" t="str">
            <v/>
          </cell>
        </row>
        <row r="1694">
          <cell r="A1694" t="str">
            <v>|</v>
          </cell>
          <cell r="C1694" t="str">
            <v/>
          </cell>
          <cell r="D1694" t="str">
            <v/>
          </cell>
        </row>
        <row r="1695">
          <cell r="A1695" t="str">
            <v>|</v>
          </cell>
          <cell r="C1695" t="str">
            <v/>
          </cell>
          <cell r="D1695" t="str">
            <v/>
          </cell>
        </row>
        <row r="1696">
          <cell r="A1696" t="str">
            <v>|</v>
          </cell>
          <cell r="C1696" t="str">
            <v/>
          </cell>
          <cell r="D1696" t="str">
            <v/>
          </cell>
        </row>
        <row r="1697">
          <cell r="A1697" t="str">
            <v>|</v>
          </cell>
          <cell r="C1697" t="str">
            <v/>
          </cell>
          <cell r="D1697" t="str">
            <v/>
          </cell>
        </row>
        <row r="1698">
          <cell r="A1698" t="str">
            <v>|</v>
          </cell>
          <cell r="C1698" t="str">
            <v/>
          </cell>
          <cell r="D1698" t="str">
            <v/>
          </cell>
        </row>
        <row r="1699">
          <cell r="A1699" t="str">
            <v>|</v>
          </cell>
          <cell r="C1699" t="str">
            <v/>
          </cell>
          <cell r="D1699" t="str">
            <v/>
          </cell>
        </row>
        <row r="1700">
          <cell r="A1700" t="str">
            <v>|</v>
          </cell>
          <cell r="C1700" t="str">
            <v/>
          </cell>
          <cell r="D1700" t="str">
            <v/>
          </cell>
        </row>
        <row r="1701">
          <cell r="A1701" t="str">
            <v>|</v>
          </cell>
          <cell r="C1701" t="str">
            <v/>
          </cell>
          <cell r="D1701" t="str">
            <v/>
          </cell>
        </row>
        <row r="1702">
          <cell r="A1702" t="str">
            <v>|</v>
          </cell>
          <cell r="C1702" t="str">
            <v/>
          </cell>
          <cell r="D1702" t="str">
            <v/>
          </cell>
        </row>
        <row r="1703">
          <cell r="A1703" t="str">
            <v>|</v>
          </cell>
          <cell r="C1703" t="str">
            <v/>
          </cell>
          <cell r="D1703" t="str">
            <v/>
          </cell>
        </row>
        <row r="1704">
          <cell r="A1704" t="str">
            <v>|</v>
          </cell>
          <cell r="C1704" t="str">
            <v/>
          </cell>
          <cell r="D1704" t="str">
            <v/>
          </cell>
        </row>
        <row r="1705">
          <cell r="A1705" t="str">
            <v>|</v>
          </cell>
          <cell r="C1705" t="str">
            <v/>
          </cell>
          <cell r="D1705" t="str">
            <v/>
          </cell>
        </row>
        <row r="1706">
          <cell r="A1706" t="str">
            <v>|</v>
          </cell>
          <cell r="C1706" t="str">
            <v/>
          </cell>
          <cell r="D1706" t="str">
            <v/>
          </cell>
        </row>
        <row r="1707">
          <cell r="A1707" t="str">
            <v>|</v>
          </cell>
          <cell r="C1707" t="str">
            <v/>
          </cell>
          <cell r="D1707" t="str">
            <v/>
          </cell>
        </row>
        <row r="1708">
          <cell r="A1708" t="str">
            <v>|</v>
          </cell>
          <cell r="C1708" t="str">
            <v/>
          </cell>
          <cell r="D1708" t="str">
            <v/>
          </cell>
        </row>
        <row r="1709">
          <cell r="A1709" t="str">
            <v>|</v>
          </cell>
          <cell r="C1709" t="str">
            <v/>
          </cell>
          <cell r="D1709" t="str">
            <v/>
          </cell>
        </row>
        <row r="1710">
          <cell r="A1710" t="str">
            <v>|</v>
          </cell>
          <cell r="C1710" t="str">
            <v/>
          </cell>
          <cell r="D1710" t="str">
            <v/>
          </cell>
        </row>
        <row r="1711">
          <cell r="A1711" t="str">
            <v>|</v>
          </cell>
          <cell r="C1711" t="str">
            <v/>
          </cell>
          <cell r="D1711" t="str">
            <v/>
          </cell>
        </row>
        <row r="1712">
          <cell r="A1712" t="str">
            <v>|</v>
          </cell>
          <cell r="C1712" t="str">
            <v/>
          </cell>
          <cell r="D1712" t="str">
            <v/>
          </cell>
        </row>
        <row r="1713">
          <cell r="A1713" t="str">
            <v>|</v>
          </cell>
          <cell r="C1713" t="str">
            <v/>
          </cell>
          <cell r="D1713" t="str">
            <v/>
          </cell>
        </row>
        <row r="1714">
          <cell r="A1714" t="str">
            <v>|</v>
          </cell>
          <cell r="C1714" t="str">
            <v/>
          </cell>
          <cell r="D1714" t="str">
            <v/>
          </cell>
        </row>
        <row r="1715">
          <cell r="A1715" t="str">
            <v>|</v>
          </cell>
          <cell r="C1715" t="str">
            <v/>
          </cell>
          <cell r="D1715" t="str">
            <v/>
          </cell>
        </row>
        <row r="1716">
          <cell r="A1716" t="str">
            <v>|</v>
          </cell>
          <cell r="C1716" t="str">
            <v/>
          </cell>
          <cell r="D1716" t="str">
            <v/>
          </cell>
        </row>
        <row r="1717">
          <cell r="A1717" t="str">
            <v>|</v>
          </cell>
          <cell r="C1717" t="str">
            <v/>
          </cell>
          <cell r="D1717" t="str">
            <v/>
          </cell>
        </row>
        <row r="1718">
          <cell r="A1718" t="str">
            <v>|</v>
          </cell>
          <cell r="C1718" t="str">
            <v/>
          </cell>
          <cell r="D1718" t="str">
            <v/>
          </cell>
        </row>
        <row r="1719">
          <cell r="A1719" t="str">
            <v>|</v>
          </cell>
          <cell r="C1719" t="str">
            <v/>
          </cell>
          <cell r="D1719" t="str">
            <v/>
          </cell>
        </row>
        <row r="1720">
          <cell r="A1720" t="str">
            <v>|</v>
          </cell>
          <cell r="C1720" t="str">
            <v/>
          </cell>
          <cell r="D1720" t="str">
            <v/>
          </cell>
        </row>
        <row r="1721">
          <cell r="A1721" t="str">
            <v>|</v>
          </cell>
          <cell r="C1721" t="str">
            <v/>
          </cell>
          <cell r="D1721" t="str">
            <v/>
          </cell>
        </row>
        <row r="1722">
          <cell r="A1722" t="str">
            <v>|</v>
          </cell>
          <cell r="C1722" t="str">
            <v/>
          </cell>
          <cell r="D1722" t="str">
            <v/>
          </cell>
        </row>
        <row r="1723">
          <cell r="A1723" t="str">
            <v>|</v>
          </cell>
          <cell r="C1723" t="str">
            <v/>
          </cell>
          <cell r="D1723" t="str">
            <v/>
          </cell>
        </row>
        <row r="1724">
          <cell r="A1724" t="str">
            <v>|</v>
          </cell>
          <cell r="C1724" t="str">
            <v/>
          </cell>
          <cell r="D1724" t="str">
            <v/>
          </cell>
        </row>
        <row r="1725">
          <cell r="A1725" t="str">
            <v>|</v>
          </cell>
          <cell r="C1725" t="str">
            <v/>
          </cell>
          <cell r="D1725" t="str">
            <v/>
          </cell>
        </row>
        <row r="1726">
          <cell r="A1726" t="str">
            <v>|</v>
          </cell>
          <cell r="C1726" t="str">
            <v/>
          </cell>
          <cell r="D1726" t="str">
            <v/>
          </cell>
        </row>
        <row r="1727">
          <cell r="A1727" t="str">
            <v>|</v>
          </cell>
          <cell r="C1727" t="str">
            <v/>
          </cell>
          <cell r="D1727" t="str">
            <v/>
          </cell>
        </row>
        <row r="1728">
          <cell r="A1728" t="str">
            <v>|</v>
          </cell>
          <cell r="C1728" t="str">
            <v/>
          </cell>
          <cell r="D1728" t="str">
            <v/>
          </cell>
        </row>
        <row r="1729">
          <cell r="A1729" t="str">
            <v>|</v>
          </cell>
          <cell r="C1729" t="str">
            <v/>
          </cell>
          <cell r="D1729" t="str">
            <v/>
          </cell>
        </row>
        <row r="1730">
          <cell r="A1730" t="str">
            <v>|</v>
          </cell>
          <cell r="C1730" t="str">
            <v/>
          </cell>
          <cell r="D1730" t="str">
            <v/>
          </cell>
        </row>
        <row r="1731">
          <cell r="A1731" t="str">
            <v>|</v>
          </cell>
          <cell r="C1731" t="str">
            <v/>
          </cell>
          <cell r="D1731" t="str">
            <v/>
          </cell>
        </row>
        <row r="1732">
          <cell r="A1732" t="str">
            <v>|</v>
          </cell>
          <cell r="C1732" t="str">
            <v/>
          </cell>
          <cell r="D1732" t="str">
            <v/>
          </cell>
        </row>
        <row r="1733">
          <cell r="A1733" t="str">
            <v>|</v>
          </cell>
          <cell r="C1733" t="str">
            <v/>
          </cell>
          <cell r="D1733" t="str">
            <v/>
          </cell>
        </row>
        <row r="1734">
          <cell r="A1734" t="str">
            <v>|</v>
          </cell>
          <cell r="C1734" t="str">
            <v/>
          </cell>
          <cell r="D1734" t="str">
            <v/>
          </cell>
        </row>
        <row r="1735">
          <cell r="A1735" t="str">
            <v>|</v>
          </cell>
          <cell r="C1735" t="str">
            <v/>
          </cell>
          <cell r="D1735" t="str">
            <v/>
          </cell>
        </row>
        <row r="1736">
          <cell r="A1736" t="str">
            <v>|</v>
          </cell>
          <cell r="C1736" t="str">
            <v/>
          </cell>
          <cell r="D1736" t="str">
            <v/>
          </cell>
        </row>
        <row r="1737">
          <cell r="A1737" t="str">
            <v>|</v>
          </cell>
          <cell r="C1737" t="str">
            <v/>
          </cell>
          <cell r="D1737" t="str">
            <v/>
          </cell>
        </row>
        <row r="1738">
          <cell r="A1738" t="str">
            <v>|</v>
          </cell>
          <cell r="C1738" t="str">
            <v/>
          </cell>
          <cell r="D1738" t="str">
            <v/>
          </cell>
        </row>
        <row r="1739">
          <cell r="A1739" t="str">
            <v>|</v>
          </cell>
          <cell r="C1739" t="str">
            <v/>
          </cell>
          <cell r="D1739" t="str">
            <v/>
          </cell>
        </row>
        <row r="1740">
          <cell r="A1740" t="str">
            <v>|</v>
          </cell>
          <cell r="C1740" t="str">
            <v/>
          </cell>
          <cell r="D1740" t="str">
            <v/>
          </cell>
        </row>
        <row r="1741">
          <cell r="A1741" t="str">
            <v>|</v>
          </cell>
          <cell r="C1741" t="str">
            <v/>
          </cell>
          <cell r="D1741" t="str">
            <v/>
          </cell>
        </row>
        <row r="1742">
          <cell r="A1742" t="str">
            <v>|</v>
          </cell>
          <cell r="C1742" t="str">
            <v/>
          </cell>
          <cell r="D1742" t="str">
            <v/>
          </cell>
        </row>
        <row r="1743">
          <cell r="A1743" t="str">
            <v>|</v>
          </cell>
          <cell r="C1743" t="str">
            <v/>
          </cell>
          <cell r="D1743" t="str">
            <v/>
          </cell>
        </row>
        <row r="1744">
          <cell r="A1744" t="str">
            <v>|</v>
          </cell>
          <cell r="C1744" t="str">
            <v/>
          </cell>
          <cell r="D1744" t="str">
            <v/>
          </cell>
        </row>
        <row r="1745">
          <cell r="A1745" t="str">
            <v>|</v>
          </cell>
          <cell r="C1745" t="str">
            <v/>
          </cell>
          <cell r="D1745" t="str">
            <v/>
          </cell>
        </row>
        <row r="1746">
          <cell r="A1746" t="str">
            <v>|</v>
          </cell>
          <cell r="C1746" t="str">
            <v/>
          </cell>
          <cell r="D1746" t="str">
            <v/>
          </cell>
        </row>
        <row r="1747">
          <cell r="A1747" t="str">
            <v>|</v>
          </cell>
          <cell r="C1747" t="str">
            <v/>
          </cell>
          <cell r="D1747" t="str">
            <v/>
          </cell>
        </row>
        <row r="1748">
          <cell r="A1748" t="str">
            <v>|</v>
          </cell>
          <cell r="C1748" t="str">
            <v/>
          </cell>
          <cell r="D1748" t="str">
            <v/>
          </cell>
        </row>
        <row r="1749">
          <cell r="A1749" t="str">
            <v>|</v>
          </cell>
          <cell r="C1749" t="str">
            <v/>
          </cell>
          <cell r="D1749" t="str">
            <v/>
          </cell>
        </row>
        <row r="1750">
          <cell r="A1750" t="str">
            <v>|</v>
          </cell>
          <cell r="C1750" t="str">
            <v/>
          </cell>
          <cell r="D1750" t="str">
            <v/>
          </cell>
        </row>
        <row r="1751">
          <cell r="A1751" t="str">
            <v>|</v>
          </cell>
          <cell r="C1751" t="str">
            <v/>
          </cell>
          <cell r="D1751" t="str">
            <v/>
          </cell>
        </row>
        <row r="1752">
          <cell r="A1752" t="str">
            <v>|</v>
          </cell>
          <cell r="C1752" t="str">
            <v/>
          </cell>
          <cell r="D1752" t="str">
            <v/>
          </cell>
        </row>
        <row r="1753">
          <cell r="A1753" t="str">
            <v>|</v>
          </cell>
          <cell r="C1753" t="str">
            <v/>
          </cell>
          <cell r="D1753" t="str">
            <v/>
          </cell>
        </row>
        <row r="1754">
          <cell r="A1754" t="str">
            <v>|</v>
          </cell>
          <cell r="C1754" t="str">
            <v/>
          </cell>
          <cell r="D1754" t="str">
            <v/>
          </cell>
        </row>
        <row r="1755">
          <cell r="A1755" t="str">
            <v>|</v>
          </cell>
          <cell r="C1755" t="str">
            <v/>
          </cell>
          <cell r="D1755" t="str">
            <v/>
          </cell>
        </row>
        <row r="1756">
          <cell r="A1756" t="str">
            <v>|</v>
          </cell>
          <cell r="C1756" t="str">
            <v/>
          </cell>
          <cell r="D1756" t="str">
            <v/>
          </cell>
        </row>
        <row r="1757">
          <cell r="A1757" t="str">
            <v>|</v>
          </cell>
          <cell r="C1757" t="str">
            <v/>
          </cell>
          <cell r="D1757" t="str">
            <v/>
          </cell>
        </row>
        <row r="1758">
          <cell r="A1758" t="str">
            <v>|</v>
          </cell>
          <cell r="C1758" t="str">
            <v/>
          </cell>
          <cell r="D1758" t="str">
            <v/>
          </cell>
        </row>
        <row r="1759">
          <cell r="A1759" t="str">
            <v>|</v>
          </cell>
          <cell r="C1759" t="str">
            <v/>
          </cell>
          <cell r="D1759" t="str">
            <v/>
          </cell>
        </row>
        <row r="1760">
          <cell r="A1760" t="str">
            <v>|</v>
          </cell>
          <cell r="C1760" t="str">
            <v/>
          </cell>
          <cell r="D1760" t="str">
            <v/>
          </cell>
        </row>
        <row r="1761">
          <cell r="A1761" t="str">
            <v>|</v>
          </cell>
          <cell r="C1761" t="str">
            <v/>
          </cell>
          <cell r="D1761" t="str">
            <v/>
          </cell>
        </row>
        <row r="1762">
          <cell r="A1762" t="str">
            <v>|</v>
          </cell>
          <cell r="C1762" t="str">
            <v/>
          </cell>
          <cell r="D1762" t="str">
            <v/>
          </cell>
        </row>
        <row r="1763">
          <cell r="A1763" t="str">
            <v>|</v>
          </cell>
          <cell r="C1763" t="str">
            <v/>
          </cell>
          <cell r="D1763" t="str">
            <v/>
          </cell>
        </row>
        <row r="1764">
          <cell r="A1764" t="str">
            <v>|</v>
          </cell>
          <cell r="C1764" t="str">
            <v/>
          </cell>
          <cell r="D1764" t="str">
            <v/>
          </cell>
        </row>
        <row r="1765">
          <cell r="A1765" t="str">
            <v>|</v>
          </cell>
          <cell r="C1765" t="str">
            <v/>
          </cell>
          <cell r="D1765" t="str">
            <v/>
          </cell>
        </row>
        <row r="1766">
          <cell r="A1766" t="str">
            <v>|</v>
          </cell>
          <cell r="C1766" t="str">
            <v/>
          </cell>
          <cell r="D1766" t="str">
            <v/>
          </cell>
        </row>
        <row r="1767">
          <cell r="A1767" t="str">
            <v>|</v>
          </cell>
          <cell r="C1767" t="str">
            <v/>
          </cell>
          <cell r="D1767" t="str">
            <v/>
          </cell>
        </row>
        <row r="1768">
          <cell r="A1768" t="str">
            <v>|</v>
          </cell>
          <cell r="C1768" t="str">
            <v/>
          </cell>
          <cell r="D1768" t="str">
            <v/>
          </cell>
        </row>
        <row r="1769">
          <cell r="A1769" t="str">
            <v>|</v>
          </cell>
          <cell r="C1769" t="str">
            <v/>
          </cell>
          <cell r="D1769" t="str">
            <v/>
          </cell>
        </row>
        <row r="1770">
          <cell r="A1770" t="str">
            <v>|</v>
          </cell>
          <cell r="C1770" t="str">
            <v/>
          </cell>
          <cell r="D1770" t="str">
            <v/>
          </cell>
        </row>
        <row r="1771">
          <cell r="A1771" t="str">
            <v>|</v>
          </cell>
          <cell r="C1771" t="str">
            <v/>
          </cell>
          <cell r="D1771" t="str">
            <v/>
          </cell>
        </row>
        <row r="1772">
          <cell r="A1772" t="str">
            <v>|</v>
          </cell>
          <cell r="C1772" t="str">
            <v/>
          </cell>
          <cell r="D1772" t="str">
            <v/>
          </cell>
        </row>
        <row r="1773">
          <cell r="A1773" t="str">
            <v>|</v>
          </cell>
          <cell r="C1773" t="str">
            <v/>
          </cell>
          <cell r="D1773" t="str">
            <v/>
          </cell>
        </row>
        <row r="1774">
          <cell r="A1774" t="str">
            <v>|</v>
          </cell>
          <cell r="C1774" t="str">
            <v/>
          </cell>
          <cell r="D1774" t="str">
            <v/>
          </cell>
        </row>
        <row r="1775">
          <cell r="A1775" t="str">
            <v>|</v>
          </cell>
          <cell r="C1775" t="str">
            <v/>
          </cell>
          <cell r="D1775" t="str">
            <v/>
          </cell>
        </row>
        <row r="1776">
          <cell r="A1776" t="str">
            <v>|</v>
          </cell>
          <cell r="C1776" t="str">
            <v/>
          </cell>
          <cell r="D1776" t="str">
            <v/>
          </cell>
        </row>
        <row r="1777">
          <cell r="A1777" t="str">
            <v>|</v>
          </cell>
          <cell r="C1777" t="str">
            <v/>
          </cell>
          <cell r="D1777" t="str">
            <v/>
          </cell>
        </row>
        <row r="1778">
          <cell r="A1778" t="str">
            <v>|</v>
          </cell>
          <cell r="C1778" t="str">
            <v/>
          </cell>
          <cell r="D1778" t="str">
            <v/>
          </cell>
        </row>
        <row r="1779">
          <cell r="A1779" t="str">
            <v>|</v>
          </cell>
          <cell r="C1779" t="str">
            <v/>
          </cell>
          <cell r="D1779" t="str">
            <v/>
          </cell>
        </row>
        <row r="1780">
          <cell r="A1780" t="str">
            <v>|</v>
          </cell>
          <cell r="C1780" t="str">
            <v/>
          </cell>
          <cell r="D1780" t="str">
            <v/>
          </cell>
        </row>
        <row r="1781">
          <cell r="A1781" t="str">
            <v>|</v>
          </cell>
          <cell r="C1781" t="str">
            <v/>
          </cell>
          <cell r="D1781" t="str">
            <v/>
          </cell>
        </row>
        <row r="1782">
          <cell r="A1782" t="str">
            <v>|</v>
          </cell>
          <cell r="C1782" t="str">
            <v/>
          </cell>
          <cell r="D1782" t="str">
            <v/>
          </cell>
        </row>
        <row r="1783">
          <cell r="A1783" t="str">
            <v>|</v>
          </cell>
          <cell r="C1783" t="str">
            <v/>
          </cell>
          <cell r="D1783" t="str">
            <v/>
          </cell>
        </row>
        <row r="1784">
          <cell r="A1784" t="str">
            <v>|</v>
          </cell>
          <cell r="C1784" t="str">
            <v/>
          </cell>
          <cell r="D1784" t="str">
            <v/>
          </cell>
        </row>
        <row r="1785">
          <cell r="A1785" t="str">
            <v>|</v>
          </cell>
          <cell r="C1785" t="str">
            <v/>
          </cell>
          <cell r="D1785" t="str">
            <v/>
          </cell>
        </row>
        <row r="1786">
          <cell r="A1786" t="str">
            <v>|</v>
          </cell>
          <cell r="C1786" t="str">
            <v/>
          </cell>
          <cell r="D1786" t="str">
            <v/>
          </cell>
        </row>
        <row r="1787">
          <cell r="A1787" t="str">
            <v>|</v>
          </cell>
          <cell r="C1787" t="str">
            <v/>
          </cell>
          <cell r="D1787" t="str">
            <v/>
          </cell>
        </row>
        <row r="1788">
          <cell r="A1788" t="str">
            <v>|</v>
          </cell>
          <cell r="C1788" t="str">
            <v/>
          </cell>
          <cell r="D1788" t="str">
            <v/>
          </cell>
        </row>
        <row r="1789">
          <cell r="A1789" t="str">
            <v>|</v>
          </cell>
          <cell r="C1789" t="str">
            <v/>
          </cell>
          <cell r="D1789" t="str">
            <v/>
          </cell>
        </row>
        <row r="1790">
          <cell r="A1790" t="str">
            <v>|</v>
          </cell>
          <cell r="C1790" t="str">
            <v/>
          </cell>
          <cell r="D1790" t="str">
            <v/>
          </cell>
        </row>
        <row r="1791">
          <cell r="A1791" t="str">
            <v>|</v>
          </cell>
          <cell r="C1791" t="str">
            <v/>
          </cell>
          <cell r="D1791" t="str">
            <v/>
          </cell>
        </row>
        <row r="1792">
          <cell r="A1792" t="str">
            <v>|</v>
          </cell>
          <cell r="C1792" t="str">
            <v/>
          </cell>
          <cell r="D1792" t="str">
            <v/>
          </cell>
        </row>
        <row r="1793">
          <cell r="A1793" t="str">
            <v>|</v>
          </cell>
          <cell r="C1793" t="str">
            <v/>
          </cell>
          <cell r="D1793" t="str">
            <v/>
          </cell>
        </row>
        <row r="1794">
          <cell r="A1794" t="str">
            <v>|</v>
          </cell>
          <cell r="C1794" t="str">
            <v/>
          </cell>
          <cell r="D1794" t="str">
            <v/>
          </cell>
        </row>
        <row r="1795">
          <cell r="A1795" t="str">
            <v>|</v>
          </cell>
          <cell r="C1795" t="str">
            <v/>
          </cell>
          <cell r="D1795" t="str">
            <v/>
          </cell>
        </row>
        <row r="1796">
          <cell r="A1796" t="str">
            <v>|</v>
          </cell>
          <cell r="C1796" t="str">
            <v/>
          </cell>
          <cell r="D1796" t="str">
            <v/>
          </cell>
        </row>
        <row r="1797">
          <cell r="A1797" t="str">
            <v>|</v>
          </cell>
          <cell r="C1797" t="str">
            <v/>
          </cell>
          <cell r="D1797" t="str">
            <v/>
          </cell>
        </row>
        <row r="1798">
          <cell r="A1798" t="str">
            <v>|</v>
          </cell>
          <cell r="C1798" t="str">
            <v/>
          </cell>
          <cell r="D1798" t="str">
            <v/>
          </cell>
        </row>
        <row r="1799">
          <cell r="A1799" t="str">
            <v>|</v>
          </cell>
          <cell r="C1799" t="str">
            <v/>
          </cell>
          <cell r="D1799" t="str">
            <v/>
          </cell>
        </row>
        <row r="1800">
          <cell r="A1800" t="str">
            <v>|</v>
          </cell>
          <cell r="C1800" t="str">
            <v/>
          </cell>
          <cell r="D1800" t="str">
            <v/>
          </cell>
        </row>
        <row r="1801">
          <cell r="A1801" t="str">
            <v>|</v>
          </cell>
          <cell r="C1801" t="str">
            <v/>
          </cell>
          <cell r="D1801" t="str">
            <v/>
          </cell>
        </row>
        <row r="1802">
          <cell r="A1802" t="str">
            <v>|</v>
          </cell>
          <cell r="C1802" t="str">
            <v/>
          </cell>
          <cell r="D1802" t="str">
            <v/>
          </cell>
        </row>
        <row r="1803">
          <cell r="A1803" t="str">
            <v>|</v>
          </cell>
          <cell r="C1803" t="str">
            <v/>
          </cell>
          <cell r="D1803" t="str">
            <v/>
          </cell>
        </row>
        <row r="1804">
          <cell r="A1804" t="str">
            <v>|</v>
          </cell>
          <cell r="C1804" t="str">
            <v/>
          </cell>
          <cell r="D1804" t="str">
            <v/>
          </cell>
        </row>
        <row r="1805">
          <cell r="A1805" t="str">
            <v>|</v>
          </cell>
          <cell r="C1805" t="str">
            <v/>
          </cell>
          <cell r="D1805" t="str">
            <v/>
          </cell>
        </row>
        <row r="1806">
          <cell r="A1806" t="str">
            <v>|</v>
          </cell>
          <cell r="C1806" t="str">
            <v/>
          </cell>
          <cell r="D1806" t="str">
            <v/>
          </cell>
        </row>
        <row r="1807">
          <cell r="A1807" t="str">
            <v>|</v>
          </cell>
          <cell r="C1807" t="str">
            <v/>
          </cell>
          <cell r="D1807" t="str">
            <v/>
          </cell>
        </row>
        <row r="1808">
          <cell r="A1808" t="str">
            <v>|</v>
          </cell>
          <cell r="C1808" t="str">
            <v/>
          </cell>
          <cell r="D1808" t="str">
            <v/>
          </cell>
        </row>
        <row r="1809">
          <cell r="A1809" t="str">
            <v>|</v>
          </cell>
          <cell r="C1809" t="str">
            <v/>
          </cell>
          <cell r="D1809" t="str">
            <v/>
          </cell>
        </row>
        <row r="1810">
          <cell r="A1810" t="str">
            <v>|</v>
          </cell>
          <cell r="C1810" t="str">
            <v/>
          </cell>
          <cell r="D1810" t="str">
            <v/>
          </cell>
        </row>
        <row r="1811">
          <cell r="A1811" t="str">
            <v>|</v>
          </cell>
          <cell r="C1811" t="str">
            <v/>
          </cell>
          <cell r="D1811" t="str">
            <v/>
          </cell>
        </row>
        <row r="1812">
          <cell r="A1812" t="str">
            <v>|</v>
          </cell>
          <cell r="C1812" t="str">
            <v/>
          </cell>
          <cell r="D1812" t="str">
            <v/>
          </cell>
        </row>
        <row r="1813">
          <cell r="A1813" t="str">
            <v>|</v>
          </cell>
          <cell r="C1813" t="str">
            <v/>
          </cell>
          <cell r="D1813" t="str">
            <v/>
          </cell>
        </row>
        <row r="1814">
          <cell r="A1814" t="str">
            <v>|</v>
          </cell>
          <cell r="C1814" t="str">
            <v/>
          </cell>
          <cell r="D1814" t="str">
            <v/>
          </cell>
        </row>
        <row r="1815">
          <cell r="A1815" t="str">
            <v>|</v>
          </cell>
          <cell r="C1815" t="str">
            <v/>
          </cell>
          <cell r="D1815" t="str">
            <v/>
          </cell>
        </row>
        <row r="1816">
          <cell r="A1816" t="str">
            <v>|</v>
          </cell>
          <cell r="C1816" t="str">
            <v/>
          </cell>
          <cell r="D1816" t="str">
            <v/>
          </cell>
        </row>
        <row r="1817">
          <cell r="A1817" t="str">
            <v>|</v>
          </cell>
          <cell r="C1817" t="str">
            <v/>
          </cell>
          <cell r="D1817" t="str">
            <v/>
          </cell>
        </row>
        <row r="1818">
          <cell r="A1818" t="str">
            <v>|</v>
          </cell>
          <cell r="C1818" t="str">
            <v/>
          </cell>
          <cell r="D1818" t="str">
            <v/>
          </cell>
        </row>
        <row r="1819">
          <cell r="A1819" t="str">
            <v>|</v>
          </cell>
          <cell r="C1819" t="str">
            <v/>
          </cell>
          <cell r="D1819" t="str">
            <v/>
          </cell>
        </row>
        <row r="1820">
          <cell r="A1820" t="str">
            <v>|</v>
          </cell>
          <cell r="C1820" t="str">
            <v/>
          </cell>
          <cell r="D1820" t="str">
            <v/>
          </cell>
        </row>
        <row r="1821">
          <cell r="A1821" t="str">
            <v>|</v>
          </cell>
          <cell r="C1821" t="str">
            <v/>
          </cell>
          <cell r="D1821" t="str">
            <v/>
          </cell>
        </row>
        <row r="1822">
          <cell r="A1822" t="str">
            <v>|</v>
          </cell>
          <cell r="C1822" t="str">
            <v/>
          </cell>
          <cell r="D1822" t="str">
            <v/>
          </cell>
        </row>
        <row r="1823">
          <cell r="A1823" t="str">
            <v>|</v>
          </cell>
          <cell r="C1823" t="str">
            <v/>
          </cell>
          <cell r="D1823" t="str">
            <v/>
          </cell>
        </row>
        <row r="1824">
          <cell r="A1824" t="str">
            <v>|</v>
          </cell>
          <cell r="C1824" t="str">
            <v/>
          </cell>
          <cell r="D1824" t="str">
            <v/>
          </cell>
        </row>
        <row r="1825">
          <cell r="A1825" t="str">
            <v>|</v>
          </cell>
          <cell r="C1825" t="str">
            <v/>
          </cell>
          <cell r="D1825" t="str">
            <v/>
          </cell>
        </row>
        <row r="1826">
          <cell r="A1826" t="str">
            <v>|</v>
          </cell>
          <cell r="C1826" t="str">
            <v/>
          </cell>
          <cell r="D1826" t="str">
            <v/>
          </cell>
        </row>
        <row r="1827">
          <cell r="A1827" t="str">
            <v>|</v>
          </cell>
          <cell r="C1827" t="str">
            <v/>
          </cell>
          <cell r="D1827" t="str">
            <v/>
          </cell>
        </row>
        <row r="1828">
          <cell r="A1828" t="str">
            <v>|</v>
          </cell>
          <cell r="C1828" t="str">
            <v/>
          </cell>
          <cell r="D1828" t="str">
            <v/>
          </cell>
        </row>
        <row r="1829">
          <cell r="A1829" t="str">
            <v>|</v>
          </cell>
          <cell r="C1829" t="str">
            <v/>
          </cell>
          <cell r="D1829" t="str">
            <v/>
          </cell>
        </row>
        <row r="1830">
          <cell r="A1830" t="str">
            <v>|</v>
          </cell>
          <cell r="C1830" t="str">
            <v/>
          </cell>
          <cell r="D1830" t="str">
            <v/>
          </cell>
        </row>
        <row r="1831">
          <cell r="A1831" t="str">
            <v>|</v>
          </cell>
          <cell r="C1831" t="str">
            <v/>
          </cell>
          <cell r="D1831" t="str">
            <v/>
          </cell>
        </row>
        <row r="1832">
          <cell r="A1832" t="str">
            <v>|</v>
          </cell>
          <cell r="C1832" t="str">
            <v/>
          </cell>
          <cell r="D1832" t="str">
            <v/>
          </cell>
        </row>
        <row r="1833">
          <cell r="A1833" t="str">
            <v>|</v>
          </cell>
          <cell r="C1833" t="str">
            <v/>
          </cell>
          <cell r="D1833" t="str">
            <v/>
          </cell>
        </row>
        <row r="1834">
          <cell r="A1834" t="str">
            <v>|</v>
          </cell>
          <cell r="C1834" t="str">
            <v/>
          </cell>
          <cell r="D1834" t="str">
            <v/>
          </cell>
        </row>
        <row r="1835">
          <cell r="A1835" t="str">
            <v>|</v>
          </cell>
          <cell r="C1835" t="str">
            <v/>
          </cell>
          <cell r="D1835" t="str">
            <v/>
          </cell>
        </row>
        <row r="1836">
          <cell r="A1836" t="str">
            <v>|</v>
          </cell>
          <cell r="C1836" t="str">
            <v/>
          </cell>
          <cell r="D1836" t="str">
            <v/>
          </cell>
        </row>
        <row r="1837">
          <cell r="A1837" t="str">
            <v>|</v>
          </cell>
          <cell r="C1837" t="str">
            <v/>
          </cell>
          <cell r="D1837" t="str">
            <v/>
          </cell>
        </row>
        <row r="1838">
          <cell r="A1838" t="str">
            <v>|</v>
          </cell>
          <cell r="C1838" t="str">
            <v/>
          </cell>
          <cell r="D1838" t="str">
            <v/>
          </cell>
        </row>
        <row r="1839">
          <cell r="A1839" t="str">
            <v>|</v>
          </cell>
          <cell r="C1839" t="str">
            <v/>
          </cell>
          <cell r="D1839" t="str">
            <v/>
          </cell>
        </row>
        <row r="1840">
          <cell r="A1840" t="str">
            <v>|</v>
          </cell>
          <cell r="C1840" t="str">
            <v/>
          </cell>
          <cell r="D1840" t="str">
            <v/>
          </cell>
        </row>
        <row r="1841">
          <cell r="A1841" t="str">
            <v>|</v>
          </cell>
          <cell r="C1841" t="str">
            <v/>
          </cell>
          <cell r="D1841" t="str">
            <v/>
          </cell>
        </row>
        <row r="1842">
          <cell r="A1842" t="str">
            <v>|</v>
          </cell>
          <cell r="C1842" t="str">
            <v/>
          </cell>
          <cell r="D1842" t="str">
            <v/>
          </cell>
        </row>
        <row r="1843">
          <cell r="A1843" t="str">
            <v>|</v>
          </cell>
          <cell r="C1843" t="str">
            <v/>
          </cell>
          <cell r="D1843" t="str">
            <v/>
          </cell>
        </row>
        <row r="1844">
          <cell r="A1844" t="str">
            <v>|</v>
          </cell>
          <cell r="C1844" t="str">
            <v/>
          </cell>
          <cell r="D1844" t="str">
            <v/>
          </cell>
        </row>
        <row r="1845">
          <cell r="A1845" t="str">
            <v>|</v>
          </cell>
          <cell r="C1845" t="str">
            <v/>
          </cell>
          <cell r="D1845" t="str">
            <v/>
          </cell>
        </row>
        <row r="1846">
          <cell r="A1846" t="str">
            <v>|</v>
          </cell>
          <cell r="C1846" t="str">
            <v/>
          </cell>
          <cell r="D1846" t="str">
            <v/>
          </cell>
        </row>
        <row r="1847">
          <cell r="A1847" t="str">
            <v>|</v>
          </cell>
          <cell r="C1847" t="str">
            <v/>
          </cell>
          <cell r="D1847" t="str">
            <v/>
          </cell>
        </row>
        <row r="1848">
          <cell r="A1848" t="str">
            <v>|</v>
          </cell>
          <cell r="C1848" t="str">
            <v/>
          </cell>
          <cell r="D1848" t="str">
            <v/>
          </cell>
        </row>
        <row r="1849">
          <cell r="A1849" t="str">
            <v>|</v>
          </cell>
          <cell r="C1849" t="str">
            <v/>
          </cell>
          <cell r="D1849" t="str">
            <v/>
          </cell>
        </row>
        <row r="1850">
          <cell r="A1850" t="str">
            <v>|</v>
          </cell>
          <cell r="C1850" t="str">
            <v/>
          </cell>
          <cell r="D1850" t="str">
            <v/>
          </cell>
        </row>
        <row r="1851">
          <cell r="A1851" t="str">
            <v>|</v>
          </cell>
          <cell r="C1851" t="str">
            <v/>
          </cell>
          <cell r="D1851" t="str">
            <v/>
          </cell>
        </row>
        <row r="1852">
          <cell r="A1852" t="str">
            <v>|</v>
          </cell>
          <cell r="C1852" t="str">
            <v/>
          </cell>
          <cell r="D1852" t="str">
            <v/>
          </cell>
        </row>
        <row r="1853">
          <cell r="A1853" t="str">
            <v>|</v>
          </cell>
          <cell r="C1853" t="str">
            <v/>
          </cell>
          <cell r="D1853" t="str">
            <v/>
          </cell>
        </row>
        <row r="1854">
          <cell r="A1854" t="str">
            <v>|</v>
          </cell>
          <cell r="C1854" t="str">
            <v/>
          </cell>
          <cell r="D1854" t="str">
            <v/>
          </cell>
        </row>
        <row r="1855">
          <cell r="A1855" t="str">
            <v>|</v>
          </cell>
          <cell r="C1855" t="str">
            <v/>
          </cell>
          <cell r="D1855" t="str">
            <v/>
          </cell>
        </row>
        <row r="1856">
          <cell r="A1856" t="str">
            <v>|</v>
          </cell>
          <cell r="C1856" t="str">
            <v/>
          </cell>
          <cell r="D1856" t="str">
            <v/>
          </cell>
        </row>
        <row r="1857">
          <cell r="A1857" t="str">
            <v>|</v>
          </cell>
          <cell r="C1857" t="str">
            <v/>
          </cell>
          <cell r="D1857" t="str">
            <v/>
          </cell>
        </row>
        <row r="1858">
          <cell r="A1858" t="str">
            <v>|</v>
          </cell>
          <cell r="C1858" t="str">
            <v/>
          </cell>
          <cell r="D1858" t="str">
            <v/>
          </cell>
        </row>
        <row r="1859">
          <cell r="A1859" t="str">
            <v>|</v>
          </cell>
          <cell r="C1859" t="str">
            <v/>
          </cell>
          <cell r="D1859" t="str">
            <v/>
          </cell>
        </row>
        <row r="1860">
          <cell r="A1860" t="str">
            <v>|</v>
          </cell>
          <cell r="C1860" t="str">
            <v/>
          </cell>
          <cell r="D1860" t="str">
            <v/>
          </cell>
        </row>
        <row r="1861">
          <cell r="A1861" t="str">
            <v>|</v>
          </cell>
          <cell r="C1861" t="str">
            <v/>
          </cell>
          <cell r="D1861" t="str">
            <v/>
          </cell>
        </row>
        <row r="1862">
          <cell r="A1862" t="str">
            <v>|</v>
          </cell>
          <cell r="C1862" t="str">
            <v/>
          </cell>
          <cell r="D1862" t="str">
            <v/>
          </cell>
        </row>
        <row r="1863">
          <cell r="A1863" t="str">
            <v>|</v>
          </cell>
          <cell r="C1863" t="str">
            <v/>
          </cell>
          <cell r="D1863" t="str">
            <v/>
          </cell>
        </row>
        <row r="1864">
          <cell r="A1864" t="str">
            <v>|</v>
          </cell>
          <cell r="C1864" t="str">
            <v/>
          </cell>
          <cell r="D1864" t="str">
            <v/>
          </cell>
        </row>
        <row r="1865">
          <cell r="A1865" t="str">
            <v>|</v>
          </cell>
          <cell r="C1865" t="str">
            <v/>
          </cell>
          <cell r="D1865" t="str">
            <v/>
          </cell>
        </row>
        <row r="1866">
          <cell r="A1866" t="str">
            <v>|</v>
          </cell>
          <cell r="C1866" t="str">
            <v/>
          </cell>
          <cell r="D1866" t="str">
            <v/>
          </cell>
        </row>
        <row r="1867">
          <cell r="A1867" t="str">
            <v>|</v>
          </cell>
          <cell r="C1867" t="str">
            <v/>
          </cell>
          <cell r="D1867" t="str">
            <v/>
          </cell>
        </row>
        <row r="1868">
          <cell r="A1868" t="str">
            <v>|</v>
          </cell>
          <cell r="C1868" t="str">
            <v/>
          </cell>
          <cell r="D1868" t="str">
            <v/>
          </cell>
        </row>
        <row r="1869">
          <cell r="A1869" t="str">
            <v>|</v>
          </cell>
          <cell r="C1869" t="str">
            <v/>
          </cell>
          <cell r="D1869" t="str">
            <v/>
          </cell>
        </row>
        <row r="1870">
          <cell r="A1870" t="str">
            <v>|</v>
          </cell>
          <cell r="C1870" t="str">
            <v/>
          </cell>
          <cell r="D1870" t="str">
            <v/>
          </cell>
        </row>
        <row r="1871">
          <cell r="A1871" t="str">
            <v>|</v>
          </cell>
          <cell r="C1871" t="str">
            <v/>
          </cell>
          <cell r="D1871" t="str">
            <v/>
          </cell>
        </row>
        <row r="1872">
          <cell r="A1872" t="str">
            <v>|</v>
          </cell>
          <cell r="C1872" t="str">
            <v/>
          </cell>
          <cell r="D1872" t="str">
            <v/>
          </cell>
        </row>
        <row r="1873">
          <cell r="A1873" t="str">
            <v>|</v>
          </cell>
          <cell r="C1873" t="str">
            <v/>
          </cell>
          <cell r="D1873" t="str">
            <v/>
          </cell>
        </row>
        <row r="1874">
          <cell r="A1874" t="str">
            <v>|</v>
          </cell>
          <cell r="C1874" t="str">
            <v/>
          </cell>
          <cell r="D1874" t="str">
            <v/>
          </cell>
        </row>
        <row r="1875">
          <cell r="A1875" t="str">
            <v>|</v>
          </cell>
          <cell r="C1875" t="str">
            <v/>
          </cell>
          <cell r="D1875" t="str">
            <v/>
          </cell>
        </row>
        <row r="1876">
          <cell r="A1876" t="str">
            <v>|</v>
          </cell>
          <cell r="C1876" t="str">
            <v/>
          </cell>
          <cell r="D1876" t="str">
            <v/>
          </cell>
        </row>
        <row r="1877">
          <cell r="A1877" t="str">
            <v>|</v>
          </cell>
          <cell r="C1877" t="str">
            <v/>
          </cell>
          <cell r="D1877" t="str">
            <v/>
          </cell>
        </row>
        <row r="1878">
          <cell r="A1878" t="str">
            <v>|</v>
          </cell>
          <cell r="C1878" t="str">
            <v/>
          </cell>
          <cell r="D1878" t="str">
            <v/>
          </cell>
        </row>
        <row r="1879">
          <cell r="A1879" t="str">
            <v>|</v>
          </cell>
          <cell r="C1879" t="str">
            <v/>
          </cell>
          <cell r="D1879" t="str">
            <v/>
          </cell>
        </row>
        <row r="1880">
          <cell r="A1880" t="str">
            <v>|</v>
          </cell>
          <cell r="C1880" t="str">
            <v/>
          </cell>
          <cell r="D1880" t="str">
            <v/>
          </cell>
        </row>
        <row r="1881">
          <cell r="A1881" t="str">
            <v>|</v>
          </cell>
          <cell r="C1881" t="str">
            <v/>
          </cell>
          <cell r="D1881" t="str">
            <v/>
          </cell>
        </row>
        <row r="1882">
          <cell r="A1882" t="str">
            <v>|</v>
          </cell>
          <cell r="C1882" t="str">
            <v/>
          </cell>
          <cell r="D1882" t="str">
            <v/>
          </cell>
        </row>
        <row r="1883">
          <cell r="A1883" t="str">
            <v>|</v>
          </cell>
          <cell r="C1883" t="str">
            <v/>
          </cell>
          <cell r="D1883" t="str">
            <v/>
          </cell>
        </row>
        <row r="1884">
          <cell r="A1884" t="str">
            <v>|</v>
          </cell>
          <cell r="C1884" t="str">
            <v/>
          </cell>
          <cell r="D1884" t="str">
            <v/>
          </cell>
        </row>
        <row r="1885">
          <cell r="A1885" t="str">
            <v>|</v>
          </cell>
          <cell r="C1885" t="str">
            <v/>
          </cell>
          <cell r="D1885" t="str">
            <v/>
          </cell>
        </row>
        <row r="1886">
          <cell r="A1886" t="str">
            <v>|</v>
          </cell>
          <cell r="C1886" t="str">
            <v/>
          </cell>
          <cell r="D1886" t="str">
            <v/>
          </cell>
        </row>
        <row r="1887">
          <cell r="A1887" t="str">
            <v>|</v>
          </cell>
          <cell r="C1887" t="str">
            <v/>
          </cell>
          <cell r="D1887" t="str">
            <v/>
          </cell>
        </row>
        <row r="1888">
          <cell r="A1888" t="str">
            <v>|</v>
          </cell>
          <cell r="C1888" t="str">
            <v/>
          </cell>
          <cell r="D1888" t="str">
            <v/>
          </cell>
        </row>
        <row r="1889">
          <cell r="A1889" t="str">
            <v>|</v>
          </cell>
          <cell r="C1889" t="str">
            <v/>
          </cell>
          <cell r="D1889" t="str">
            <v/>
          </cell>
        </row>
        <row r="1890">
          <cell r="A1890" t="str">
            <v>|</v>
          </cell>
          <cell r="C1890" t="str">
            <v/>
          </cell>
          <cell r="D1890" t="str">
            <v/>
          </cell>
        </row>
        <row r="1891">
          <cell r="A1891" t="str">
            <v>|</v>
          </cell>
          <cell r="C1891" t="str">
            <v/>
          </cell>
          <cell r="D1891" t="str">
            <v/>
          </cell>
        </row>
        <row r="1892">
          <cell r="A1892" t="str">
            <v>|</v>
          </cell>
          <cell r="C1892" t="str">
            <v/>
          </cell>
          <cell r="D1892" t="str">
            <v/>
          </cell>
        </row>
        <row r="1893">
          <cell r="A1893" t="str">
            <v>|</v>
          </cell>
          <cell r="C1893" t="str">
            <v/>
          </cell>
          <cell r="D1893" t="str">
            <v/>
          </cell>
        </row>
        <row r="1894">
          <cell r="A1894" t="str">
            <v>|</v>
          </cell>
          <cell r="C1894" t="str">
            <v/>
          </cell>
          <cell r="D1894" t="str">
            <v/>
          </cell>
        </row>
        <row r="1895">
          <cell r="A1895" t="str">
            <v>|</v>
          </cell>
          <cell r="C1895" t="str">
            <v/>
          </cell>
          <cell r="D1895" t="str">
            <v/>
          </cell>
        </row>
        <row r="1896">
          <cell r="A1896" t="str">
            <v>|</v>
          </cell>
          <cell r="C1896" t="str">
            <v/>
          </cell>
          <cell r="D1896" t="str">
            <v/>
          </cell>
        </row>
        <row r="1897">
          <cell r="A1897" t="str">
            <v>|</v>
          </cell>
          <cell r="C1897" t="str">
            <v/>
          </cell>
          <cell r="D1897" t="str">
            <v/>
          </cell>
        </row>
        <row r="1898">
          <cell r="A1898" t="str">
            <v>|</v>
          </cell>
          <cell r="C1898" t="str">
            <v/>
          </cell>
          <cell r="D1898" t="str">
            <v/>
          </cell>
        </row>
        <row r="1899">
          <cell r="A1899" t="str">
            <v>|</v>
          </cell>
          <cell r="C1899" t="str">
            <v/>
          </cell>
          <cell r="D1899" t="str">
            <v/>
          </cell>
        </row>
        <row r="1900">
          <cell r="A1900" t="str">
            <v>|</v>
          </cell>
          <cell r="C1900" t="str">
            <v/>
          </cell>
          <cell r="D1900" t="str">
            <v/>
          </cell>
        </row>
        <row r="1901">
          <cell r="A1901" t="str">
            <v>|</v>
          </cell>
          <cell r="C1901" t="str">
            <v/>
          </cell>
          <cell r="D1901" t="str">
            <v/>
          </cell>
        </row>
        <row r="1902">
          <cell r="A1902" t="str">
            <v>|</v>
          </cell>
          <cell r="C1902" t="str">
            <v/>
          </cell>
          <cell r="D1902" t="str">
            <v/>
          </cell>
        </row>
        <row r="1903">
          <cell r="A1903" t="str">
            <v>|</v>
          </cell>
          <cell r="C1903" t="str">
            <v/>
          </cell>
          <cell r="D1903" t="str">
            <v/>
          </cell>
        </row>
        <row r="1904">
          <cell r="A1904" t="str">
            <v>|</v>
          </cell>
          <cell r="C1904" t="str">
            <v/>
          </cell>
          <cell r="D1904" t="str">
            <v/>
          </cell>
        </row>
        <row r="1905">
          <cell r="A1905" t="str">
            <v>|</v>
          </cell>
          <cell r="C1905" t="str">
            <v/>
          </cell>
          <cell r="D1905" t="str">
            <v/>
          </cell>
        </row>
        <row r="1906">
          <cell r="A1906" t="str">
            <v>|</v>
          </cell>
          <cell r="C1906" t="str">
            <v/>
          </cell>
          <cell r="D1906" t="str">
            <v/>
          </cell>
        </row>
        <row r="1907">
          <cell r="A1907" t="str">
            <v>|</v>
          </cell>
          <cell r="C1907" t="str">
            <v/>
          </cell>
          <cell r="D1907" t="str">
            <v/>
          </cell>
        </row>
        <row r="1908">
          <cell r="A1908" t="str">
            <v>|</v>
          </cell>
          <cell r="C1908" t="str">
            <v/>
          </cell>
          <cell r="D1908" t="str">
            <v/>
          </cell>
        </row>
        <row r="1909">
          <cell r="A1909" t="str">
            <v>|</v>
          </cell>
          <cell r="C1909" t="str">
            <v/>
          </cell>
          <cell r="D1909" t="str">
            <v/>
          </cell>
        </row>
        <row r="1910">
          <cell r="A1910" t="str">
            <v>|</v>
          </cell>
          <cell r="C1910" t="str">
            <v/>
          </cell>
          <cell r="D1910" t="str">
            <v/>
          </cell>
        </row>
        <row r="1911">
          <cell r="A1911" t="str">
            <v>|</v>
          </cell>
          <cell r="C1911" t="str">
            <v/>
          </cell>
          <cell r="D1911" t="str">
            <v/>
          </cell>
        </row>
        <row r="1912">
          <cell r="A1912" t="str">
            <v>|</v>
          </cell>
          <cell r="C1912" t="str">
            <v/>
          </cell>
          <cell r="D1912" t="str">
            <v/>
          </cell>
        </row>
        <row r="1913">
          <cell r="A1913" t="str">
            <v>|</v>
          </cell>
          <cell r="C1913" t="str">
            <v/>
          </cell>
          <cell r="D1913" t="str">
            <v/>
          </cell>
        </row>
        <row r="1914">
          <cell r="A1914" t="str">
            <v>|</v>
          </cell>
          <cell r="C1914" t="str">
            <v/>
          </cell>
          <cell r="D1914" t="str">
            <v/>
          </cell>
        </row>
        <row r="1915">
          <cell r="A1915" t="str">
            <v>|</v>
          </cell>
          <cell r="C1915" t="str">
            <v/>
          </cell>
          <cell r="D1915" t="str">
            <v/>
          </cell>
        </row>
        <row r="1916">
          <cell r="A1916" t="str">
            <v>|</v>
          </cell>
          <cell r="C1916" t="str">
            <v/>
          </cell>
          <cell r="D1916" t="str">
            <v/>
          </cell>
        </row>
        <row r="1917">
          <cell r="A1917" t="str">
            <v>|</v>
          </cell>
          <cell r="C1917" t="str">
            <v/>
          </cell>
          <cell r="D1917" t="str">
            <v/>
          </cell>
        </row>
        <row r="1918">
          <cell r="A1918" t="str">
            <v>|</v>
          </cell>
          <cell r="C1918" t="str">
            <v/>
          </cell>
          <cell r="D1918" t="str">
            <v/>
          </cell>
        </row>
        <row r="1919">
          <cell r="A1919" t="str">
            <v>|</v>
          </cell>
          <cell r="C1919" t="str">
            <v/>
          </cell>
          <cell r="D1919" t="str">
            <v/>
          </cell>
        </row>
        <row r="1920">
          <cell r="A1920" t="str">
            <v>|</v>
          </cell>
          <cell r="C1920" t="str">
            <v/>
          </cell>
          <cell r="D1920" t="str">
            <v/>
          </cell>
        </row>
        <row r="1921">
          <cell r="A1921" t="str">
            <v>|</v>
          </cell>
          <cell r="C1921" t="str">
            <v/>
          </cell>
          <cell r="D1921" t="str">
            <v/>
          </cell>
        </row>
        <row r="1922">
          <cell r="A1922" t="str">
            <v>|</v>
          </cell>
          <cell r="C1922" t="str">
            <v/>
          </cell>
          <cell r="D1922" t="str">
            <v/>
          </cell>
        </row>
        <row r="1923">
          <cell r="A1923" t="str">
            <v>|</v>
          </cell>
          <cell r="C1923" t="str">
            <v/>
          </cell>
          <cell r="D1923" t="str">
            <v/>
          </cell>
        </row>
        <row r="1924">
          <cell r="A1924" t="str">
            <v>|</v>
          </cell>
          <cell r="C1924" t="str">
            <v/>
          </cell>
          <cell r="D1924" t="str">
            <v/>
          </cell>
        </row>
        <row r="1925">
          <cell r="A1925" t="str">
            <v>|</v>
          </cell>
          <cell r="C1925" t="str">
            <v/>
          </cell>
          <cell r="D1925" t="str">
            <v/>
          </cell>
        </row>
        <row r="1926">
          <cell r="A1926" t="str">
            <v>|</v>
          </cell>
          <cell r="C1926" t="str">
            <v/>
          </cell>
          <cell r="D1926" t="str">
            <v/>
          </cell>
        </row>
        <row r="1927">
          <cell r="A1927" t="str">
            <v>|</v>
          </cell>
          <cell r="C1927" t="str">
            <v/>
          </cell>
          <cell r="D1927" t="str">
            <v/>
          </cell>
        </row>
        <row r="1928">
          <cell r="A1928" t="str">
            <v>|</v>
          </cell>
          <cell r="C1928" t="str">
            <v/>
          </cell>
          <cell r="D1928" t="str">
            <v/>
          </cell>
        </row>
        <row r="1929">
          <cell r="A1929" t="str">
            <v>|</v>
          </cell>
          <cell r="C1929" t="str">
            <v/>
          </cell>
          <cell r="D1929" t="str">
            <v/>
          </cell>
        </row>
        <row r="1930">
          <cell r="A1930" t="str">
            <v>|</v>
          </cell>
          <cell r="C1930" t="str">
            <v/>
          </cell>
          <cell r="D1930" t="str">
            <v/>
          </cell>
        </row>
        <row r="1931">
          <cell r="A1931" t="str">
            <v>|</v>
          </cell>
          <cell r="C1931" t="str">
            <v/>
          </cell>
          <cell r="D1931" t="str">
            <v/>
          </cell>
        </row>
        <row r="1932">
          <cell r="A1932" t="str">
            <v>|</v>
          </cell>
          <cell r="C1932" t="str">
            <v/>
          </cell>
          <cell r="D1932" t="str">
            <v/>
          </cell>
        </row>
        <row r="1933">
          <cell r="A1933" t="str">
            <v>|</v>
          </cell>
          <cell r="C1933" t="str">
            <v/>
          </cell>
          <cell r="D1933" t="str">
            <v/>
          </cell>
        </row>
        <row r="1934">
          <cell r="A1934" t="str">
            <v>|</v>
          </cell>
          <cell r="C1934" t="str">
            <v/>
          </cell>
          <cell r="D1934" t="str">
            <v/>
          </cell>
        </row>
        <row r="1935">
          <cell r="A1935" t="str">
            <v>|</v>
          </cell>
          <cell r="C1935" t="str">
            <v/>
          </cell>
          <cell r="D1935" t="str">
            <v/>
          </cell>
        </row>
        <row r="1936">
          <cell r="A1936" t="str">
            <v>|</v>
          </cell>
          <cell r="C1936" t="str">
            <v/>
          </cell>
          <cell r="D1936" t="str">
            <v/>
          </cell>
        </row>
        <row r="1937">
          <cell r="A1937" t="str">
            <v>|</v>
          </cell>
          <cell r="C1937" t="str">
            <v/>
          </cell>
          <cell r="D1937" t="str">
            <v/>
          </cell>
        </row>
        <row r="1938">
          <cell r="A1938" t="str">
            <v>|</v>
          </cell>
          <cell r="C1938" t="str">
            <v/>
          </cell>
          <cell r="D1938" t="str">
            <v/>
          </cell>
        </row>
        <row r="1939">
          <cell r="A1939" t="str">
            <v>|</v>
          </cell>
          <cell r="C1939" t="str">
            <v/>
          </cell>
          <cell r="D1939" t="str">
            <v/>
          </cell>
        </row>
        <row r="1940">
          <cell r="A1940" t="str">
            <v>|</v>
          </cell>
          <cell r="C1940" t="str">
            <v/>
          </cell>
          <cell r="D1940" t="str">
            <v/>
          </cell>
        </row>
        <row r="1941">
          <cell r="A1941" t="str">
            <v>|</v>
          </cell>
          <cell r="C1941" t="str">
            <v/>
          </cell>
          <cell r="D1941" t="str">
            <v/>
          </cell>
        </row>
        <row r="1942">
          <cell r="A1942" t="str">
            <v>|</v>
          </cell>
          <cell r="C1942" t="str">
            <v/>
          </cell>
          <cell r="D1942" t="str">
            <v/>
          </cell>
        </row>
        <row r="1943">
          <cell r="A1943" t="str">
            <v>|</v>
          </cell>
          <cell r="C1943" t="str">
            <v/>
          </cell>
          <cell r="D1943" t="str">
            <v/>
          </cell>
        </row>
        <row r="1944">
          <cell r="A1944" t="str">
            <v>|</v>
          </cell>
          <cell r="C1944" t="str">
            <v/>
          </cell>
          <cell r="D1944" t="str">
            <v/>
          </cell>
        </row>
        <row r="1945">
          <cell r="A1945" t="str">
            <v>|</v>
          </cell>
          <cell r="C1945" t="str">
            <v/>
          </cell>
          <cell r="D1945" t="str">
            <v/>
          </cell>
        </row>
        <row r="1946">
          <cell r="A1946" t="str">
            <v>|</v>
          </cell>
          <cell r="C1946" t="str">
            <v/>
          </cell>
          <cell r="D1946" t="str">
            <v/>
          </cell>
        </row>
        <row r="1947">
          <cell r="A1947" t="str">
            <v>|</v>
          </cell>
          <cell r="C1947" t="str">
            <v/>
          </cell>
          <cell r="D1947" t="str">
            <v/>
          </cell>
        </row>
        <row r="1948">
          <cell r="A1948" t="str">
            <v>|</v>
          </cell>
          <cell r="C1948" t="str">
            <v/>
          </cell>
          <cell r="D1948" t="str">
            <v/>
          </cell>
        </row>
        <row r="1949">
          <cell r="A1949" t="str">
            <v>|</v>
          </cell>
          <cell r="C1949" t="str">
            <v/>
          </cell>
          <cell r="D1949" t="str">
            <v/>
          </cell>
        </row>
        <row r="1950">
          <cell r="A1950" t="str">
            <v>|</v>
          </cell>
          <cell r="C1950" t="str">
            <v/>
          </cell>
          <cell r="D1950" t="str">
            <v/>
          </cell>
        </row>
        <row r="1951">
          <cell r="A1951" t="str">
            <v>|</v>
          </cell>
          <cell r="C1951" t="str">
            <v/>
          </cell>
          <cell r="D1951" t="str">
            <v/>
          </cell>
        </row>
        <row r="1952">
          <cell r="A1952" t="str">
            <v>|</v>
          </cell>
          <cell r="C1952" t="str">
            <v/>
          </cell>
          <cell r="D1952" t="str">
            <v/>
          </cell>
        </row>
        <row r="1953">
          <cell r="A1953" t="str">
            <v>|</v>
          </cell>
          <cell r="C1953" t="str">
            <v/>
          </cell>
          <cell r="D1953" t="str">
            <v/>
          </cell>
        </row>
        <row r="1954">
          <cell r="A1954" t="str">
            <v>|</v>
          </cell>
          <cell r="C1954" t="str">
            <v/>
          </cell>
          <cell r="D1954" t="str">
            <v/>
          </cell>
        </row>
        <row r="1955">
          <cell r="A1955" t="str">
            <v>|</v>
          </cell>
          <cell r="C1955" t="str">
            <v/>
          </cell>
          <cell r="D1955" t="str">
            <v/>
          </cell>
        </row>
        <row r="1956">
          <cell r="A1956" t="str">
            <v>|</v>
          </cell>
          <cell r="C1956" t="str">
            <v/>
          </cell>
          <cell r="D1956" t="str">
            <v/>
          </cell>
        </row>
        <row r="1957">
          <cell r="A1957" t="str">
            <v>|</v>
          </cell>
          <cell r="C1957" t="str">
            <v/>
          </cell>
          <cell r="D1957" t="str">
            <v/>
          </cell>
        </row>
        <row r="1958">
          <cell r="A1958" t="str">
            <v>|</v>
          </cell>
          <cell r="C1958" t="str">
            <v/>
          </cell>
          <cell r="D1958" t="str">
            <v/>
          </cell>
        </row>
        <row r="1959">
          <cell r="A1959" t="str">
            <v>|</v>
          </cell>
          <cell r="C1959" t="str">
            <v/>
          </cell>
          <cell r="D1959" t="str">
            <v/>
          </cell>
        </row>
        <row r="1960">
          <cell r="A1960" t="str">
            <v>|</v>
          </cell>
          <cell r="C1960" t="str">
            <v/>
          </cell>
          <cell r="D1960" t="str">
            <v/>
          </cell>
        </row>
        <row r="1961">
          <cell r="A1961" t="str">
            <v>|</v>
          </cell>
          <cell r="C1961" t="str">
            <v/>
          </cell>
          <cell r="D1961" t="str">
            <v/>
          </cell>
        </row>
        <row r="1962">
          <cell r="A1962" t="str">
            <v>|</v>
          </cell>
          <cell r="C1962" t="str">
            <v/>
          </cell>
          <cell r="D1962" t="str">
            <v/>
          </cell>
        </row>
        <row r="1963">
          <cell r="A1963" t="str">
            <v>|</v>
          </cell>
          <cell r="C1963" t="str">
            <v/>
          </cell>
          <cell r="D1963" t="str">
            <v/>
          </cell>
        </row>
        <row r="1964">
          <cell r="A1964" t="str">
            <v>|</v>
          </cell>
          <cell r="C1964" t="str">
            <v/>
          </cell>
          <cell r="D1964" t="str">
            <v/>
          </cell>
        </row>
        <row r="1965">
          <cell r="A1965" t="str">
            <v>|</v>
          </cell>
          <cell r="C1965" t="str">
            <v/>
          </cell>
          <cell r="D1965" t="str">
            <v/>
          </cell>
        </row>
        <row r="1966">
          <cell r="A1966" t="str">
            <v>|</v>
          </cell>
          <cell r="C1966" t="str">
            <v/>
          </cell>
          <cell r="D1966" t="str">
            <v/>
          </cell>
        </row>
        <row r="1967">
          <cell r="A1967" t="str">
            <v>|</v>
          </cell>
          <cell r="C1967" t="str">
            <v/>
          </cell>
          <cell r="D1967" t="str">
            <v/>
          </cell>
        </row>
        <row r="1968">
          <cell r="A1968" t="str">
            <v>|</v>
          </cell>
          <cell r="C1968" t="str">
            <v/>
          </cell>
          <cell r="D1968" t="str">
            <v/>
          </cell>
        </row>
        <row r="1969">
          <cell r="A1969" t="str">
            <v>|</v>
          </cell>
          <cell r="C1969" t="str">
            <v/>
          </cell>
          <cell r="D1969" t="str">
            <v/>
          </cell>
        </row>
        <row r="1970">
          <cell r="A1970" t="str">
            <v>|</v>
          </cell>
          <cell r="C1970" t="str">
            <v/>
          </cell>
          <cell r="D1970" t="str">
            <v/>
          </cell>
        </row>
        <row r="1971">
          <cell r="A1971" t="str">
            <v>|</v>
          </cell>
          <cell r="C1971" t="str">
            <v/>
          </cell>
          <cell r="D1971" t="str">
            <v/>
          </cell>
        </row>
        <row r="1972">
          <cell r="A1972" t="str">
            <v>|</v>
          </cell>
          <cell r="C1972" t="str">
            <v/>
          </cell>
          <cell r="D1972" t="str">
            <v/>
          </cell>
        </row>
        <row r="1973">
          <cell r="A1973" t="str">
            <v>|</v>
          </cell>
          <cell r="C1973" t="str">
            <v/>
          </cell>
          <cell r="D1973" t="str">
            <v/>
          </cell>
        </row>
        <row r="1974">
          <cell r="A1974" t="str">
            <v>|</v>
          </cell>
          <cell r="C1974" t="str">
            <v/>
          </cell>
          <cell r="D1974" t="str">
            <v/>
          </cell>
        </row>
        <row r="1975">
          <cell r="A1975" t="str">
            <v>|</v>
          </cell>
          <cell r="C1975" t="str">
            <v/>
          </cell>
          <cell r="D1975" t="str">
            <v/>
          </cell>
        </row>
        <row r="1976">
          <cell r="A1976" t="str">
            <v>|</v>
          </cell>
          <cell r="C1976" t="str">
            <v/>
          </cell>
          <cell r="D1976" t="str">
            <v/>
          </cell>
        </row>
        <row r="1977">
          <cell r="A1977" t="str">
            <v>|</v>
          </cell>
          <cell r="C1977" t="str">
            <v/>
          </cell>
          <cell r="D1977" t="str">
            <v/>
          </cell>
        </row>
        <row r="1978">
          <cell r="A1978" t="str">
            <v>|</v>
          </cell>
          <cell r="C1978" t="str">
            <v/>
          </cell>
          <cell r="D1978" t="str">
            <v/>
          </cell>
        </row>
        <row r="1979">
          <cell r="A1979" t="str">
            <v>|</v>
          </cell>
          <cell r="C1979" t="str">
            <v/>
          </cell>
          <cell r="D1979" t="str">
            <v/>
          </cell>
        </row>
        <row r="1980">
          <cell r="A1980" t="str">
            <v>|</v>
          </cell>
          <cell r="C1980" t="str">
            <v/>
          </cell>
          <cell r="D1980" t="str">
            <v/>
          </cell>
        </row>
        <row r="1981">
          <cell r="A1981" t="str">
            <v>|</v>
          </cell>
          <cell r="C1981" t="str">
            <v/>
          </cell>
          <cell r="D1981" t="str">
            <v/>
          </cell>
        </row>
        <row r="1982">
          <cell r="A1982" t="str">
            <v>|</v>
          </cell>
          <cell r="C1982" t="str">
            <v/>
          </cell>
          <cell r="D1982" t="str">
            <v/>
          </cell>
        </row>
        <row r="1983">
          <cell r="A1983" t="str">
            <v>|</v>
          </cell>
          <cell r="C1983" t="str">
            <v/>
          </cell>
          <cell r="D1983" t="str">
            <v/>
          </cell>
        </row>
        <row r="1984">
          <cell r="A1984" t="str">
            <v>|</v>
          </cell>
          <cell r="C1984" t="str">
            <v/>
          </cell>
          <cell r="D1984" t="str">
            <v/>
          </cell>
        </row>
        <row r="1985">
          <cell r="A1985" t="str">
            <v>|</v>
          </cell>
          <cell r="C1985" t="str">
            <v/>
          </cell>
          <cell r="D1985" t="str">
            <v/>
          </cell>
        </row>
        <row r="1986">
          <cell r="A1986" t="str">
            <v>|</v>
          </cell>
          <cell r="C1986" t="str">
            <v/>
          </cell>
          <cell r="D1986" t="str">
            <v/>
          </cell>
        </row>
        <row r="1987">
          <cell r="A1987" t="str">
            <v>|</v>
          </cell>
          <cell r="C1987" t="str">
            <v/>
          </cell>
          <cell r="D1987" t="str">
            <v/>
          </cell>
        </row>
        <row r="1988">
          <cell r="A1988" t="str">
            <v>|</v>
          </cell>
          <cell r="C1988" t="str">
            <v/>
          </cell>
          <cell r="D1988" t="str">
            <v/>
          </cell>
        </row>
        <row r="1989">
          <cell r="A1989" t="str">
            <v>|</v>
          </cell>
          <cell r="C1989" t="str">
            <v/>
          </cell>
          <cell r="D1989" t="str">
            <v/>
          </cell>
        </row>
        <row r="1990">
          <cell r="A1990" t="str">
            <v>|</v>
          </cell>
          <cell r="C1990" t="str">
            <v/>
          </cell>
          <cell r="D1990" t="str">
            <v/>
          </cell>
        </row>
        <row r="1991">
          <cell r="A1991" t="str">
            <v>|</v>
          </cell>
          <cell r="C1991" t="str">
            <v/>
          </cell>
          <cell r="D1991" t="str">
            <v/>
          </cell>
        </row>
        <row r="1992">
          <cell r="A1992" t="str">
            <v>|</v>
          </cell>
          <cell r="C1992" t="str">
            <v/>
          </cell>
          <cell r="D1992" t="str">
            <v/>
          </cell>
        </row>
        <row r="1993">
          <cell r="A1993" t="str">
            <v>|</v>
          </cell>
          <cell r="C1993" t="str">
            <v/>
          </cell>
          <cell r="D1993" t="str">
            <v/>
          </cell>
        </row>
        <row r="1994">
          <cell r="A1994" t="str">
            <v>|</v>
          </cell>
          <cell r="C1994" t="str">
            <v/>
          </cell>
          <cell r="D1994" t="str">
            <v/>
          </cell>
        </row>
        <row r="1995">
          <cell r="A1995" t="str">
            <v>|</v>
          </cell>
          <cell r="C1995" t="str">
            <v/>
          </cell>
          <cell r="D1995" t="str">
            <v/>
          </cell>
        </row>
        <row r="1996">
          <cell r="A1996" t="str">
            <v>|</v>
          </cell>
          <cell r="C1996" t="str">
            <v/>
          </cell>
          <cell r="D1996" t="str">
            <v/>
          </cell>
        </row>
        <row r="1997">
          <cell r="A1997" t="str">
            <v>|</v>
          </cell>
          <cell r="C1997" t="str">
            <v/>
          </cell>
          <cell r="D1997" t="str">
            <v/>
          </cell>
        </row>
        <row r="1998">
          <cell r="A1998" t="str">
            <v>|</v>
          </cell>
          <cell r="C1998" t="str">
            <v/>
          </cell>
          <cell r="D1998" t="str">
            <v/>
          </cell>
        </row>
        <row r="1999">
          <cell r="A1999" t="str">
            <v>|</v>
          </cell>
          <cell r="C1999" t="str">
            <v/>
          </cell>
          <cell r="D1999" t="str">
            <v/>
          </cell>
        </row>
        <row r="2000">
          <cell r="A2000" t="str">
            <v>|</v>
          </cell>
          <cell r="C2000" t="str">
            <v/>
          </cell>
          <cell r="D2000" t="str">
            <v/>
          </cell>
        </row>
        <row r="2001">
          <cell r="A2001" t="str">
            <v>|</v>
          </cell>
          <cell r="C2001" t="str">
            <v/>
          </cell>
          <cell r="D2001" t="str">
            <v/>
          </cell>
        </row>
        <row r="2002">
          <cell r="A2002" t="str">
            <v>|</v>
          </cell>
          <cell r="C2002" t="str">
            <v/>
          </cell>
          <cell r="D2002" t="str">
            <v/>
          </cell>
        </row>
        <row r="2003">
          <cell r="A2003" t="str">
            <v>|</v>
          </cell>
          <cell r="C2003" t="str">
            <v/>
          </cell>
          <cell r="D2003" t="str">
            <v/>
          </cell>
        </row>
        <row r="2004">
          <cell r="A2004" t="str">
            <v>|</v>
          </cell>
          <cell r="C2004" t="str">
            <v/>
          </cell>
          <cell r="D2004" t="str">
            <v/>
          </cell>
        </row>
        <row r="2005">
          <cell r="A2005" t="str">
            <v>|</v>
          </cell>
          <cell r="C2005" t="str">
            <v/>
          </cell>
          <cell r="D2005" t="str">
            <v/>
          </cell>
        </row>
        <row r="2006">
          <cell r="A2006" t="str">
            <v>|</v>
          </cell>
          <cell r="C2006" t="str">
            <v/>
          </cell>
          <cell r="D2006" t="str">
            <v/>
          </cell>
        </row>
        <row r="2007">
          <cell r="A2007" t="str">
            <v>|</v>
          </cell>
          <cell r="C2007" t="str">
            <v/>
          </cell>
          <cell r="D2007" t="str">
            <v/>
          </cell>
        </row>
        <row r="2008">
          <cell r="A2008" t="str">
            <v>|</v>
          </cell>
          <cell r="C2008" t="str">
            <v/>
          </cell>
          <cell r="D2008" t="str">
            <v/>
          </cell>
        </row>
        <row r="2009">
          <cell r="A2009" t="str">
            <v>|</v>
          </cell>
          <cell r="C2009" t="str">
            <v/>
          </cell>
          <cell r="D2009" t="str">
            <v/>
          </cell>
        </row>
        <row r="2010">
          <cell r="A2010" t="str">
            <v>|</v>
          </cell>
          <cell r="C2010" t="str">
            <v/>
          </cell>
          <cell r="D2010" t="str">
            <v/>
          </cell>
        </row>
        <row r="2011">
          <cell r="A2011" t="str">
            <v>|</v>
          </cell>
          <cell r="C2011" t="str">
            <v/>
          </cell>
          <cell r="D2011" t="str">
            <v/>
          </cell>
        </row>
        <row r="2012">
          <cell r="A2012" t="str">
            <v>|</v>
          </cell>
          <cell r="C2012" t="str">
            <v/>
          </cell>
          <cell r="D2012" t="str">
            <v/>
          </cell>
        </row>
        <row r="2013">
          <cell r="A2013" t="str">
            <v>|</v>
          </cell>
          <cell r="C2013" t="str">
            <v/>
          </cell>
          <cell r="D2013" t="str">
            <v/>
          </cell>
        </row>
        <row r="2014">
          <cell r="A2014" t="str">
            <v>|</v>
          </cell>
          <cell r="C2014" t="str">
            <v/>
          </cell>
          <cell r="D2014" t="str">
            <v/>
          </cell>
        </row>
        <row r="2015">
          <cell r="A2015" t="str">
            <v>|</v>
          </cell>
          <cell r="C2015" t="str">
            <v/>
          </cell>
          <cell r="D2015" t="str">
            <v/>
          </cell>
        </row>
        <row r="2016">
          <cell r="A2016" t="str">
            <v>|</v>
          </cell>
          <cell r="C2016" t="str">
            <v/>
          </cell>
          <cell r="D2016" t="str">
            <v/>
          </cell>
        </row>
        <row r="2017">
          <cell r="A2017" t="str">
            <v>|</v>
          </cell>
          <cell r="C2017" t="str">
            <v/>
          </cell>
          <cell r="D2017" t="str">
            <v/>
          </cell>
        </row>
        <row r="2018">
          <cell r="A2018" t="str">
            <v>|</v>
          </cell>
          <cell r="C2018" t="str">
            <v/>
          </cell>
          <cell r="D2018" t="str">
            <v/>
          </cell>
        </row>
        <row r="2019">
          <cell r="A2019" t="str">
            <v>|</v>
          </cell>
          <cell r="C2019" t="str">
            <v/>
          </cell>
          <cell r="D2019" t="str">
            <v/>
          </cell>
        </row>
        <row r="2020">
          <cell r="A2020" t="str">
            <v>|</v>
          </cell>
          <cell r="C2020" t="str">
            <v/>
          </cell>
          <cell r="D2020" t="str">
            <v/>
          </cell>
        </row>
        <row r="2021">
          <cell r="A2021" t="str">
            <v>|</v>
          </cell>
          <cell r="C2021" t="str">
            <v/>
          </cell>
          <cell r="D2021" t="str">
            <v/>
          </cell>
        </row>
        <row r="2022">
          <cell r="A2022" t="str">
            <v>|</v>
          </cell>
          <cell r="C2022" t="str">
            <v/>
          </cell>
          <cell r="D2022" t="str">
            <v/>
          </cell>
        </row>
        <row r="2023">
          <cell r="A2023" t="str">
            <v>|</v>
          </cell>
          <cell r="C2023" t="str">
            <v/>
          </cell>
          <cell r="D2023" t="str">
            <v/>
          </cell>
        </row>
        <row r="2024">
          <cell r="A2024" t="str">
            <v>|</v>
          </cell>
          <cell r="C2024" t="str">
            <v/>
          </cell>
          <cell r="D2024" t="str">
            <v/>
          </cell>
        </row>
        <row r="2025">
          <cell r="A2025" t="str">
            <v>|</v>
          </cell>
          <cell r="C2025" t="str">
            <v/>
          </cell>
          <cell r="D2025" t="str">
            <v/>
          </cell>
        </row>
        <row r="2026">
          <cell r="A2026" t="str">
            <v>|</v>
          </cell>
          <cell r="C2026" t="str">
            <v/>
          </cell>
          <cell r="D2026" t="str">
            <v/>
          </cell>
        </row>
        <row r="2027">
          <cell r="A2027" t="str">
            <v>|</v>
          </cell>
          <cell r="C2027" t="str">
            <v/>
          </cell>
          <cell r="D2027" t="str">
            <v/>
          </cell>
        </row>
        <row r="2028">
          <cell r="A2028" t="str">
            <v>|</v>
          </cell>
          <cell r="C2028" t="str">
            <v/>
          </cell>
          <cell r="D2028" t="str">
            <v/>
          </cell>
        </row>
        <row r="2029">
          <cell r="A2029" t="str">
            <v>|</v>
          </cell>
          <cell r="C2029" t="str">
            <v/>
          </cell>
          <cell r="D2029" t="str">
            <v/>
          </cell>
        </row>
        <row r="2030">
          <cell r="A2030" t="str">
            <v>|</v>
          </cell>
          <cell r="C2030" t="str">
            <v/>
          </cell>
          <cell r="D2030" t="str">
            <v/>
          </cell>
        </row>
        <row r="2031">
          <cell r="A2031" t="str">
            <v>|</v>
          </cell>
          <cell r="C2031" t="str">
            <v/>
          </cell>
          <cell r="D2031" t="str">
            <v/>
          </cell>
        </row>
        <row r="2032">
          <cell r="A2032" t="str">
            <v>|</v>
          </cell>
          <cell r="C2032" t="str">
            <v/>
          </cell>
          <cell r="D2032" t="str">
            <v/>
          </cell>
        </row>
        <row r="2033">
          <cell r="A2033" t="str">
            <v>|</v>
          </cell>
          <cell r="C2033" t="str">
            <v/>
          </cell>
          <cell r="D2033" t="str">
            <v/>
          </cell>
        </row>
        <row r="2034">
          <cell r="A2034" t="str">
            <v>|</v>
          </cell>
          <cell r="C2034" t="str">
            <v/>
          </cell>
          <cell r="D2034" t="str">
            <v/>
          </cell>
        </row>
        <row r="2035">
          <cell r="A2035" t="str">
            <v>|</v>
          </cell>
          <cell r="C2035" t="str">
            <v/>
          </cell>
          <cell r="D2035" t="str">
            <v/>
          </cell>
        </row>
        <row r="2036">
          <cell r="A2036" t="str">
            <v>|</v>
          </cell>
          <cell r="C2036" t="str">
            <v/>
          </cell>
          <cell r="D2036" t="str">
            <v/>
          </cell>
        </row>
        <row r="2037">
          <cell r="A2037" t="str">
            <v>|</v>
          </cell>
          <cell r="C2037" t="str">
            <v/>
          </cell>
          <cell r="D2037" t="str">
            <v/>
          </cell>
        </row>
        <row r="2038">
          <cell r="A2038" t="str">
            <v>|</v>
          </cell>
          <cell r="C2038" t="str">
            <v/>
          </cell>
          <cell r="D2038" t="str">
            <v/>
          </cell>
        </row>
        <row r="2039">
          <cell r="A2039" t="str">
            <v>|</v>
          </cell>
          <cell r="C2039" t="str">
            <v/>
          </cell>
          <cell r="D2039" t="str">
            <v/>
          </cell>
        </row>
        <row r="2040">
          <cell r="A2040" t="str">
            <v>|</v>
          </cell>
          <cell r="C2040" t="str">
            <v/>
          </cell>
          <cell r="D2040" t="str">
            <v/>
          </cell>
        </row>
        <row r="2041">
          <cell r="A2041" t="str">
            <v>|</v>
          </cell>
          <cell r="C2041" t="str">
            <v/>
          </cell>
          <cell r="D2041" t="str">
            <v/>
          </cell>
        </row>
        <row r="2042">
          <cell r="A2042" t="str">
            <v>|</v>
          </cell>
          <cell r="C2042" t="str">
            <v/>
          </cell>
          <cell r="D2042" t="str">
            <v/>
          </cell>
        </row>
        <row r="2043">
          <cell r="A2043" t="str">
            <v>|</v>
          </cell>
          <cell r="C2043" t="str">
            <v/>
          </cell>
          <cell r="D2043" t="str">
            <v/>
          </cell>
        </row>
        <row r="2044">
          <cell r="A2044" t="str">
            <v>|</v>
          </cell>
          <cell r="C2044" t="str">
            <v/>
          </cell>
          <cell r="D2044" t="str">
            <v/>
          </cell>
        </row>
        <row r="2045">
          <cell r="A2045" t="str">
            <v>|</v>
          </cell>
          <cell r="C2045" t="str">
            <v/>
          </cell>
          <cell r="D2045" t="str">
            <v/>
          </cell>
        </row>
        <row r="2046">
          <cell r="A2046" t="str">
            <v>|</v>
          </cell>
          <cell r="C2046" t="str">
            <v/>
          </cell>
          <cell r="D2046" t="str">
            <v/>
          </cell>
        </row>
        <row r="2047">
          <cell r="A2047" t="str">
            <v>|</v>
          </cell>
          <cell r="C2047" t="str">
            <v/>
          </cell>
          <cell r="D2047" t="str">
            <v/>
          </cell>
        </row>
        <row r="2048">
          <cell r="A2048" t="str">
            <v>|</v>
          </cell>
          <cell r="C2048" t="str">
            <v/>
          </cell>
          <cell r="D2048" t="str">
            <v/>
          </cell>
        </row>
        <row r="2049">
          <cell r="A2049" t="str">
            <v>|</v>
          </cell>
          <cell r="C2049" t="str">
            <v/>
          </cell>
          <cell r="D2049" t="str">
            <v/>
          </cell>
        </row>
        <row r="2050">
          <cell r="A2050" t="str">
            <v>|</v>
          </cell>
          <cell r="C2050" t="str">
            <v/>
          </cell>
          <cell r="D2050" t="str">
            <v/>
          </cell>
        </row>
        <row r="2051">
          <cell r="A2051" t="str">
            <v>|</v>
          </cell>
          <cell r="C2051" t="str">
            <v/>
          </cell>
          <cell r="D2051" t="str">
            <v/>
          </cell>
        </row>
        <row r="2052">
          <cell r="A2052" t="str">
            <v>|</v>
          </cell>
          <cell r="C2052" t="str">
            <v/>
          </cell>
          <cell r="D2052" t="str">
            <v/>
          </cell>
        </row>
        <row r="2053">
          <cell r="A2053" t="str">
            <v>|</v>
          </cell>
          <cell r="C2053" t="str">
            <v/>
          </cell>
          <cell r="D2053" t="str">
            <v/>
          </cell>
        </row>
        <row r="2054">
          <cell r="A2054" t="str">
            <v>|</v>
          </cell>
          <cell r="C2054" t="str">
            <v/>
          </cell>
          <cell r="D2054" t="str">
            <v/>
          </cell>
        </row>
        <row r="2055">
          <cell r="A2055" t="str">
            <v>|</v>
          </cell>
          <cell r="C2055" t="str">
            <v/>
          </cell>
          <cell r="D2055" t="str">
            <v/>
          </cell>
        </row>
        <row r="2056">
          <cell r="A2056" t="str">
            <v>|</v>
          </cell>
          <cell r="C2056" t="str">
            <v/>
          </cell>
          <cell r="D2056" t="str">
            <v/>
          </cell>
        </row>
        <row r="2057">
          <cell r="A2057" t="str">
            <v>|</v>
          </cell>
          <cell r="C2057" t="str">
            <v/>
          </cell>
          <cell r="D2057" t="str">
            <v/>
          </cell>
        </row>
        <row r="2058">
          <cell r="A2058" t="str">
            <v>|</v>
          </cell>
          <cell r="C2058" t="str">
            <v/>
          </cell>
          <cell r="D2058" t="str">
            <v/>
          </cell>
        </row>
        <row r="2059">
          <cell r="A2059" t="str">
            <v>|</v>
          </cell>
          <cell r="C2059" t="str">
            <v/>
          </cell>
          <cell r="D2059" t="str">
            <v/>
          </cell>
        </row>
        <row r="2060">
          <cell r="A2060" t="str">
            <v>|</v>
          </cell>
          <cell r="C2060" t="str">
            <v/>
          </cell>
          <cell r="D2060" t="str">
            <v/>
          </cell>
        </row>
        <row r="2061">
          <cell r="A2061" t="str">
            <v>|</v>
          </cell>
          <cell r="C2061" t="str">
            <v/>
          </cell>
          <cell r="D2061" t="str">
            <v/>
          </cell>
        </row>
        <row r="2062">
          <cell r="A2062" t="str">
            <v>|</v>
          </cell>
          <cell r="C2062" t="str">
            <v/>
          </cell>
          <cell r="D2062" t="str">
            <v/>
          </cell>
        </row>
        <row r="2063">
          <cell r="A2063" t="str">
            <v>|</v>
          </cell>
          <cell r="C2063" t="str">
            <v/>
          </cell>
          <cell r="D2063" t="str">
            <v/>
          </cell>
        </row>
        <row r="2064">
          <cell r="A2064" t="str">
            <v>|</v>
          </cell>
          <cell r="C2064" t="str">
            <v/>
          </cell>
          <cell r="D2064" t="str">
            <v/>
          </cell>
        </row>
        <row r="2065">
          <cell r="A2065" t="str">
            <v>|</v>
          </cell>
          <cell r="C2065" t="str">
            <v/>
          </cell>
          <cell r="D2065" t="str">
            <v/>
          </cell>
        </row>
        <row r="2066">
          <cell r="A2066" t="str">
            <v>|</v>
          </cell>
          <cell r="C2066" t="str">
            <v/>
          </cell>
          <cell r="D2066" t="str">
            <v/>
          </cell>
        </row>
        <row r="2067">
          <cell r="A2067" t="str">
            <v>|</v>
          </cell>
          <cell r="C2067" t="str">
            <v/>
          </cell>
          <cell r="D2067" t="str">
            <v/>
          </cell>
        </row>
        <row r="2068">
          <cell r="A2068" t="str">
            <v>|</v>
          </cell>
          <cell r="C2068" t="str">
            <v/>
          </cell>
          <cell r="D2068" t="str">
            <v/>
          </cell>
        </row>
        <row r="2069">
          <cell r="A2069" t="str">
            <v>|</v>
          </cell>
          <cell r="C2069" t="str">
            <v/>
          </cell>
          <cell r="D2069" t="str">
            <v/>
          </cell>
        </row>
        <row r="2070">
          <cell r="A2070" t="str">
            <v>|</v>
          </cell>
          <cell r="C2070" t="str">
            <v/>
          </cell>
          <cell r="D2070" t="str">
            <v/>
          </cell>
        </row>
        <row r="2071">
          <cell r="A2071" t="str">
            <v>|</v>
          </cell>
          <cell r="C2071" t="str">
            <v/>
          </cell>
          <cell r="D2071" t="str">
            <v/>
          </cell>
        </row>
        <row r="2072">
          <cell r="A2072" t="str">
            <v>|</v>
          </cell>
          <cell r="C2072" t="str">
            <v/>
          </cell>
          <cell r="D2072" t="str">
            <v/>
          </cell>
        </row>
        <row r="2073">
          <cell r="A2073" t="str">
            <v>|</v>
          </cell>
          <cell r="C2073" t="str">
            <v/>
          </cell>
          <cell r="D2073" t="str">
            <v/>
          </cell>
        </row>
        <row r="2074">
          <cell r="A2074" t="str">
            <v>|</v>
          </cell>
          <cell r="C2074" t="str">
            <v/>
          </cell>
          <cell r="D2074" t="str">
            <v/>
          </cell>
        </row>
        <row r="2075">
          <cell r="A2075" t="str">
            <v>|</v>
          </cell>
          <cell r="C2075" t="str">
            <v/>
          </cell>
          <cell r="D2075" t="str">
            <v/>
          </cell>
        </row>
        <row r="2076">
          <cell r="A2076" t="str">
            <v>|</v>
          </cell>
          <cell r="C2076" t="str">
            <v/>
          </cell>
          <cell r="D2076" t="str">
            <v/>
          </cell>
        </row>
        <row r="2077">
          <cell r="A2077" t="str">
            <v>|</v>
          </cell>
          <cell r="C2077" t="str">
            <v/>
          </cell>
          <cell r="D2077" t="str">
            <v/>
          </cell>
        </row>
        <row r="2078">
          <cell r="A2078" t="str">
            <v>|</v>
          </cell>
          <cell r="C2078" t="str">
            <v/>
          </cell>
          <cell r="D2078" t="str">
            <v/>
          </cell>
        </row>
        <row r="2079">
          <cell r="A2079" t="str">
            <v>|</v>
          </cell>
          <cell r="C2079" t="str">
            <v/>
          </cell>
          <cell r="D2079" t="str">
            <v/>
          </cell>
        </row>
        <row r="2080">
          <cell r="A2080" t="str">
            <v>|</v>
          </cell>
          <cell r="C2080" t="str">
            <v/>
          </cell>
          <cell r="D2080" t="str">
            <v/>
          </cell>
        </row>
        <row r="2081">
          <cell r="A2081" t="str">
            <v>|</v>
          </cell>
          <cell r="C2081" t="str">
            <v/>
          </cell>
          <cell r="D2081" t="str">
            <v/>
          </cell>
        </row>
        <row r="2082">
          <cell r="A2082" t="str">
            <v>|</v>
          </cell>
          <cell r="C2082" t="str">
            <v/>
          </cell>
          <cell r="D2082" t="str">
            <v/>
          </cell>
        </row>
        <row r="2083">
          <cell r="A2083" t="str">
            <v>|</v>
          </cell>
          <cell r="C2083" t="str">
            <v/>
          </cell>
          <cell r="D2083" t="str">
            <v/>
          </cell>
        </row>
        <row r="2084">
          <cell r="A2084" t="str">
            <v>|</v>
          </cell>
          <cell r="C2084" t="str">
            <v/>
          </cell>
          <cell r="D2084" t="str">
            <v/>
          </cell>
        </row>
        <row r="2085">
          <cell r="A2085" t="str">
            <v>|</v>
          </cell>
          <cell r="C2085" t="str">
            <v/>
          </cell>
          <cell r="D2085" t="str">
            <v/>
          </cell>
        </row>
        <row r="2086">
          <cell r="A2086" t="str">
            <v>|</v>
          </cell>
          <cell r="C2086" t="str">
            <v/>
          </cell>
          <cell r="D2086" t="str">
            <v/>
          </cell>
        </row>
        <row r="2087">
          <cell r="A2087" t="str">
            <v>|</v>
          </cell>
          <cell r="C2087" t="str">
            <v/>
          </cell>
          <cell r="D2087" t="str">
            <v/>
          </cell>
        </row>
        <row r="2088">
          <cell r="A2088" t="str">
            <v>|</v>
          </cell>
          <cell r="C2088" t="str">
            <v/>
          </cell>
          <cell r="D2088" t="str">
            <v/>
          </cell>
        </row>
        <row r="2089">
          <cell r="A2089" t="str">
            <v>|</v>
          </cell>
          <cell r="C2089" t="str">
            <v/>
          </cell>
          <cell r="D2089" t="str">
            <v/>
          </cell>
        </row>
        <row r="2090">
          <cell r="A2090" t="str">
            <v>|</v>
          </cell>
          <cell r="C2090" t="str">
            <v/>
          </cell>
          <cell r="D2090" t="str">
            <v/>
          </cell>
        </row>
        <row r="2091">
          <cell r="A2091" t="str">
            <v>|</v>
          </cell>
          <cell r="C2091" t="str">
            <v/>
          </cell>
          <cell r="D2091" t="str">
            <v/>
          </cell>
        </row>
        <row r="2092">
          <cell r="A2092" t="str">
            <v>|</v>
          </cell>
          <cell r="C2092" t="str">
            <v/>
          </cell>
          <cell r="D2092" t="str">
            <v/>
          </cell>
        </row>
        <row r="2093">
          <cell r="A2093" t="str">
            <v>|</v>
          </cell>
          <cell r="C2093" t="str">
            <v/>
          </cell>
          <cell r="D2093" t="str">
            <v/>
          </cell>
        </row>
        <row r="2094">
          <cell r="A2094" t="str">
            <v>|</v>
          </cell>
          <cell r="C2094" t="str">
            <v/>
          </cell>
          <cell r="D2094" t="str">
            <v/>
          </cell>
        </row>
        <row r="2095">
          <cell r="A2095" t="str">
            <v>|</v>
          </cell>
          <cell r="C2095" t="str">
            <v/>
          </cell>
          <cell r="D2095" t="str">
            <v/>
          </cell>
        </row>
        <row r="2096">
          <cell r="A2096" t="str">
            <v>|</v>
          </cell>
          <cell r="C2096" t="str">
            <v/>
          </cell>
          <cell r="D2096" t="str">
            <v/>
          </cell>
        </row>
        <row r="2097">
          <cell r="A2097" t="str">
            <v>|</v>
          </cell>
          <cell r="C2097" t="str">
            <v/>
          </cell>
          <cell r="D2097" t="str">
            <v/>
          </cell>
        </row>
        <row r="2098">
          <cell r="A2098" t="str">
            <v>|</v>
          </cell>
          <cell r="C2098" t="str">
            <v/>
          </cell>
          <cell r="D2098" t="str">
            <v/>
          </cell>
        </row>
        <row r="2099">
          <cell r="A2099" t="str">
            <v>|</v>
          </cell>
          <cell r="C2099" t="str">
            <v/>
          </cell>
          <cell r="D2099" t="str">
            <v/>
          </cell>
        </row>
        <row r="2100">
          <cell r="A2100" t="str">
            <v>|</v>
          </cell>
          <cell r="C2100" t="str">
            <v/>
          </cell>
          <cell r="D2100" t="str">
            <v/>
          </cell>
        </row>
        <row r="2101">
          <cell r="A2101" t="str">
            <v>|</v>
          </cell>
          <cell r="C2101" t="str">
            <v/>
          </cell>
          <cell r="D2101" t="str">
            <v/>
          </cell>
        </row>
        <row r="2102">
          <cell r="A2102" t="str">
            <v>|</v>
          </cell>
          <cell r="C2102" t="str">
            <v/>
          </cell>
          <cell r="D2102" t="str">
            <v/>
          </cell>
        </row>
        <row r="2103">
          <cell r="A2103" t="str">
            <v>|</v>
          </cell>
          <cell r="C2103" t="str">
            <v/>
          </cell>
          <cell r="D2103" t="str">
            <v/>
          </cell>
        </row>
        <row r="2104">
          <cell r="A2104" t="str">
            <v>|</v>
          </cell>
          <cell r="C2104" t="str">
            <v/>
          </cell>
          <cell r="D2104" t="str">
            <v/>
          </cell>
        </row>
        <row r="2105">
          <cell r="A2105" t="str">
            <v>|</v>
          </cell>
          <cell r="C2105" t="str">
            <v/>
          </cell>
          <cell r="D2105" t="str">
            <v/>
          </cell>
        </row>
        <row r="2106">
          <cell r="A2106" t="str">
            <v>|</v>
          </cell>
          <cell r="C2106" t="str">
            <v/>
          </cell>
          <cell r="D2106" t="str">
            <v/>
          </cell>
        </row>
        <row r="2107">
          <cell r="A2107" t="str">
            <v>|</v>
          </cell>
          <cell r="C2107" t="str">
            <v/>
          </cell>
          <cell r="D2107" t="str">
            <v/>
          </cell>
        </row>
        <row r="2108">
          <cell r="A2108" t="str">
            <v>|</v>
          </cell>
          <cell r="C2108" t="str">
            <v/>
          </cell>
          <cell r="D2108" t="str">
            <v/>
          </cell>
        </row>
        <row r="2109">
          <cell r="A2109" t="str">
            <v>|</v>
          </cell>
          <cell r="C2109" t="str">
            <v/>
          </cell>
          <cell r="D2109" t="str">
            <v/>
          </cell>
        </row>
        <row r="2110">
          <cell r="A2110" t="str">
            <v>|</v>
          </cell>
          <cell r="C2110" t="str">
            <v/>
          </cell>
          <cell r="D2110" t="str">
            <v/>
          </cell>
        </row>
        <row r="2111">
          <cell r="A2111" t="str">
            <v>|</v>
          </cell>
          <cell r="C2111" t="str">
            <v/>
          </cell>
          <cell r="D2111" t="str">
            <v/>
          </cell>
        </row>
        <row r="2112">
          <cell r="A2112" t="str">
            <v>|</v>
          </cell>
          <cell r="C2112" t="str">
            <v/>
          </cell>
          <cell r="D2112" t="str">
            <v/>
          </cell>
        </row>
        <row r="2113">
          <cell r="A2113" t="str">
            <v>|</v>
          </cell>
          <cell r="C2113" t="str">
            <v/>
          </cell>
          <cell r="D2113" t="str">
            <v/>
          </cell>
        </row>
        <row r="2114">
          <cell r="A2114" t="str">
            <v>|</v>
          </cell>
          <cell r="C2114" t="str">
            <v/>
          </cell>
          <cell r="D2114" t="str">
            <v/>
          </cell>
        </row>
        <row r="2115">
          <cell r="A2115" t="str">
            <v>|</v>
          </cell>
          <cell r="C2115" t="str">
            <v/>
          </cell>
          <cell r="D2115" t="str">
            <v/>
          </cell>
        </row>
        <row r="2116">
          <cell r="A2116" t="str">
            <v>|</v>
          </cell>
          <cell r="C2116" t="str">
            <v/>
          </cell>
          <cell r="D2116" t="str">
            <v/>
          </cell>
        </row>
        <row r="2117">
          <cell r="A2117" t="str">
            <v>|</v>
          </cell>
          <cell r="C2117" t="str">
            <v/>
          </cell>
          <cell r="D2117" t="str">
            <v/>
          </cell>
        </row>
        <row r="2118">
          <cell r="A2118" t="str">
            <v>|</v>
          </cell>
          <cell r="C2118" t="str">
            <v/>
          </cell>
          <cell r="D2118" t="str">
            <v/>
          </cell>
        </row>
        <row r="2119">
          <cell r="A2119" t="str">
            <v>|</v>
          </cell>
          <cell r="C2119" t="str">
            <v/>
          </cell>
          <cell r="D2119" t="str">
            <v/>
          </cell>
        </row>
        <row r="2120">
          <cell r="A2120" t="str">
            <v>|</v>
          </cell>
          <cell r="C2120" t="str">
            <v/>
          </cell>
          <cell r="D2120" t="str">
            <v/>
          </cell>
        </row>
        <row r="2121">
          <cell r="A2121" t="str">
            <v>|</v>
          </cell>
          <cell r="C2121" t="str">
            <v/>
          </cell>
          <cell r="D2121" t="str">
            <v/>
          </cell>
        </row>
        <row r="2122">
          <cell r="A2122" t="str">
            <v>|</v>
          </cell>
          <cell r="C2122" t="str">
            <v/>
          </cell>
          <cell r="D2122" t="str">
            <v/>
          </cell>
        </row>
        <row r="2123">
          <cell r="A2123" t="str">
            <v>|</v>
          </cell>
          <cell r="C2123" t="str">
            <v/>
          </cell>
          <cell r="D2123" t="str">
            <v/>
          </cell>
        </row>
        <row r="2124">
          <cell r="A2124" t="str">
            <v>|</v>
          </cell>
          <cell r="C2124" t="str">
            <v/>
          </cell>
          <cell r="D2124" t="str">
            <v/>
          </cell>
        </row>
        <row r="2125">
          <cell r="A2125" t="str">
            <v>|</v>
          </cell>
          <cell r="C2125" t="str">
            <v/>
          </cell>
          <cell r="D2125" t="str">
            <v/>
          </cell>
        </row>
        <row r="2126">
          <cell r="A2126" t="str">
            <v>|</v>
          </cell>
          <cell r="C2126" t="str">
            <v/>
          </cell>
          <cell r="D2126" t="str">
            <v/>
          </cell>
        </row>
        <row r="2127">
          <cell r="A2127" t="str">
            <v>|</v>
          </cell>
          <cell r="C2127" t="str">
            <v/>
          </cell>
          <cell r="D2127" t="str">
            <v/>
          </cell>
        </row>
        <row r="2128">
          <cell r="A2128" t="str">
            <v>|</v>
          </cell>
          <cell r="C2128" t="str">
            <v/>
          </cell>
          <cell r="D2128" t="str">
            <v/>
          </cell>
        </row>
        <row r="2129">
          <cell r="A2129" t="str">
            <v>|</v>
          </cell>
          <cell r="C2129" t="str">
            <v/>
          </cell>
          <cell r="D2129" t="str">
            <v/>
          </cell>
        </row>
        <row r="2130">
          <cell r="A2130" t="str">
            <v>|</v>
          </cell>
          <cell r="C2130" t="str">
            <v/>
          </cell>
          <cell r="D2130" t="str">
            <v/>
          </cell>
        </row>
        <row r="2131">
          <cell r="A2131" t="str">
            <v>|</v>
          </cell>
          <cell r="C2131" t="str">
            <v/>
          </cell>
          <cell r="D2131" t="str">
            <v/>
          </cell>
        </row>
        <row r="2132">
          <cell r="A2132" t="str">
            <v>|</v>
          </cell>
          <cell r="C2132" t="str">
            <v/>
          </cell>
          <cell r="D2132" t="str">
            <v/>
          </cell>
        </row>
        <row r="2133">
          <cell r="A2133" t="str">
            <v>|</v>
          </cell>
          <cell r="C2133" t="str">
            <v/>
          </cell>
          <cell r="D2133" t="str">
            <v/>
          </cell>
        </row>
        <row r="2134">
          <cell r="A2134" t="str">
            <v>|</v>
          </cell>
          <cell r="C2134" t="str">
            <v/>
          </cell>
          <cell r="D2134" t="str">
            <v/>
          </cell>
        </row>
        <row r="2135">
          <cell r="A2135" t="str">
            <v>|</v>
          </cell>
          <cell r="C2135" t="str">
            <v/>
          </cell>
          <cell r="D2135" t="str">
            <v/>
          </cell>
        </row>
        <row r="2136">
          <cell r="A2136" t="str">
            <v>|</v>
          </cell>
          <cell r="C2136" t="str">
            <v/>
          </cell>
          <cell r="D2136" t="str">
            <v/>
          </cell>
        </row>
        <row r="2137">
          <cell r="A2137" t="str">
            <v>|</v>
          </cell>
          <cell r="C2137" t="str">
            <v/>
          </cell>
          <cell r="D2137" t="str">
            <v/>
          </cell>
        </row>
        <row r="2138">
          <cell r="A2138" t="str">
            <v>|</v>
          </cell>
          <cell r="C2138" t="str">
            <v/>
          </cell>
          <cell r="D2138" t="str">
            <v/>
          </cell>
        </row>
        <row r="2139">
          <cell r="A2139" t="str">
            <v>|</v>
          </cell>
          <cell r="C2139" t="str">
            <v/>
          </cell>
          <cell r="D2139" t="str">
            <v/>
          </cell>
        </row>
        <row r="2140">
          <cell r="A2140" t="str">
            <v>|</v>
          </cell>
          <cell r="C2140" t="str">
            <v/>
          </cell>
          <cell r="D2140" t="str">
            <v/>
          </cell>
        </row>
        <row r="2141">
          <cell r="A2141" t="str">
            <v>|</v>
          </cell>
          <cell r="C2141" t="str">
            <v/>
          </cell>
          <cell r="D2141" t="str">
            <v/>
          </cell>
        </row>
        <row r="2142">
          <cell r="A2142" t="str">
            <v>|</v>
          </cell>
          <cell r="C2142" t="str">
            <v/>
          </cell>
          <cell r="D2142" t="str">
            <v/>
          </cell>
        </row>
        <row r="2143">
          <cell r="A2143" t="str">
            <v>|</v>
          </cell>
          <cell r="C2143" t="str">
            <v/>
          </cell>
          <cell r="D2143" t="str">
            <v/>
          </cell>
        </row>
        <row r="2144">
          <cell r="A2144" t="str">
            <v>|</v>
          </cell>
          <cell r="C2144" t="str">
            <v/>
          </cell>
          <cell r="D2144" t="str">
            <v/>
          </cell>
        </row>
        <row r="2145">
          <cell r="A2145" t="str">
            <v>|</v>
          </cell>
          <cell r="C2145" t="str">
            <v/>
          </cell>
          <cell r="D2145" t="str">
            <v/>
          </cell>
        </row>
        <row r="2146">
          <cell r="A2146" t="str">
            <v>|</v>
          </cell>
          <cell r="C2146" t="str">
            <v/>
          </cell>
          <cell r="D2146" t="str">
            <v/>
          </cell>
        </row>
        <row r="2147">
          <cell r="A2147" t="str">
            <v>|</v>
          </cell>
          <cell r="C2147" t="str">
            <v/>
          </cell>
          <cell r="D2147" t="str">
            <v/>
          </cell>
        </row>
        <row r="2148">
          <cell r="A2148" t="str">
            <v>|</v>
          </cell>
          <cell r="C2148" t="str">
            <v/>
          </cell>
          <cell r="D2148" t="str">
            <v/>
          </cell>
        </row>
        <row r="2149">
          <cell r="A2149" t="str">
            <v>|</v>
          </cell>
          <cell r="C2149" t="str">
            <v/>
          </cell>
          <cell r="D2149" t="str">
            <v/>
          </cell>
        </row>
        <row r="2150">
          <cell r="A2150" t="str">
            <v>|</v>
          </cell>
          <cell r="C2150" t="str">
            <v/>
          </cell>
          <cell r="D2150" t="str">
            <v/>
          </cell>
        </row>
        <row r="2151">
          <cell r="A2151" t="str">
            <v>|</v>
          </cell>
          <cell r="C2151" t="str">
            <v/>
          </cell>
          <cell r="D2151" t="str">
            <v/>
          </cell>
        </row>
        <row r="2152">
          <cell r="A2152" t="str">
            <v>|</v>
          </cell>
          <cell r="C2152" t="str">
            <v/>
          </cell>
          <cell r="D2152" t="str">
            <v/>
          </cell>
        </row>
        <row r="2153">
          <cell r="A2153" t="str">
            <v>|</v>
          </cell>
          <cell r="C2153" t="str">
            <v/>
          </cell>
          <cell r="D2153" t="str">
            <v/>
          </cell>
        </row>
        <row r="2154">
          <cell r="A2154" t="str">
            <v>|</v>
          </cell>
          <cell r="C2154" t="str">
            <v/>
          </cell>
          <cell r="D2154" t="str">
            <v/>
          </cell>
        </row>
        <row r="2155">
          <cell r="A2155" t="str">
            <v>|</v>
          </cell>
          <cell r="C2155" t="str">
            <v/>
          </cell>
          <cell r="D2155" t="str">
            <v/>
          </cell>
        </row>
        <row r="2156">
          <cell r="A2156" t="str">
            <v>|</v>
          </cell>
          <cell r="C2156" t="str">
            <v/>
          </cell>
          <cell r="D2156" t="str">
            <v/>
          </cell>
        </row>
        <row r="2157">
          <cell r="A2157" t="str">
            <v>|</v>
          </cell>
          <cell r="C2157" t="str">
            <v/>
          </cell>
          <cell r="D2157" t="str">
            <v/>
          </cell>
        </row>
        <row r="2158">
          <cell r="A2158" t="str">
            <v>|</v>
          </cell>
          <cell r="C2158" t="str">
            <v/>
          </cell>
          <cell r="D2158" t="str">
            <v/>
          </cell>
        </row>
        <row r="2159">
          <cell r="A2159" t="str">
            <v>|</v>
          </cell>
          <cell r="C2159" t="str">
            <v/>
          </cell>
          <cell r="D2159" t="str">
            <v/>
          </cell>
        </row>
        <row r="2160">
          <cell r="A2160" t="str">
            <v>|</v>
          </cell>
          <cell r="C2160" t="str">
            <v/>
          </cell>
          <cell r="D2160" t="str">
            <v/>
          </cell>
        </row>
        <row r="2161">
          <cell r="A2161" t="str">
            <v>|</v>
          </cell>
          <cell r="C2161" t="str">
            <v/>
          </cell>
          <cell r="D2161" t="str">
            <v/>
          </cell>
        </row>
        <row r="2162">
          <cell r="A2162" t="str">
            <v>|</v>
          </cell>
          <cell r="C2162" t="str">
            <v/>
          </cell>
          <cell r="D2162" t="str">
            <v/>
          </cell>
        </row>
        <row r="2163">
          <cell r="A2163" t="str">
            <v>|</v>
          </cell>
          <cell r="C2163" t="str">
            <v/>
          </cell>
          <cell r="D2163" t="str">
            <v/>
          </cell>
        </row>
        <row r="2164">
          <cell r="A2164" t="str">
            <v>|</v>
          </cell>
          <cell r="C2164" t="str">
            <v/>
          </cell>
          <cell r="D2164" t="str">
            <v/>
          </cell>
        </row>
        <row r="2165">
          <cell r="A2165" t="str">
            <v>|</v>
          </cell>
          <cell r="C2165" t="str">
            <v/>
          </cell>
          <cell r="D2165" t="str">
            <v/>
          </cell>
        </row>
        <row r="2166">
          <cell r="A2166" t="str">
            <v>|</v>
          </cell>
          <cell r="C2166" t="str">
            <v/>
          </cell>
          <cell r="D2166" t="str">
            <v/>
          </cell>
        </row>
        <row r="2167">
          <cell r="A2167" t="str">
            <v>|</v>
          </cell>
          <cell r="C2167" t="str">
            <v/>
          </cell>
          <cell r="D2167" t="str">
            <v/>
          </cell>
        </row>
        <row r="2168">
          <cell r="A2168" t="str">
            <v>|</v>
          </cell>
          <cell r="C2168" t="str">
            <v/>
          </cell>
          <cell r="D2168" t="str">
            <v/>
          </cell>
        </row>
        <row r="2169">
          <cell r="A2169" t="str">
            <v>|</v>
          </cell>
          <cell r="C2169" t="str">
            <v/>
          </cell>
          <cell r="D2169" t="str">
            <v/>
          </cell>
        </row>
        <row r="2170">
          <cell r="A2170" t="str">
            <v>|</v>
          </cell>
          <cell r="C2170" t="str">
            <v/>
          </cell>
          <cell r="D2170" t="str">
            <v/>
          </cell>
        </row>
        <row r="2171">
          <cell r="A2171" t="str">
            <v>|</v>
          </cell>
          <cell r="C2171" t="str">
            <v/>
          </cell>
          <cell r="D2171" t="str">
            <v/>
          </cell>
        </row>
        <row r="2172">
          <cell r="A2172" t="str">
            <v>|</v>
          </cell>
          <cell r="C2172" t="str">
            <v/>
          </cell>
          <cell r="D2172" t="str">
            <v/>
          </cell>
        </row>
        <row r="2173">
          <cell r="A2173" t="str">
            <v>|</v>
          </cell>
          <cell r="C2173" t="str">
            <v/>
          </cell>
          <cell r="D2173" t="str">
            <v/>
          </cell>
        </row>
        <row r="2174">
          <cell r="A2174" t="str">
            <v>|</v>
          </cell>
          <cell r="C2174" t="str">
            <v/>
          </cell>
          <cell r="D2174" t="str">
            <v/>
          </cell>
        </row>
        <row r="2175">
          <cell r="A2175" t="str">
            <v>|</v>
          </cell>
          <cell r="C2175" t="str">
            <v/>
          </cell>
          <cell r="D2175" t="str">
            <v/>
          </cell>
        </row>
        <row r="2176">
          <cell r="A2176" t="str">
            <v>|</v>
          </cell>
          <cell r="C2176" t="str">
            <v/>
          </cell>
          <cell r="D2176" t="str">
            <v/>
          </cell>
        </row>
        <row r="2177">
          <cell r="A2177" t="str">
            <v>|</v>
          </cell>
          <cell r="C2177" t="str">
            <v/>
          </cell>
          <cell r="D2177" t="str">
            <v/>
          </cell>
        </row>
        <row r="2178">
          <cell r="A2178" t="str">
            <v>|</v>
          </cell>
          <cell r="C2178" t="str">
            <v/>
          </cell>
          <cell r="D2178" t="str">
            <v/>
          </cell>
        </row>
        <row r="2179">
          <cell r="A2179" t="str">
            <v>|</v>
          </cell>
          <cell r="C2179" t="str">
            <v/>
          </cell>
          <cell r="D2179" t="str">
            <v/>
          </cell>
        </row>
        <row r="2180">
          <cell r="A2180" t="str">
            <v>|</v>
          </cell>
          <cell r="C2180" t="str">
            <v/>
          </cell>
          <cell r="D2180" t="str">
            <v/>
          </cell>
        </row>
        <row r="2181">
          <cell r="A2181" t="str">
            <v>|</v>
          </cell>
          <cell r="C2181" t="str">
            <v/>
          </cell>
          <cell r="D2181" t="str">
            <v/>
          </cell>
        </row>
        <row r="2182">
          <cell r="A2182" t="str">
            <v>|</v>
          </cell>
          <cell r="C2182" t="str">
            <v/>
          </cell>
          <cell r="D2182" t="str">
            <v/>
          </cell>
        </row>
        <row r="2183">
          <cell r="A2183" t="str">
            <v>|</v>
          </cell>
          <cell r="C2183" t="str">
            <v/>
          </cell>
          <cell r="D2183" t="str">
            <v/>
          </cell>
        </row>
        <row r="2184">
          <cell r="A2184" t="str">
            <v>|</v>
          </cell>
          <cell r="C2184" t="str">
            <v/>
          </cell>
          <cell r="D2184" t="str">
            <v/>
          </cell>
        </row>
        <row r="2185">
          <cell r="A2185" t="str">
            <v>|</v>
          </cell>
          <cell r="C2185" t="str">
            <v/>
          </cell>
          <cell r="D2185" t="str">
            <v/>
          </cell>
        </row>
        <row r="2186">
          <cell r="A2186" t="str">
            <v>|</v>
          </cell>
          <cell r="C2186" t="str">
            <v/>
          </cell>
          <cell r="D2186" t="str">
            <v/>
          </cell>
        </row>
        <row r="2187">
          <cell r="A2187" t="str">
            <v>|</v>
          </cell>
          <cell r="C2187" t="str">
            <v/>
          </cell>
          <cell r="D2187" t="str">
            <v/>
          </cell>
        </row>
        <row r="2188">
          <cell r="A2188" t="str">
            <v>|</v>
          </cell>
          <cell r="C2188" t="str">
            <v/>
          </cell>
          <cell r="D2188" t="str">
            <v/>
          </cell>
        </row>
        <row r="2189">
          <cell r="A2189" t="str">
            <v>|</v>
          </cell>
          <cell r="C2189" t="str">
            <v/>
          </cell>
          <cell r="D2189" t="str">
            <v/>
          </cell>
        </row>
        <row r="2190">
          <cell r="A2190" t="str">
            <v>|</v>
          </cell>
          <cell r="C2190" t="str">
            <v/>
          </cell>
          <cell r="D2190" t="str">
            <v/>
          </cell>
        </row>
        <row r="2191">
          <cell r="A2191" t="str">
            <v>|</v>
          </cell>
          <cell r="C2191" t="str">
            <v/>
          </cell>
          <cell r="D2191" t="str">
            <v/>
          </cell>
        </row>
        <row r="2192">
          <cell r="A2192" t="str">
            <v>|</v>
          </cell>
          <cell r="C2192" t="str">
            <v/>
          </cell>
          <cell r="D2192" t="str">
            <v/>
          </cell>
        </row>
        <row r="2193">
          <cell r="A2193" t="str">
            <v>|</v>
          </cell>
          <cell r="C2193" t="str">
            <v/>
          </cell>
          <cell r="D2193" t="str">
            <v/>
          </cell>
        </row>
        <row r="2194">
          <cell r="A2194" t="str">
            <v>|</v>
          </cell>
          <cell r="C2194" t="str">
            <v/>
          </cell>
          <cell r="D2194" t="str">
            <v/>
          </cell>
        </row>
        <row r="2195">
          <cell r="A2195" t="str">
            <v>|</v>
          </cell>
          <cell r="C2195" t="str">
            <v/>
          </cell>
          <cell r="D2195" t="str">
            <v/>
          </cell>
        </row>
        <row r="2196">
          <cell r="A2196" t="str">
            <v>|</v>
          </cell>
          <cell r="C2196" t="str">
            <v/>
          </cell>
          <cell r="D2196" t="str">
            <v/>
          </cell>
        </row>
        <row r="2197">
          <cell r="A2197" t="str">
            <v>|</v>
          </cell>
          <cell r="C2197" t="str">
            <v/>
          </cell>
          <cell r="D2197" t="str">
            <v/>
          </cell>
        </row>
        <row r="2198">
          <cell r="A2198" t="str">
            <v>|</v>
          </cell>
          <cell r="C2198" t="str">
            <v/>
          </cell>
          <cell r="D2198" t="str">
            <v/>
          </cell>
        </row>
        <row r="2199">
          <cell r="A2199" t="str">
            <v>|</v>
          </cell>
          <cell r="C2199" t="str">
            <v/>
          </cell>
          <cell r="D2199" t="str">
            <v/>
          </cell>
        </row>
        <row r="2200">
          <cell r="A2200" t="str">
            <v>|</v>
          </cell>
          <cell r="C2200" t="str">
            <v/>
          </cell>
          <cell r="D2200" t="str">
            <v/>
          </cell>
        </row>
        <row r="2201">
          <cell r="A2201" t="str">
            <v>|</v>
          </cell>
          <cell r="C2201" t="str">
            <v/>
          </cell>
          <cell r="D2201" t="str">
            <v/>
          </cell>
        </row>
      </sheetData>
      <sheetData sheetId="3">
        <row r="1">
          <cell r="C1">
            <v>3</v>
          </cell>
        </row>
        <row r="2">
          <cell r="A2" t="str">
            <v>Indent#</v>
          </cell>
          <cell r="B2" t="str">
            <v>Place</v>
          </cell>
          <cell r="C2" t="str">
            <v>Name of the Site</v>
          </cell>
          <cell r="D2" t="str">
            <v>Category</v>
          </cell>
          <cell r="E2" t="str">
            <v>Labour</v>
          </cell>
          <cell r="F2" t="str">
            <v>Cement</v>
          </cell>
          <cell r="G2" t="str">
            <v>Steel</v>
          </cell>
          <cell r="H2" t="str">
            <v>Other</v>
          </cell>
          <cell r="I2" t="str">
            <v>Agency</v>
          </cell>
          <cell r="J2" t="str">
            <v>Date of Opening Tender</v>
          </cell>
          <cell r="K2" t="str">
            <v>BOQ Amount Lakhs</v>
          </cell>
          <cell r="L2" t="str">
            <v>Revised BOQ Amount Lakhs</v>
          </cell>
          <cell r="M2" t="str">
            <v>Date of commencement</v>
          </cell>
          <cell r="N2" t="str">
            <v>Contract Period</v>
          </cell>
          <cell r="O2" t="str">
            <v>Date of Completion</v>
          </cell>
        </row>
        <row r="3">
          <cell r="A3">
            <v>474</v>
          </cell>
          <cell r="B3" t="str">
            <v>Hirevadagera</v>
          </cell>
          <cell r="C3" t="str">
            <v>Construction Of (BC) MDRS At Hirevadagera, Shahapur Taluka, Yadgir District</v>
          </cell>
          <cell r="D3" t="str">
            <v>MDRS</v>
          </cell>
          <cell r="E3">
            <v>0.3</v>
          </cell>
          <cell r="F3">
            <v>0.1245</v>
          </cell>
          <cell r="G3">
            <v>0.11650000000000001</v>
          </cell>
          <cell r="H3">
            <v>0.45899999999999996</v>
          </cell>
          <cell r="I3" t="str">
            <v xml:space="preserve">M/s. KMV Projects Bangalore </v>
          </cell>
          <cell r="J3">
            <v>41055</v>
          </cell>
          <cell r="K3">
            <v>509.31</v>
          </cell>
          <cell r="L3">
            <v>557.44000000000005</v>
          </cell>
          <cell r="M3">
            <v>41374</v>
          </cell>
          <cell r="N3">
            <v>18</v>
          </cell>
          <cell r="O3">
            <v>41921</v>
          </cell>
        </row>
        <row r="4">
          <cell r="A4">
            <v>466</v>
          </cell>
          <cell r="B4" t="str">
            <v>Bendebembalgi</v>
          </cell>
          <cell r="C4" t="str">
            <v>Construction Of (SC) MDRS Complex At Bendebembalgi, Yadgir Taluk And District</v>
          </cell>
          <cell r="D4" t="str">
            <v>MDRS</v>
          </cell>
          <cell r="E4">
            <v>0.3</v>
          </cell>
          <cell r="F4">
            <v>0.1205</v>
          </cell>
          <cell r="G4">
            <v>0.1145</v>
          </cell>
          <cell r="H4">
            <v>0.46499999999999997</v>
          </cell>
          <cell r="I4" t="str">
            <v xml:space="preserve">M/s. KMV Projects Bangalore </v>
          </cell>
          <cell r="J4">
            <v>41103</v>
          </cell>
          <cell r="K4">
            <v>514.04999999999995</v>
          </cell>
          <cell r="L4">
            <v>539.04</v>
          </cell>
          <cell r="M4">
            <v>41398</v>
          </cell>
          <cell r="N4">
            <v>18</v>
          </cell>
          <cell r="O4">
            <v>41946</v>
          </cell>
        </row>
        <row r="5">
          <cell r="A5">
            <v>500</v>
          </cell>
          <cell r="B5" t="str">
            <v>Anchatgeri-Km</v>
          </cell>
          <cell r="C5" t="str">
            <v>Construction Of (Min Kannada Medium) MDRS Complex At Anchatgeri Hubli Taluk, - Dharwad District.</v>
          </cell>
          <cell r="D5" t="str">
            <v>MDRS</v>
          </cell>
          <cell r="E5">
            <v>0.3</v>
          </cell>
          <cell r="F5">
            <v>0.11940000000000001</v>
          </cell>
          <cell r="G5">
            <v>0.1202</v>
          </cell>
          <cell r="H5">
            <v>0.46040000000000003</v>
          </cell>
          <cell r="I5" t="str">
            <v xml:space="preserve">M/s. KMV Projects Bangalore </v>
          </cell>
          <cell r="J5">
            <v>41178</v>
          </cell>
          <cell r="K5">
            <v>518.32000000000005</v>
          </cell>
          <cell r="L5">
            <v>510.85</v>
          </cell>
          <cell r="M5">
            <v>41554</v>
          </cell>
          <cell r="N5">
            <v>18</v>
          </cell>
          <cell r="O5">
            <v>42100</v>
          </cell>
        </row>
        <row r="6">
          <cell r="A6">
            <v>506</v>
          </cell>
          <cell r="B6" t="str">
            <v>Anchatgeri-Em</v>
          </cell>
          <cell r="C6" t="str">
            <v>Construction Of (Min English Medium) MDRS Complex At Anchatgeri, Hubli Taluk, - Dharwad District.</v>
          </cell>
          <cell r="D6" t="str">
            <v>MDRS</v>
          </cell>
          <cell r="E6">
            <v>0.3</v>
          </cell>
          <cell r="F6">
            <v>0.11940000000000001</v>
          </cell>
          <cell r="G6">
            <v>0.1202</v>
          </cell>
          <cell r="H6">
            <v>0.46040000000000003</v>
          </cell>
          <cell r="I6" t="str">
            <v xml:space="preserve">M/s. KMV Projects Bangalore </v>
          </cell>
          <cell r="J6">
            <v>41178</v>
          </cell>
          <cell r="K6">
            <v>519.21</v>
          </cell>
          <cell r="L6">
            <v>518.80999999999995</v>
          </cell>
          <cell r="M6">
            <v>41628</v>
          </cell>
          <cell r="N6">
            <v>18</v>
          </cell>
          <cell r="O6">
            <v>42174</v>
          </cell>
        </row>
        <row r="7">
          <cell r="A7">
            <v>575</v>
          </cell>
          <cell r="B7" t="str">
            <v>Umlooti</v>
          </cell>
          <cell r="C7" t="str">
            <v>Construction Of (ST) MDRS Complex At Umlooti , Sindhanur Taluk, Raichur District.</v>
          </cell>
          <cell r="D7" t="str">
            <v>MDRS</v>
          </cell>
          <cell r="E7">
            <v>0.3</v>
          </cell>
          <cell r="F7">
            <v>0.1169</v>
          </cell>
          <cell r="G7">
            <v>0.1242</v>
          </cell>
          <cell r="H7">
            <v>0.45889999999999997</v>
          </cell>
          <cell r="I7" t="str">
            <v>M/s. Sudhakara Infratech (P) Ltd</v>
          </cell>
          <cell r="J7">
            <v>41215</v>
          </cell>
          <cell r="K7">
            <v>504.25</v>
          </cell>
          <cell r="M7">
            <v>41335</v>
          </cell>
          <cell r="N7">
            <v>18</v>
          </cell>
          <cell r="O7">
            <v>41883</v>
          </cell>
        </row>
        <row r="8">
          <cell r="A8">
            <v>574</v>
          </cell>
          <cell r="B8" t="str">
            <v>Alkoda</v>
          </cell>
          <cell r="C8" t="str">
            <v>Construction Of (SC) MDRS Complexi  At Alkoda, Deodurga Taluk, Raichur District.</v>
          </cell>
          <cell r="D8" t="str">
            <v>MDRS</v>
          </cell>
          <cell r="E8">
            <v>0.3</v>
          </cell>
          <cell r="F8">
            <v>0.1153</v>
          </cell>
          <cell r="G8">
            <v>0.12479999999999999</v>
          </cell>
          <cell r="H8">
            <v>0.45989999999999998</v>
          </cell>
          <cell r="I8" t="str">
            <v>M/s. ACR Projects</v>
          </cell>
          <cell r="J8">
            <v>41215</v>
          </cell>
          <cell r="K8">
            <v>514.65</v>
          </cell>
          <cell r="L8">
            <v>501.61</v>
          </cell>
          <cell r="M8">
            <v>41431</v>
          </cell>
          <cell r="N8">
            <v>18</v>
          </cell>
          <cell r="O8">
            <v>41978</v>
          </cell>
        </row>
        <row r="9">
          <cell r="A9">
            <v>621</v>
          </cell>
          <cell r="B9" t="str">
            <v>Kodekal</v>
          </cell>
          <cell r="C9" t="str">
            <v>Construction Of (SC) MDRS Complex  At Kodekal, Surpur Taluk, Yadgir District</v>
          </cell>
          <cell r="D9" t="str">
            <v>MDRS</v>
          </cell>
          <cell r="E9">
            <v>0.3</v>
          </cell>
          <cell r="F9">
            <v>0.1055</v>
          </cell>
          <cell r="G9">
            <v>0.1263</v>
          </cell>
          <cell r="H9">
            <v>0.46820000000000006</v>
          </cell>
          <cell r="I9" t="str">
            <v>Mr.Prasda Reddy engineers &amp; Contractors</v>
          </cell>
          <cell r="J9">
            <v>41340</v>
          </cell>
          <cell r="K9">
            <v>782.57</v>
          </cell>
          <cell r="L9">
            <v>868.93</v>
          </cell>
          <cell r="M9">
            <v>41730</v>
          </cell>
          <cell r="N9">
            <v>18</v>
          </cell>
          <cell r="O9">
            <v>42277</v>
          </cell>
        </row>
        <row r="10">
          <cell r="A10">
            <v>540</v>
          </cell>
          <cell r="B10" t="str">
            <v>Joida</v>
          </cell>
          <cell r="C10" t="str">
            <v>Construction Of (ST) MDRS Complex At Joida, Karwar District.</v>
          </cell>
          <cell r="D10" t="str">
            <v>MDRS</v>
          </cell>
          <cell r="F10">
            <v>0.10630000000000001</v>
          </cell>
          <cell r="G10">
            <v>0.12720000000000001</v>
          </cell>
          <cell r="I10" t="str">
            <v>M/s. Ramkrishy Infrastructure Pvt Ltd,</v>
          </cell>
          <cell r="J10">
            <v>41507</v>
          </cell>
          <cell r="K10">
            <v>998</v>
          </cell>
          <cell r="L10">
            <v>1052.01</v>
          </cell>
          <cell r="M10">
            <v>41694</v>
          </cell>
          <cell r="N10">
            <v>21</v>
          </cell>
          <cell r="O10">
            <v>42331</v>
          </cell>
        </row>
        <row r="11">
          <cell r="A11">
            <v>486</v>
          </cell>
          <cell r="B11" t="str">
            <v>Hirehonnali</v>
          </cell>
          <cell r="C11" t="str">
            <v>Construction Of(SC) KRCRS Complex At Hirehonnali Kalaghatgi Taluk, Dharwad District</v>
          </cell>
          <cell r="D11" t="str">
            <v>KRCRS</v>
          </cell>
          <cell r="E11">
            <v>0.3</v>
          </cell>
          <cell r="F11">
            <v>0.1018</v>
          </cell>
          <cell r="G11">
            <v>0.1123</v>
          </cell>
          <cell r="H11">
            <v>0.4859</v>
          </cell>
          <cell r="I11" t="str">
            <v xml:space="preserve">M/s. KMV Projects Bangalore </v>
          </cell>
          <cell r="J11">
            <v>41096</v>
          </cell>
          <cell r="K11">
            <v>509.36</v>
          </cell>
          <cell r="L11">
            <v>556.87</v>
          </cell>
          <cell r="M11">
            <v>41342</v>
          </cell>
          <cell r="N11">
            <v>18</v>
          </cell>
          <cell r="O11">
            <v>41890</v>
          </cell>
        </row>
        <row r="12">
          <cell r="A12">
            <v>489</v>
          </cell>
          <cell r="B12" t="str">
            <v>Gajendragadh</v>
          </cell>
          <cell r="C12" t="str">
            <v>Construction Of (SC) KRCRS Complex At Gajendragadh, Ron Taluk, Gadag District</v>
          </cell>
          <cell r="D12" t="str">
            <v>KRCRS</v>
          </cell>
          <cell r="E12">
            <v>0.3</v>
          </cell>
          <cell r="F12">
            <v>0.11</v>
          </cell>
          <cell r="G12">
            <v>0.1234</v>
          </cell>
          <cell r="H12">
            <v>0.46660000000000001</v>
          </cell>
          <cell r="I12" t="str">
            <v>M/s.Vinyasa Engineers Pvt Ltd</v>
          </cell>
          <cell r="J12">
            <v>41064</v>
          </cell>
          <cell r="K12">
            <v>515.79</v>
          </cell>
          <cell r="L12">
            <v>582.49</v>
          </cell>
          <cell r="M12">
            <v>41278</v>
          </cell>
          <cell r="N12">
            <v>18</v>
          </cell>
          <cell r="O12">
            <v>41823</v>
          </cell>
        </row>
        <row r="13">
          <cell r="A13">
            <v>600</v>
          </cell>
          <cell r="B13" t="str">
            <v>Salahalli</v>
          </cell>
          <cell r="C13" t="str">
            <v>Construction Of (SC) KRCRS Complex At Salahalli, Ramadurg Taluk, Belgaum District</v>
          </cell>
          <cell r="D13" t="str">
            <v>KRCRS</v>
          </cell>
          <cell r="E13">
            <v>0.3</v>
          </cell>
          <cell r="F13">
            <v>0.10440000000000001</v>
          </cell>
          <cell r="G13">
            <v>0.1229</v>
          </cell>
          <cell r="H13">
            <v>0.47270000000000001</v>
          </cell>
          <cell r="I13" t="str">
            <v>M/S Raja Suchindra, Bangalore</v>
          </cell>
          <cell r="J13">
            <v>41340</v>
          </cell>
          <cell r="K13">
            <v>792.84</v>
          </cell>
          <cell r="M13">
            <v>41655</v>
          </cell>
          <cell r="N13">
            <v>28</v>
          </cell>
          <cell r="O13">
            <v>42505</v>
          </cell>
        </row>
        <row r="14">
          <cell r="A14">
            <v>542</v>
          </cell>
          <cell r="B14" t="str">
            <v>Raxigudda</v>
          </cell>
          <cell r="C14" t="str">
            <v>Construction Of (SC) KRCRS Complex At Rakshigudda, Hukkeri Taluk,Belgaum District</v>
          </cell>
          <cell r="D14" t="str">
            <v>KRCRS</v>
          </cell>
          <cell r="E14">
            <v>0.3</v>
          </cell>
          <cell r="F14">
            <v>0.10630000000000001</v>
          </cell>
          <cell r="G14">
            <v>0.12540000000000001</v>
          </cell>
          <cell r="H14">
            <v>0.46829999999999994</v>
          </cell>
          <cell r="I14" t="str">
            <v>M/S Raja Suchindra, Bangalore</v>
          </cell>
          <cell r="J14">
            <v>41340</v>
          </cell>
          <cell r="K14">
            <v>801.35</v>
          </cell>
          <cell r="M14">
            <v>41869</v>
          </cell>
          <cell r="N14">
            <v>30</v>
          </cell>
          <cell r="O14">
            <v>42783</v>
          </cell>
        </row>
        <row r="15">
          <cell r="A15">
            <v>650</v>
          </cell>
          <cell r="B15" t="str">
            <v>Rajankollur</v>
          </cell>
          <cell r="C15" t="str">
            <v>Construction Of (ST) KRCRS Complex At Rajankollur, Surpur Taluk,Yadgir District</v>
          </cell>
          <cell r="D15" t="str">
            <v>KRCRS</v>
          </cell>
          <cell r="E15">
            <v>0.3</v>
          </cell>
          <cell r="F15">
            <v>0.1033</v>
          </cell>
          <cell r="G15">
            <v>0.12330000000000001</v>
          </cell>
          <cell r="H15">
            <v>0.47340000000000004</v>
          </cell>
          <cell r="I15" t="str">
            <v>Mr.Prasda Reddy engineers &amp; Contractors</v>
          </cell>
          <cell r="J15">
            <v>41340</v>
          </cell>
          <cell r="K15">
            <v>785.44</v>
          </cell>
          <cell r="L15">
            <v>870.78</v>
          </cell>
          <cell r="M15">
            <v>42310</v>
          </cell>
          <cell r="N15">
            <v>18</v>
          </cell>
          <cell r="O15">
            <v>42856</v>
          </cell>
        </row>
        <row r="16">
          <cell r="A16">
            <v>497</v>
          </cell>
          <cell r="B16" t="str">
            <v>Hebballi</v>
          </cell>
          <cell r="C16" t="str">
            <v>Construction Of (BC) MDR PU College At Hebballi, Dharwad Taluk, Dharwad District</v>
          </cell>
          <cell r="D16" t="str">
            <v>PU</v>
          </cell>
          <cell r="E16">
            <v>0.3</v>
          </cell>
          <cell r="F16">
            <v>9.8699999999999996E-2</v>
          </cell>
          <cell r="G16">
            <v>0.1135</v>
          </cell>
          <cell r="H16">
            <v>0.48780000000000001</v>
          </cell>
          <cell r="I16" t="str">
            <v xml:space="preserve">M/s. KMV Projects Bangalore </v>
          </cell>
          <cell r="J16">
            <v>41096</v>
          </cell>
          <cell r="K16">
            <v>511.4</v>
          </cell>
          <cell r="L16">
            <v>580.16</v>
          </cell>
          <cell r="M16">
            <v>41464</v>
          </cell>
          <cell r="N16">
            <v>18</v>
          </cell>
          <cell r="O16">
            <v>42012</v>
          </cell>
        </row>
        <row r="17">
          <cell r="A17">
            <v>472</v>
          </cell>
          <cell r="B17" t="str">
            <v>Hiresindhogi</v>
          </cell>
          <cell r="C17" t="str">
            <v>Construction Of(SC) MDR PU College At Hiresindhogi Koppal District</v>
          </cell>
          <cell r="D17" t="str">
            <v>PU</v>
          </cell>
          <cell r="E17">
            <v>0.3</v>
          </cell>
          <cell r="F17">
            <v>0.11020000000000001</v>
          </cell>
          <cell r="G17">
            <v>0.13519999999999999</v>
          </cell>
          <cell r="H17">
            <v>0.4546</v>
          </cell>
          <cell r="I17" t="str">
            <v xml:space="preserve">M/s. KMV Projects Bangalore </v>
          </cell>
          <cell r="J17">
            <v>41022</v>
          </cell>
          <cell r="K17">
            <v>512.4</v>
          </cell>
          <cell r="L17">
            <v>523.80999999999995</v>
          </cell>
          <cell r="M17">
            <v>41411</v>
          </cell>
          <cell r="N17">
            <v>18</v>
          </cell>
          <cell r="O17">
            <v>41959</v>
          </cell>
        </row>
        <row r="18">
          <cell r="A18">
            <v>498</v>
          </cell>
          <cell r="B18" t="str">
            <v>Sirsi -Kalli</v>
          </cell>
          <cell r="C18" t="str">
            <v>Construction Of(BC) MDR PU College At Kalli, Sirsi Taluk, Karwar District</v>
          </cell>
          <cell r="D18" t="str">
            <v>PU</v>
          </cell>
          <cell r="F18">
            <v>0.1074</v>
          </cell>
          <cell r="G18">
            <v>0.12379999999999999</v>
          </cell>
          <cell r="I18" t="str">
            <v xml:space="preserve">M/s. Basavanand Engineers &amp; Contractors </v>
          </cell>
          <cell r="J18">
            <v>41386</v>
          </cell>
          <cell r="K18">
            <v>849.77</v>
          </cell>
          <cell r="L18">
            <v>864.78</v>
          </cell>
          <cell r="M18">
            <v>41694</v>
          </cell>
          <cell r="N18">
            <v>21</v>
          </cell>
          <cell r="O18">
            <v>42331</v>
          </cell>
        </row>
        <row r="19">
          <cell r="A19">
            <v>471</v>
          </cell>
          <cell r="B19" t="str">
            <v>Nidasoshi</v>
          </cell>
          <cell r="C19" t="str">
            <v>Construction Of(BC) MDR PU College  At Nidasoshi, Hukkeri Taluk, Belgaum District</v>
          </cell>
          <cell r="D19" t="str">
            <v>PU</v>
          </cell>
          <cell r="F19">
            <v>0.1024</v>
          </cell>
          <cell r="G19">
            <v>0.12280000000000001</v>
          </cell>
          <cell r="I19" t="str">
            <v>M/s. Ramkrishy Infrastructure Pvt Ltd,</v>
          </cell>
          <cell r="J19">
            <v>41372</v>
          </cell>
          <cell r="K19">
            <v>747.13</v>
          </cell>
          <cell r="L19">
            <v>763.46</v>
          </cell>
          <cell r="M19">
            <v>41554</v>
          </cell>
          <cell r="N19">
            <v>21</v>
          </cell>
          <cell r="O19">
            <v>42191</v>
          </cell>
        </row>
        <row r="20">
          <cell r="A20">
            <v>605</v>
          </cell>
          <cell r="B20" t="str">
            <v>Devadurga</v>
          </cell>
          <cell r="C20" t="str">
            <v>Construction Of (ST) MDR PU College At Devadurga, Devadurga Taluk,Raichur District</v>
          </cell>
          <cell r="D20" t="str">
            <v>PU</v>
          </cell>
          <cell r="E20">
            <v>0.3</v>
          </cell>
          <cell r="F20">
            <v>0.1024</v>
          </cell>
          <cell r="G20">
            <v>0.12280000000000001</v>
          </cell>
          <cell r="H20">
            <v>0.4748</v>
          </cell>
          <cell r="I20" t="str">
            <v>M/s N R Constructions</v>
          </cell>
          <cell r="J20">
            <v>41340</v>
          </cell>
          <cell r="K20">
            <v>811.58</v>
          </cell>
          <cell r="M20">
            <v>42474</v>
          </cell>
          <cell r="N20">
            <v>18</v>
          </cell>
          <cell r="O20">
            <v>43021</v>
          </cell>
        </row>
        <row r="21">
          <cell r="A21">
            <v>594</v>
          </cell>
          <cell r="B21" t="str">
            <v>Uppinbetgeri</v>
          </cell>
          <cell r="C21" t="str">
            <v>Construction Of (BC) Pre Metric Boys' Hostel At Uppin Betgeri, Dharwad District</v>
          </cell>
          <cell r="D21" t="str">
            <v>Pre Metric</v>
          </cell>
          <cell r="E21">
            <v>0.3</v>
          </cell>
          <cell r="F21">
            <v>0.1019</v>
          </cell>
          <cell r="G21">
            <v>0.12920000000000001</v>
          </cell>
          <cell r="H21">
            <v>0.46889999999999998</v>
          </cell>
          <cell r="I21" t="str">
            <v>Mr. Hotapeti</v>
          </cell>
          <cell r="J21">
            <v>41272</v>
          </cell>
          <cell r="K21">
            <v>124.81</v>
          </cell>
          <cell r="L21">
            <v>107.24</v>
          </cell>
          <cell r="M21">
            <v>41548</v>
          </cell>
          <cell r="N21">
            <v>12</v>
          </cell>
          <cell r="O21">
            <v>41912</v>
          </cell>
        </row>
        <row r="22">
          <cell r="A22">
            <v>601</v>
          </cell>
          <cell r="B22" t="str">
            <v>B Ganekal</v>
          </cell>
          <cell r="C22" t="str">
            <v>Construction Of (ST) Pre Metric Boys' Hostel At B.Ganekal, Devadurga Taluk, Raichur District</v>
          </cell>
          <cell r="D22" t="str">
            <v>Pre Metric</v>
          </cell>
          <cell r="E22">
            <v>0.3</v>
          </cell>
          <cell r="F22">
            <v>0.1018</v>
          </cell>
          <cell r="G22">
            <v>0.1123</v>
          </cell>
          <cell r="H22">
            <v>0.4859</v>
          </cell>
          <cell r="I22" t="str">
            <v>M/s. PVR Infratech India Pvt Ltd</v>
          </cell>
          <cell r="J22">
            <v>41272</v>
          </cell>
          <cell r="K22">
            <v>148.99</v>
          </cell>
          <cell r="L22">
            <v>152.82</v>
          </cell>
          <cell r="M22">
            <v>41531</v>
          </cell>
          <cell r="N22">
            <v>12</v>
          </cell>
          <cell r="O22">
            <v>41895</v>
          </cell>
        </row>
        <row r="23">
          <cell r="A23">
            <v>583</v>
          </cell>
          <cell r="B23" t="str">
            <v>Devadurga-Girls(75)</v>
          </cell>
          <cell r="C23" t="str">
            <v>Construction Of (ST) Post Metric Girls' Hostel At Devadurga, 75,Deodurga Taluk, Raichur District.</v>
          </cell>
          <cell r="D23" t="str">
            <v>Post Metric</v>
          </cell>
          <cell r="E23">
            <v>0.3</v>
          </cell>
          <cell r="F23">
            <v>0.1009</v>
          </cell>
          <cell r="G23">
            <v>0.1542</v>
          </cell>
          <cell r="H23">
            <v>0.44490000000000007</v>
          </cell>
          <cell r="I23" t="str">
            <v>M/S. Sitaramaih Mallipaddi</v>
          </cell>
          <cell r="J23">
            <v>41215</v>
          </cell>
          <cell r="K23">
            <v>169.68</v>
          </cell>
          <cell r="L23">
            <v>164.86</v>
          </cell>
          <cell r="M23">
            <v>41384</v>
          </cell>
          <cell r="N23">
            <v>12</v>
          </cell>
          <cell r="O23">
            <v>41748</v>
          </cell>
        </row>
        <row r="24">
          <cell r="A24">
            <v>570</v>
          </cell>
          <cell r="B24" t="str">
            <v>Rajnagar</v>
          </cell>
          <cell r="C24" t="str">
            <v>Construction Of (BC) Post Metric Girls Hostel At Rajnagar,  Hubli Taluk,Dharwad District.</v>
          </cell>
          <cell r="D24" t="str">
            <v>Post Metric</v>
          </cell>
          <cell r="E24">
            <v>0.3</v>
          </cell>
          <cell r="F24">
            <v>0.1009</v>
          </cell>
          <cell r="G24">
            <v>0.13320000000000001</v>
          </cell>
          <cell r="H24">
            <v>0.46589999999999998</v>
          </cell>
          <cell r="I24" t="str">
            <v>Mr. K Basavaraj</v>
          </cell>
          <cell r="J24">
            <v>41272</v>
          </cell>
          <cell r="K24">
            <v>203.86</v>
          </cell>
          <cell r="L24">
            <v>214.32</v>
          </cell>
          <cell r="M24">
            <v>41457</v>
          </cell>
          <cell r="N24">
            <v>12</v>
          </cell>
          <cell r="O24">
            <v>41821</v>
          </cell>
        </row>
        <row r="25">
          <cell r="A25">
            <v>589</v>
          </cell>
          <cell r="B25" t="str">
            <v>Devadurga-Boys(138)</v>
          </cell>
          <cell r="C25" t="str">
            <v>Construction Of (ST) Post Metric Boys' Hostel At Devadurga -(138), Raichur District.</v>
          </cell>
          <cell r="D25" t="str">
            <v>Post Metric</v>
          </cell>
          <cell r="E25">
            <v>0.3</v>
          </cell>
          <cell r="F25">
            <v>0.1019</v>
          </cell>
          <cell r="G25">
            <v>0.12920000000000001</v>
          </cell>
          <cell r="H25">
            <v>0.46889999999999998</v>
          </cell>
          <cell r="I25" t="str">
            <v>M/s. PVR Infratech India Pvt Ltd</v>
          </cell>
          <cell r="J25">
            <v>41272</v>
          </cell>
          <cell r="K25">
            <v>287.87</v>
          </cell>
          <cell r="L25">
            <v>292.79000000000002</v>
          </cell>
          <cell r="M25">
            <v>41476</v>
          </cell>
          <cell r="N25">
            <v>12</v>
          </cell>
          <cell r="O25">
            <v>41840</v>
          </cell>
        </row>
        <row r="26">
          <cell r="A26">
            <v>593</v>
          </cell>
          <cell r="B26" t="str">
            <v>Dn Koppa</v>
          </cell>
          <cell r="C26" t="str">
            <v xml:space="preserve">Construction Of (ST) Post Metric Girls Hostel At Doddanayakanakoppa, Dharwad Taluk, Dharwad District. </v>
          </cell>
          <cell r="D26" t="str">
            <v>Post Metric</v>
          </cell>
          <cell r="E26">
            <v>0.3</v>
          </cell>
          <cell r="F26">
            <v>0.1019</v>
          </cell>
          <cell r="G26">
            <v>0.12920000000000001</v>
          </cell>
          <cell r="H26">
            <v>0.46889999999999998</v>
          </cell>
          <cell r="I26" t="str">
            <v>Mr. Imam Meerasab Mudalagi</v>
          </cell>
          <cell r="J26">
            <v>41272</v>
          </cell>
          <cell r="K26">
            <v>268.16000000000003</v>
          </cell>
          <cell r="L26">
            <v>254.8</v>
          </cell>
          <cell r="M26">
            <v>41519</v>
          </cell>
          <cell r="N26">
            <v>12</v>
          </cell>
          <cell r="O26">
            <v>41883</v>
          </cell>
        </row>
        <row r="27">
          <cell r="A27">
            <v>642</v>
          </cell>
          <cell r="B27" t="str">
            <v>Gajendragadh-75</v>
          </cell>
          <cell r="C27" t="str">
            <v>Construction Of (ST) Post Metric Girls Hostel At Gajendragada, Ron Taluk, Gadag District</v>
          </cell>
          <cell r="D27" t="str">
            <v>Post Metric</v>
          </cell>
          <cell r="E27">
            <v>0.3</v>
          </cell>
          <cell r="F27">
            <v>0.1019</v>
          </cell>
          <cell r="G27">
            <v>0.12920000000000001</v>
          </cell>
          <cell r="H27">
            <v>0.46889999999999998</v>
          </cell>
          <cell r="I27" t="str">
            <v>M/s.Vinyasa Engineers Pvt Ltd</v>
          </cell>
          <cell r="J27">
            <v>41320</v>
          </cell>
          <cell r="K27">
            <v>168.84</v>
          </cell>
          <cell r="L27">
            <v>181.6</v>
          </cell>
          <cell r="M27">
            <v>41806</v>
          </cell>
          <cell r="N27">
            <v>12</v>
          </cell>
          <cell r="O27">
            <v>42170</v>
          </cell>
        </row>
        <row r="28">
          <cell r="A28">
            <v>613</v>
          </cell>
          <cell r="B28" t="str">
            <v>Honnali</v>
          </cell>
          <cell r="C28" t="str">
            <v>Construction (BC)Post Metric Girls' Hostel At Honnali, Davanagere District</v>
          </cell>
          <cell r="D28" t="str">
            <v>Post Metric</v>
          </cell>
          <cell r="E28">
            <v>0.3</v>
          </cell>
          <cell r="F28">
            <v>0.1023</v>
          </cell>
          <cell r="G28">
            <v>0.1298</v>
          </cell>
          <cell r="H28">
            <v>0.46789999999999998</v>
          </cell>
          <cell r="I28" t="str">
            <v xml:space="preserve">M/s. KMV Projects Bangalore </v>
          </cell>
          <cell r="J28">
            <v>41333</v>
          </cell>
          <cell r="K28">
            <v>346.58</v>
          </cell>
          <cell r="M28">
            <v>41864</v>
          </cell>
          <cell r="N28">
            <v>15</v>
          </cell>
          <cell r="O28">
            <v>42320</v>
          </cell>
        </row>
        <row r="29">
          <cell r="A29">
            <v>651</v>
          </cell>
          <cell r="B29" t="str">
            <v>Karwar</v>
          </cell>
          <cell r="C29" t="str">
            <v>Construction Of (BC) Boy'S Hostel At Karwar, Karwar District</v>
          </cell>
          <cell r="D29" t="str">
            <v>Post Metric</v>
          </cell>
          <cell r="E29">
            <v>0.3</v>
          </cell>
          <cell r="F29">
            <v>0.1065</v>
          </cell>
          <cell r="G29">
            <v>0.1283</v>
          </cell>
          <cell r="H29">
            <v>0.46520000000000006</v>
          </cell>
          <cell r="I29" t="str">
            <v>Mr. Ganapat Revankar</v>
          </cell>
          <cell r="J29">
            <v>41333</v>
          </cell>
          <cell r="K29">
            <v>435.92</v>
          </cell>
          <cell r="L29">
            <v>424.14</v>
          </cell>
          <cell r="M29">
            <v>41682</v>
          </cell>
          <cell r="N29">
            <v>12</v>
          </cell>
          <cell r="O29">
            <v>42046</v>
          </cell>
        </row>
        <row r="30">
          <cell r="A30">
            <v>612</v>
          </cell>
          <cell r="B30" t="str">
            <v>Raichur</v>
          </cell>
          <cell r="C30" t="str">
            <v>Construction Of (BC) Post Metric  Boys' Hostel At Raichur, Raichur Taluk And  District</v>
          </cell>
          <cell r="D30" t="str">
            <v>Post Metric</v>
          </cell>
          <cell r="E30">
            <v>0.3</v>
          </cell>
          <cell r="F30">
            <v>0.1024</v>
          </cell>
          <cell r="G30">
            <v>0.12280000000000001</v>
          </cell>
          <cell r="H30">
            <v>0.4748</v>
          </cell>
          <cell r="I30" t="str">
            <v xml:space="preserve">M/s. KMV Projects Bangalore </v>
          </cell>
          <cell r="J30">
            <v>41349</v>
          </cell>
          <cell r="K30">
            <v>337.62</v>
          </cell>
          <cell r="M30">
            <v>41747</v>
          </cell>
          <cell r="N30">
            <v>18</v>
          </cell>
          <cell r="O30">
            <v>42294</v>
          </cell>
        </row>
        <row r="31">
          <cell r="A31">
            <v>620</v>
          </cell>
          <cell r="B31" t="str">
            <v>Shahapur</v>
          </cell>
          <cell r="C31" t="str">
            <v>Construction Of (BC) Post Metric Girls Hostel At Shahapur, Shahapur Taluk,Yadgir District</v>
          </cell>
          <cell r="D31" t="str">
            <v>Post Metric</v>
          </cell>
          <cell r="E31">
            <v>0.3</v>
          </cell>
          <cell r="F31">
            <v>0.1024</v>
          </cell>
          <cell r="G31">
            <v>0.1288</v>
          </cell>
          <cell r="H31">
            <v>0.46879999999999999</v>
          </cell>
          <cell r="I31" t="str">
            <v>Mr.Shankargouda</v>
          </cell>
          <cell r="J31">
            <v>41349</v>
          </cell>
          <cell r="K31">
            <v>261.18</v>
          </cell>
          <cell r="L31">
            <v>277.8</v>
          </cell>
          <cell r="M31">
            <v>41640</v>
          </cell>
          <cell r="N31">
            <v>12</v>
          </cell>
          <cell r="O31">
            <v>42004</v>
          </cell>
        </row>
        <row r="32">
          <cell r="A32">
            <v>665</v>
          </cell>
          <cell r="B32" t="str">
            <v>Koppal(Kustagi)</v>
          </cell>
          <cell r="C32" t="str">
            <v>Construction Of (BC) Post Metric Girls' Hostel  At Kushtagi, Kushtagi Taluk,Koppal District.</v>
          </cell>
          <cell r="D32" t="str">
            <v>Post Metric</v>
          </cell>
          <cell r="F32">
            <v>0.10539999999999999</v>
          </cell>
          <cell r="G32">
            <v>0.1268</v>
          </cell>
          <cell r="I32" t="str">
            <v>Mr.Prasda Reddy engineers &amp; Contractors</v>
          </cell>
          <cell r="J32">
            <v>41662</v>
          </cell>
          <cell r="K32">
            <v>334.23</v>
          </cell>
          <cell r="L32">
            <v>327.94</v>
          </cell>
          <cell r="M32">
            <v>42039</v>
          </cell>
          <cell r="N32">
            <v>15</v>
          </cell>
          <cell r="O32">
            <v>42493</v>
          </cell>
        </row>
        <row r="33">
          <cell r="A33">
            <v>610</v>
          </cell>
          <cell r="B33" t="str">
            <v>Mudhol</v>
          </cell>
          <cell r="C33" t="str">
            <v>Construction Of (BC) Post Metric Girls' Hostel At Mudhol, Bagalakot District.</v>
          </cell>
          <cell r="D33" t="str">
            <v>Post Metric</v>
          </cell>
          <cell r="F33">
            <v>0.1249</v>
          </cell>
          <cell r="G33">
            <v>0.1137</v>
          </cell>
          <cell r="I33" t="str">
            <v>Mr.Prashanth</v>
          </cell>
          <cell r="J33">
            <v>41886</v>
          </cell>
          <cell r="K33">
            <v>444.44</v>
          </cell>
          <cell r="M33">
            <v>42148</v>
          </cell>
          <cell r="N33">
            <v>15</v>
          </cell>
          <cell r="O33">
            <v>42605</v>
          </cell>
        </row>
        <row r="34">
          <cell r="A34">
            <v>573</v>
          </cell>
          <cell r="B34" t="str">
            <v>Belgaum</v>
          </cell>
          <cell r="C34" t="str">
            <v>Construction Of Compound Wall For Nirashritara Parihar Kendra At Belgaum,Belgaum District.</v>
          </cell>
          <cell r="D34" t="str">
            <v>Compound Wall</v>
          </cell>
          <cell r="H34">
            <v>1</v>
          </cell>
          <cell r="J34">
            <v>41165</v>
          </cell>
          <cell r="K34">
            <v>173.7</v>
          </cell>
          <cell r="M34">
            <v>41366</v>
          </cell>
        </row>
        <row r="35">
          <cell r="A35">
            <v>379</v>
          </cell>
          <cell r="B35" t="str">
            <v>Hebballi</v>
          </cell>
          <cell r="C35" t="str">
            <v>Hebbali-Repair Works</v>
          </cell>
          <cell r="D35" t="str">
            <v>Repair</v>
          </cell>
          <cell r="H35">
            <v>1</v>
          </cell>
          <cell r="K35">
            <v>91.09</v>
          </cell>
          <cell r="M35">
            <v>41366</v>
          </cell>
        </row>
        <row r="36">
          <cell r="A36">
            <v>728</v>
          </cell>
          <cell r="B36" t="str">
            <v>Bendebembalgi</v>
          </cell>
          <cell r="C36" t="str">
            <v>Construction of Staff Quarters &amp; infrastructures at Bendebembalgi district yadgir - Phase-II</v>
          </cell>
          <cell r="D36" t="str">
            <v>Quarters</v>
          </cell>
          <cell r="F36">
            <v>0.1172</v>
          </cell>
          <cell r="G36">
            <v>0.10050000000000001</v>
          </cell>
          <cell r="I36" t="str">
            <v>Mr.Narayan Singhade</v>
          </cell>
          <cell r="J36">
            <v>42123</v>
          </cell>
          <cell r="K36">
            <v>267.62229000000002</v>
          </cell>
          <cell r="L36">
            <v>267.82</v>
          </cell>
          <cell r="M36">
            <v>42297</v>
          </cell>
          <cell r="N36">
            <v>12</v>
          </cell>
          <cell r="O36">
            <v>42663</v>
          </cell>
        </row>
        <row r="37">
          <cell r="A37">
            <v>1321</v>
          </cell>
          <cell r="B37" t="str">
            <v>Alkoda</v>
          </cell>
          <cell r="C37" t="str">
            <v>Construction of Staff Quarters &amp; infrastructures at Alkoda district Raichur - Phase-II</v>
          </cell>
          <cell r="D37" t="str">
            <v>Quarters</v>
          </cell>
          <cell r="F37">
            <v>0.1048</v>
          </cell>
          <cell r="G37">
            <v>0.155</v>
          </cell>
          <cell r="I37" t="str">
            <v>Mr.Narayan Singhade</v>
          </cell>
          <cell r="J37">
            <v>42525</v>
          </cell>
          <cell r="K37">
            <v>239.92</v>
          </cell>
          <cell r="L37">
            <v>239.92</v>
          </cell>
          <cell r="M37">
            <v>42732</v>
          </cell>
          <cell r="N37">
            <v>12</v>
          </cell>
          <cell r="O37">
            <v>43097</v>
          </cell>
        </row>
        <row r="38">
          <cell r="A38">
            <v>1330</v>
          </cell>
          <cell r="B38" t="str">
            <v>Gajendragadh</v>
          </cell>
          <cell r="C38" t="str">
            <v xml:space="preserve">Construction of Quarters &amp;Infrastructures for  KRCRS complex (SC) At Gajendragadh District: Gadag </v>
          </cell>
          <cell r="D38" t="str">
            <v>Quarters</v>
          </cell>
          <cell r="F38">
            <v>8.8700000000000001E-2</v>
          </cell>
          <cell r="G38">
            <v>0.1249</v>
          </cell>
          <cell r="I38" t="str">
            <v>Mr. Nadaf</v>
          </cell>
          <cell r="J38">
            <v>42594</v>
          </cell>
          <cell r="K38">
            <v>341</v>
          </cell>
          <cell r="M38">
            <v>42803</v>
          </cell>
          <cell r="N38">
            <v>12</v>
          </cell>
          <cell r="O38">
            <v>43168</v>
          </cell>
        </row>
        <row r="39">
          <cell r="A39">
            <v>1212</v>
          </cell>
          <cell r="B39" t="str">
            <v>Hunasgi</v>
          </cell>
          <cell r="C39" t="str">
            <v xml:space="preserve">Construction of MDRScomplex (SC) At Hunasgi, Taluk: Surpur District: Yadgir </v>
          </cell>
          <cell r="D39" t="str">
            <v>MDRS</v>
          </cell>
          <cell r="F39">
            <v>9.9599999999999994E-2</v>
          </cell>
          <cell r="G39">
            <v>0.1414</v>
          </cell>
          <cell r="I39" t="str">
            <v>Mr.Narayan Singhade</v>
          </cell>
          <cell r="J39">
            <v>42529</v>
          </cell>
          <cell r="K39">
            <v>1312.63</v>
          </cell>
          <cell r="M39">
            <v>42716</v>
          </cell>
          <cell r="N39">
            <v>18</v>
          </cell>
          <cell r="O39">
            <v>43262</v>
          </cell>
        </row>
        <row r="40">
          <cell r="A40">
            <v>1401</v>
          </cell>
          <cell r="B40" t="str">
            <v>Muddebihal</v>
          </cell>
          <cell r="C40" t="str">
            <v>Construction of (SC) Pre-Metric boys' hostel at Muddebihal Taluka: Muddebihal &amp; dist: Vijaypur.</v>
          </cell>
          <cell r="D40" t="str">
            <v>Pre Metric</v>
          </cell>
          <cell r="F40">
            <v>9.9000000000000005E-2</v>
          </cell>
          <cell r="G40">
            <v>0.1244</v>
          </cell>
          <cell r="I40" t="str">
            <v>Mr. Premanand C Mathapati</v>
          </cell>
          <cell r="J40">
            <v>42641</v>
          </cell>
          <cell r="K40">
            <v>298.27999999999997</v>
          </cell>
          <cell r="M40">
            <v>42828</v>
          </cell>
          <cell r="N40">
            <v>12</v>
          </cell>
          <cell r="O40">
            <v>43192</v>
          </cell>
        </row>
        <row r="41">
          <cell r="A41">
            <v>1430</v>
          </cell>
          <cell r="B41" t="str">
            <v>Tungal</v>
          </cell>
          <cell r="C41" t="str">
            <v>Construction of (SC) Pre-Metric boys' hostel at Tungal Taluka: Tungal &amp; dist: Bagalkot</v>
          </cell>
          <cell r="D41" t="str">
            <v>Pre Metric</v>
          </cell>
          <cell r="F41">
            <v>0.1048</v>
          </cell>
          <cell r="G41">
            <v>0.125</v>
          </cell>
          <cell r="I41" t="str">
            <v>M/s.Vinyasa Engineers Pvt Ltd</v>
          </cell>
          <cell r="J41">
            <v>42571</v>
          </cell>
          <cell r="K41">
            <v>321.8</v>
          </cell>
          <cell r="M41">
            <v>42840</v>
          </cell>
          <cell r="N41">
            <v>12</v>
          </cell>
          <cell r="O41">
            <v>43204</v>
          </cell>
        </row>
        <row r="42">
          <cell r="A42">
            <v>1374</v>
          </cell>
          <cell r="B42" t="str">
            <v>Talikoti</v>
          </cell>
          <cell r="C42" t="str">
            <v>Construction of (SC) Pre-Metric boys' hostel at Talikoti Taluka: Muddebihal &amp; dist: Vijaypur.</v>
          </cell>
          <cell r="D42" t="str">
            <v>Pre Metric</v>
          </cell>
          <cell r="E42">
            <v>0.3</v>
          </cell>
          <cell r="F42">
            <v>9.0499999999999997E-2</v>
          </cell>
          <cell r="G42">
            <v>0.1067</v>
          </cell>
          <cell r="H42">
            <v>0.50280000000000002</v>
          </cell>
          <cell r="I42" t="str">
            <v>Mr.Narendra</v>
          </cell>
          <cell r="J42">
            <v>42641</v>
          </cell>
          <cell r="K42">
            <v>219.54</v>
          </cell>
          <cell r="M42">
            <v>42885</v>
          </cell>
          <cell r="N42">
            <v>12</v>
          </cell>
          <cell r="O42">
            <v>43249</v>
          </cell>
        </row>
        <row r="43">
          <cell r="A43">
            <v>1481</v>
          </cell>
          <cell r="B43" t="str">
            <v>Umlooti</v>
          </cell>
          <cell r="C43" t="str">
            <v>Construction of Staff Quarters &amp; infrastructures at Umlooti district Raichur - Phase-II</v>
          </cell>
          <cell r="D43" t="str">
            <v>Quarters</v>
          </cell>
          <cell r="E43">
            <v>0.3</v>
          </cell>
          <cell r="F43">
            <v>9.4799999999999995E-2</v>
          </cell>
          <cell r="G43">
            <v>0.115</v>
          </cell>
          <cell r="H43">
            <v>0.49019999999999997</v>
          </cell>
          <cell r="I43" t="str">
            <v>Mr.Sanna Bogappa</v>
          </cell>
          <cell r="J43">
            <v>42684</v>
          </cell>
          <cell r="K43">
            <v>339.93</v>
          </cell>
          <cell r="L43">
            <v>368.28</v>
          </cell>
          <cell r="M43">
            <v>42962</v>
          </cell>
          <cell r="N43">
            <v>12</v>
          </cell>
          <cell r="O43">
            <v>43326</v>
          </cell>
        </row>
        <row r="44">
          <cell r="A44">
            <v>1569</v>
          </cell>
          <cell r="B44" t="str">
            <v>Bagalakot</v>
          </cell>
          <cell r="C44" t="str">
            <v>Repairs works for MDRS(SC) at Bagalkot district Bagalkot</v>
          </cell>
          <cell r="D44" t="str">
            <v>Repair</v>
          </cell>
          <cell r="I44" t="str">
            <v>Mr. Ganapat Revankar</v>
          </cell>
          <cell r="J44">
            <v>42822</v>
          </cell>
          <cell r="K44">
            <v>54.84</v>
          </cell>
          <cell r="M44">
            <v>43069</v>
          </cell>
          <cell r="N44">
            <v>6</v>
          </cell>
          <cell r="O44">
            <v>43249</v>
          </cell>
        </row>
        <row r="45">
          <cell r="A45">
            <v>1632</v>
          </cell>
          <cell r="B45" t="str">
            <v>Basavanabagewadi</v>
          </cell>
          <cell r="C45" t="str">
            <v>Construction of Sri Vishwaguru basava Samudaya Bhavana including Dr. B R  Ambedkar and Dr Babu Jagajevanram Dias at Basavanabagewadi.</v>
          </cell>
          <cell r="D45" t="str">
            <v>Bhavan</v>
          </cell>
          <cell r="F45">
            <v>9.7900000000000001E-2</v>
          </cell>
          <cell r="G45">
            <v>0.12839999999999999</v>
          </cell>
          <cell r="I45" t="str">
            <v xml:space="preserve">M/s. KMV Projects Bangalore </v>
          </cell>
          <cell r="J45">
            <v>42857</v>
          </cell>
          <cell r="K45">
            <v>763.49</v>
          </cell>
          <cell r="M45">
            <v>43028</v>
          </cell>
          <cell r="N45">
            <v>9</v>
          </cell>
          <cell r="O45">
            <v>43300</v>
          </cell>
        </row>
        <row r="46">
          <cell r="A46">
            <v>1566</v>
          </cell>
          <cell r="B46" t="str">
            <v>Jammanadinni</v>
          </cell>
          <cell r="C46" t="str">
            <v>construction of Quarters and Infrastructure  for  KRCRS Complex at Jammannadinni in Muddebihal taluk of Bijapur district.</v>
          </cell>
          <cell r="D46" t="str">
            <v>Quarters</v>
          </cell>
          <cell r="F46">
            <v>7.7200000000000005E-2</v>
          </cell>
          <cell r="G46">
            <v>7.0199999999999999E-2</v>
          </cell>
          <cell r="I46" t="str">
            <v>M/s. Ramkrishy Infrastructure Pvt Ltd,</v>
          </cell>
          <cell r="J46">
            <v>42861</v>
          </cell>
          <cell r="K46">
            <v>359.24</v>
          </cell>
          <cell r="M46">
            <v>43042</v>
          </cell>
          <cell r="N46">
            <v>12</v>
          </cell>
          <cell r="O46">
            <v>43406</v>
          </cell>
        </row>
        <row r="47">
          <cell r="A47" t="str">
            <v>1438-2</v>
          </cell>
          <cell r="B47" t="str">
            <v>Narayanapur</v>
          </cell>
          <cell r="C47" t="str">
            <v>Construction of (SC) Pre-Metric boys' hostel at Narayanpur Taluka: Basavakalyan &amp; dist: Bidar.</v>
          </cell>
          <cell r="D47" t="str">
            <v>Pre Metric</v>
          </cell>
          <cell r="E47">
            <v>0.3</v>
          </cell>
          <cell r="F47">
            <v>0.1055</v>
          </cell>
          <cell r="G47">
            <v>0.1244</v>
          </cell>
          <cell r="H47">
            <v>0.47009999999999996</v>
          </cell>
          <cell r="I47" t="str">
            <v xml:space="preserve">M/s. KMV Projects Bangalore </v>
          </cell>
          <cell r="J47">
            <v>42665</v>
          </cell>
          <cell r="K47">
            <v>347.7</v>
          </cell>
          <cell r="M47">
            <v>43058</v>
          </cell>
          <cell r="N47">
            <v>12</v>
          </cell>
          <cell r="O47">
            <v>43422</v>
          </cell>
        </row>
        <row r="48">
          <cell r="A48">
            <v>1398</v>
          </cell>
          <cell r="B48" t="str">
            <v>Talikoti</v>
          </cell>
          <cell r="C48" t="str">
            <v>Construction of (SC) Pre-Metric girls' hostel at Talikoti Taluka: Muddebihal &amp; dist: Vijaypur.</v>
          </cell>
          <cell r="D48" t="str">
            <v>Pre Metric</v>
          </cell>
          <cell r="E48">
            <v>0.3</v>
          </cell>
          <cell r="F48">
            <v>9.0499999999999997E-2</v>
          </cell>
          <cell r="G48">
            <v>0.1067</v>
          </cell>
          <cell r="H48">
            <v>0.50280000000000002</v>
          </cell>
          <cell r="I48" t="str">
            <v>Mr.Narendra</v>
          </cell>
          <cell r="J48">
            <v>42641</v>
          </cell>
          <cell r="K48">
            <v>219.54</v>
          </cell>
          <cell r="M48">
            <v>43049</v>
          </cell>
          <cell r="N48">
            <v>12</v>
          </cell>
          <cell r="O48">
            <v>43413</v>
          </cell>
        </row>
        <row r="49">
          <cell r="A49">
            <v>1419</v>
          </cell>
          <cell r="B49" t="str">
            <v>Halagunaki</v>
          </cell>
          <cell r="C49" t="str">
            <v>Construction of (SC) Pre-Metric boys' hostel at Halagunaki Taluka: Indi &amp; dist: Vijaypur</v>
          </cell>
          <cell r="D49" t="str">
            <v>Pre Metric</v>
          </cell>
          <cell r="E49">
            <v>0.3</v>
          </cell>
          <cell r="F49">
            <v>9.7799999999999998E-2</v>
          </cell>
          <cell r="G49">
            <v>0.12590000000000001</v>
          </cell>
          <cell r="H49">
            <v>0.4763</v>
          </cell>
          <cell r="I49" t="str">
            <v>Mr.S M Choudhari</v>
          </cell>
          <cell r="J49">
            <v>42889</v>
          </cell>
          <cell r="K49">
            <v>290.53570999999999</v>
          </cell>
          <cell r="M49">
            <v>43101</v>
          </cell>
          <cell r="N49">
            <v>12</v>
          </cell>
          <cell r="O49">
            <v>43465</v>
          </cell>
        </row>
        <row r="50">
          <cell r="A50">
            <v>1576</v>
          </cell>
          <cell r="B50" t="str">
            <v>Basavakalyan</v>
          </cell>
          <cell r="C50" t="str">
            <v>Construction of (ST) Post-Metric boys' hostel at Basavakalyan Taluka: Basavakalyan &amp; dist: Bidar</v>
          </cell>
          <cell r="D50" t="str">
            <v>Post Metric</v>
          </cell>
          <cell r="F50">
            <v>9.6500000000000002E-2</v>
          </cell>
          <cell r="G50">
            <v>0.1245</v>
          </cell>
          <cell r="I50" t="str">
            <v>Mr. Golayya Hiremath</v>
          </cell>
          <cell r="J50">
            <v>42944</v>
          </cell>
          <cell r="K50">
            <v>367.61</v>
          </cell>
          <cell r="M50">
            <v>43139</v>
          </cell>
          <cell r="N50">
            <v>9</v>
          </cell>
          <cell r="O50">
            <v>43411</v>
          </cell>
        </row>
        <row r="51">
          <cell r="A51">
            <v>1555</v>
          </cell>
          <cell r="B51" t="str">
            <v>Kolhar</v>
          </cell>
          <cell r="C51" t="str">
            <v>construction of Quarters and Infrastructure  for  KRCRS (SC) Complex at Kolhar in Vijayapur taluk of Vijayapur district.</v>
          </cell>
          <cell r="D51" t="str">
            <v>Quarters</v>
          </cell>
          <cell r="F51">
            <v>7.7200000000000005E-2</v>
          </cell>
          <cell r="G51">
            <v>7.0199999999999999E-2</v>
          </cell>
          <cell r="I51" t="str">
            <v>M/s. Ramkrishy Infrastructure Pvt Ltd,</v>
          </cell>
          <cell r="J51">
            <v>42861</v>
          </cell>
          <cell r="K51">
            <v>467.86</v>
          </cell>
          <cell r="M51">
            <v>43191</v>
          </cell>
          <cell r="N51">
            <v>9</v>
          </cell>
          <cell r="O51">
            <v>43465</v>
          </cell>
        </row>
        <row r="52">
          <cell r="A52" t="str">
            <v>1438-1</v>
          </cell>
          <cell r="B52" t="str">
            <v>Halaburga</v>
          </cell>
          <cell r="C52" t="str">
            <v>Construction of (SC) Pre-Metric boys' hostel at Halaburga dist: Bidar.</v>
          </cell>
          <cell r="D52" t="str">
            <v>Pre Metric</v>
          </cell>
          <cell r="E52">
            <v>0.3</v>
          </cell>
          <cell r="F52">
            <v>0.1055</v>
          </cell>
          <cell r="G52">
            <v>0.1244</v>
          </cell>
          <cell r="H52">
            <v>0.47009999999999996</v>
          </cell>
          <cell r="I52" t="str">
            <v xml:space="preserve">M/s. KMV Projects Bangalore </v>
          </cell>
          <cell r="J52">
            <v>42665</v>
          </cell>
          <cell r="K52">
            <v>333.9</v>
          </cell>
          <cell r="M52">
            <v>43282</v>
          </cell>
          <cell r="N52">
            <v>12</v>
          </cell>
          <cell r="O52">
            <v>43646</v>
          </cell>
        </row>
      </sheetData>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CHPlanM2"/>
      <sheetName val="Sheet1"/>
      <sheetName val="Sheet2"/>
      <sheetName val="Sheet3"/>
      <sheetName val="VCH-SLC"/>
      <sheetName val="Supplier"/>
      <sheetName val="TBAL9697 -group wise  sdpl"/>
      <sheetName val="Pacakges split"/>
      <sheetName val="Fin Sum"/>
      <sheetName val="Name List"/>
      <sheetName val="BLK2"/>
      <sheetName val="BLK3"/>
      <sheetName val="E &amp; R"/>
      <sheetName val="radar"/>
      <sheetName val="UG"/>
      <sheetName val="Costing"/>
      <sheetName val="Build-up"/>
      <sheetName val="BHANDUP"/>
      <sheetName val="analysis"/>
      <sheetName val="#REF"/>
      <sheetName val="Staff Acco."/>
      <sheetName val="Input"/>
      <sheetName val="Activity"/>
      <sheetName val="Crew"/>
      <sheetName val="Piping"/>
      <sheetName val="Pipe Supports"/>
      <sheetName val="S1BOQ"/>
      <sheetName val="Admin"/>
      <sheetName val="RA-markate"/>
      <sheetName val="Data"/>
      <sheetName val="Lead"/>
      <sheetName val="Footings"/>
      <sheetName val="key dates"/>
      <sheetName val="Actuals"/>
      <sheetName val="Item- Compact"/>
      <sheetName val="Labour"/>
      <sheetName val="Material "/>
      <sheetName val="Labour &amp; Plant"/>
      <sheetName val="Pay_Sep06"/>
      <sheetName val="LOCAL RATES"/>
      <sheetName val="Civil Works"/>
      <sheetName val="boq"/>
      <sheetName val="PRECAST lightconc-II"/>
      <sheetName val="2gii"/>
      <sheetName val="CFForecast detail"/>
      <sheetName val="Basement Budget"/>
      <sheetName val="Extra Item"/>
      <sheetName val="SOR"/>
      <sheetName val="factors"/>
      <sheetName val="coa_ramco_168"/>
      <sheetName val="Cashflow projection"/>
      <sheetName val="Fee Rate Summary"/>
      <sheetName val="IO List"/>
      <sheetName val="Stress Calculation"/>
      <sheetName val="Fill this out first..."/>
      <sheetName val="p&amp;m"/>
      <sheetName val="DOOR-WIND"/>
      <sheetName val="Cash Flow"/>
      <sheetName val="Break up Sheet"/>
      <sheetName val="Bill-12"/>
      <sheetName val="Data sheet"/>
      <sheetName val="Conc&amp;steel-assets"/>
      <sheetName val="Assumptions"/>
      <sheetName val="CABLE DATA"/>
      <sheetName val="Detail"/>
      <sheetName val="Rates Basic"/>
      <sheetName val="loads at base of pier"/>
      <sheetName val="Discount"/>
      <sheetName val="Design"/>
      <sheetName val="TBAL9697_-group_wise__sdpl"/>
      <sheetName val="CHN WIP"/>
      <sheetName val="MG"/>
      <sheetName val="Summary_Bank"/>
      <sheetName val="PRELIM5"/>
      <sheetName val="AOR"/>
      <sheetName val="Config"/>
      <sheetName val="Break Dw"/>
      <sheetName val="BOQ-Civil"/>
      <sheetName val="VALIDATIONS"/>
      <sheetName val="labour coeff"/>
      <sheetName val="Meas.-Hotel Part"/>
      <sheetName val="GBW"/>
      <sheetName val="BOQ_Direct_selling cost"/>
      <sheetName val="Detail 1A"/>
      <sheetName val="Rate"/>
      <sheetName val="Staff Forecast spread"/>
      <sheetName val="Ward areas"/>
      <sheetName val="Assmpns"/>
      <sheetName val="Door"/>
      <sheetName val="Per Unit"/>
      <sheetName val="Window"/>
      <sheetName val="Sheet4"/>
      <sheetName val="FreqPlanmar'00"/>
      <sheetName val="zone-8"/>
      <sheetName val="MHNO_LEV"/>
      <sheetName val="co_5"/>
      <sheetName val="zone-2"/>
      <sheetName val="Z1_DATA"/>
      <sheetName val="D2_CO"/>
      <sheetName val="TEXT"/>
      <sheetName val="2.civil-RA"/>
      <sheetName val="Detail In Door Stad"/>
      <sheetName val="doq"/>
      <sheetName val=" bus bay"/>
      <sheetName val="doq-10"/>
      <sheetName val="doq-I"/>
      <sheetName val="doq 4"/>
      <sheetName val="doq 2"/>
      <sheetName val="Form 6"/>
      <sheetName val="Material"/>
      <sheetName val="Database"/>
      <sheetName val="SCHEDULE"/>
      <sheetName val="schedule nos"/>
      <sheetName val="ABB"/>
      <sheetName val="GE"/>
      <sheetName val="BOQ (2)"/>
      <sheetName val="RENT MASTER FILE"/>
      <sheetName val="FINOLEX"/>
      <sheetName val="Profile"/>
      <sheetName val="Codes"/>
      <sheetName val="Transactions"/>
      <sheetName val="inWords"/>
      <sheetName val="s"/>
      <sheetName val="Works - Quote Sheet"/>
      <sheetName val="Cost summary"/>
      <sheetName val="Labor abs-NMR"/>
      <sheetName val="COA"/>
      <sheetName val="PointNo.5"/>
      <sheetName val="gen"/>
      <sheetName val="HPL"/>
      <sheetName val="girder"/>
      <sheetName val="final abstract"/>
      <sheetName val="sc-mar2000"/>
      <sheetName val="óc-sepVdec99"/>
      <sheetName val="환율"/>
      <sheetName val="Cat A Change Control"/>
      <sheetName val="선수금"/>
      <sheetName val="Asssumptions"/>
      <sheetName val="Financials"/>
      <sheetName val="RateAnalysis"/>
      <sheetName val="Set"/>
      <sheetName val="220 11  BS "/>
      <sheetName val="E_&amp;_R"/>
      <sheetName val="Cleaning &amp; Grubbing"/>
      <sheetName val="Precalculation"/>
      <sheetName val="TWO-WAY"/>
      <sheetName val="Machinery"/>
      <sheetName val="RCC,Ret. Wall"/>
      <sheetName val="factor"/>
      <sheetName val="288-1"/>
      <sheetName val="Intro"/>
    </sheetNames>
    <sheetDataSet>
      <sheetData sheetId="0">
        <row r="1">
          <cell r="A1" t="str">
            <v>CelI_Id</v>
          </cell>
        </row>
      </sheetData>
      <sheetData sheetId="1">
        <row r="1">
          <cell r="A1" t="str">
            <v>CelI_Id</v>
          </cell>
        </row>
      </sheetData>
      <sheetData sheetId="2"/>
      <sheetData sheetId="3" refreshError="1">
        <row r="1">
          <cell r="A1" t="str">
            <v>CelI_Id</v>
          </cell>
          <cell r="B1" t="str">
            <v>Planned</v>
          </cell>
        </row>
        <row r="2">
          <cell r="A2">
            <v>10011</v>
          </cell>
          <cell r="B2">
            <v>4</v>
          </cell>
        </row>
        <row r="3">
          <cell r="A3">
            <v>10012</v>
          </cell>
          <cell r="B3">
            <v>4</v>
          </cell>
        </row>
        <row r="4">
          <cell r="A4">
            <v>10013</v>
          </cell>
          <cell r="B4">
            <v>4</v>
          </cell>
        </row>
        <row r="5">
          <cell r="A5">
            <v>10051</v>
          </cell>
          <cell r="B5">
            <v>4</v>
          </cell>
        </row>
        <row r="6">
          <cell r="A6">
            <v>10052</v>
          </cell>
          <cell r="B6">
            <v>4</v>
          </cell>
        </row>
        <row r="7">
          <cell r="A7">
            <v>10053</v>
          </cell>
          <cell r="B7">
            <v>4</v>
          </cell>
        </row>
        <row r="8">
          <cell r="A8">
            <v>10071</v>
          </cell>
          <cell r="B8">
            <v>4</v>
          </cell>
        </row>
        <row r="9">
          <cell r="A9">
            <v>10072</v>
          </cell>
          <cell r="B9">
            <v>4</v>
          </cell>
        </row>
        <row r="10">
          <cell r="A10">
            <v>10073</v>
          </cell>
          <cell r="B10">
            <v>4</v>
          </cell>
        </row>
        <row r="11">
          <cell r="A11">
            <v>10091</v>
          </cell>
          <cell r="B11">
            <v>4</v>
          </cell>
        </row>
        <row r="12">
          <cell r="A12">
            <v>10092</v>
          </cell>
          <cell r="B12">
            <v>4</v>
          </cell>
        </row>
        <row r="13">
          <cell r="A13">
            <v>10093</v>
          </cell>
          <cell r="B13">
            <v>4</v>
          </cell>
        </row>
        <row r="14">
          <cell r="A14">
            <v>10101</v>
          </cell>
          <cell r="B14">
            <v>4</v>
          </cell>
        </row>
        <row r="15">
          <cell r="A15">
            <v>10102</v>
          </cell>
          <cell r="B15">
            <v>4</v>
          </cell>
        </row>
        <row r="16">
          <cell r="A16">
            <v>10103</v>
          </cell>
          <cell r="B16">
            <v>4</v>
          </cell>
        </row>
        <row r="17">
          <cell r="A17">
            <v>10111</v>
          </cell>
          <cell r="B17">
            <v>4</v>
          </cell>
        </row>
        <row r="18">
          <cell r="A18">
            <v>10112</v>
          </cell>
          <cell r="B18">
            <v>4</v>
          </cell>
        </row>
        <row r="19">
          <cell r="A19">
            <v>10113</v>
          </cell>
          <cell r="B19">
            <v>4</v>
          </cell>
        </row>
        <row r="20">
          <cell r="A20">
            <v>10121</v>
          </cell>
          <cell r="B20">
            <v>3</v>
          </cell>
        </row>
        <row r="21">
          <cell r="A21">
            <v>10122</v>
          </cell>
          <cell r="B21">
            <v>4</v>
          </cell>
        </row>
        <row r="22">
          <cell r="A22">
            <v>10123</v>
          </cell>
          <cell r="B22">
            <v>4</v>
          </cell>
        </row>
        <row r="23">
          <cell r="A23">
            <v>10131</v>
          </cell>
          <cell r="B23">
            <v>4</v>
          </cell>
        </row>
        <row r="24">
          <cell r="A24">
            <v>10132</v>
          </cell>
          <cell r="B24">
            <v>4</v>
          </cell>
        </row>
        <row r="25">
          <cell r="A25">
            <v>10133</v>
          </cell>
          <cell r="B25">
            <v>4</v>
          </cell>
        </row>
        <row r="26">
          <cell r="A26">
            <v>10141</v>
          </cell>
          <cell r="B26">
            <v>3</v>
          </cell>
        </row>
        <row r="27">
          <cell r="A27">
            <v>10142</v>
          </cell>
          <cell r="B27">
            <v>4</v>
          </cell>
        </row>
        <row r="28">
          <cell r="A28">
            <v>10143</v>
          </cell>
          <cell r="B28">
            <v>4</v>
          </cell>
        </row>
        <row r="29">
          <cell r="A29">
            <v>10151</v>
          </cell>
          <cell r="B29">
            <v>3</v>
          </cell>
        </row>
        <row r="30">
          <cell r="A30">
            <v>10152</v>
          </cell>
          <cell r="B30">
            <v>4</v>
          </cell>
        </row>
        <row r="31">
          <cell r="A31">
            <v>10153</v>
          </cell>
          <cell r="B31">
            <v>4</v>
          </cell>
        </row>
        <row r="32">
          <cell r="A32">
            <v>10161</v>
          </cell>
          <cell r="B32">
            <v>4</v>
          </cell>
        </row>
        <row r="33">
          <cell r="A33">
            <v>10162</v>
          </cell>
          <cell r="B33">
            <v>5</v>
          </cell>
        </row>
        <row r="34">
          <cell r="A34">
            <v>10163</v>
          </cell>
          <cell r="B34">
            <v>5</v>
          </cell>
        </row>
        <row r="35">
          <cell r="A35">
            <v>10171</v>
          </cell>
          <cell r="B35">
            <v>4</v>
          </cell>
        </row>
        <row r="36">
          <cell r="A36">
            <v>10172</v>
          </cell>
          <cell r="B36">
            <v>4</v>
          </cell>
        </row>
        <row r="37">
          <cell r="A37">
            <v>10173</v>
          </cell>
          <cell r="B37">
            <v>4</v>
          </cell>
        </row>
        <row r="38">
          <cell r="A38">
            <v>10181</v>
          </cell>
          <cell r="B38">
            <v>4</v>
          </cell>
        </row>
        <row r="39">
          <cell r="A39">
            <v>10182</v>
          </cell>
          <cell r="B39">
            <v>3</v>
          </cell>
        </row>
        <row r="40">
          <cell r="A40">
            <v>10183</v>
          </cell>
          <cell r="B40">
            <v>4</v>
          </cell>
        </row>
        <row r="41">
          <cell r="A41">
            <v>10191</v>
          </cell>
          <cell r="B41">
            <v>4</v>
          </cell>
        </row>
        <row r="42">
          <cell r="A42">
            <v>10192</v>
          </cell>
          <cell r="B42">
            <v>5</v>
          </cell>
        </row>
        <row r="43">
          <cell r="A43">
            <v>10193</v>
          </cell>
          <cell r="B43">
            <v>6</v>
          </cell>
        </row>
        <row r="44">
          <cell r="A44">
            <v>10271</v>
          </cell>
          <cell r="B44">
            <v>3</v>
          </cell>
        </row>
        <row r="45">
          <cell r="A45">
            <v>10272</v>
          </cell>
          <cell r="B45">
            <v>3</v>
          </cell>
        </row>
        <row r="46">
          <cell r="A46">
            <v>10273</v>
          </cell>
          <cell r="B46">
            <v>3</v>
          </cell>
        </row>
        <row r="47">
          <cell r="A47">
            <v>10281</v>
          </cell>
          <cell r="B47">
            <v>4</v>
          </cell>
        </row>
        <row r="48">
          <cell r="A48">
            <v>10282</v>
          </cell>
          <cell r="B48">
            <v>4</v>
          </cell>
        </row>
        <row r="49">
          <cell r="A49">
            <v>10283</v>
          </cell>
          <cell r="B49">
            <v>4</v>
          </cell>
        </row>
        <row r="50">
          <cell r="A50">
            <v>10291</v>
          </cell>
          <cell r="B50">
            <v>3</v>
          </cell>
        </row>
        <row r="51">
          <cell r="A51">
            <v>10292</v>
          </cell>
          <cell r="B51">
            <v>2</v>
          </cell>
        </row>
        <row r="52">
          <cell r="A52">
            <v>10293</v>
          </cell>
          <cell r="B52">
            <v>1</v>
          </cell>
        </row>
        <row r="53">
          <cell r="A53">
            <v>10294</v>
          </cell>
          <cell r="B53">
            <v>1</v>
          </cell>
        </row>
        <row r="54">
          <cell r="A54">
            <v>10301</v>
          </cell>
          <cell r="B54">
            <v>1</v>
          </cell>
        </row>
        <row r="55">
          <cell r="A55">
            <v>10302</v>
          </cell>
          <cell r="B55">
            <v>2</v>
          </cell>
        </row>
        <row r="56">
          <cell r="A56">
            <v>10303</v>
          </cell>
          <cell r="B56">
            <v>2</v>
          </cell>
        </row>
        <row r="57">
          <cell r="A57">
            <v>10311</v>
          </cell>
          <cell r="B57">
            <v>2</v>
          </cell>
        </row>
        <row r="58">
          <cell r="A58">
            <v>10312</v>
          </cell>
          <cell r="B58">
            <v>2</v>
          </cell>
        </row>
        <row r="59">
          <cell r="A59">
            <v>10313</v>
          </cell>
          <cell r="B59">
            <v>1</v>
          </cell>
        </row>
        <row r="60">
          <cell r="A60">
            <v>10321</v>
          </cell>
          <cell r="B60">
            <v>2</v>
          </cell>
        </row>
        <row r="61">
          <cell r="A61">
            <v>10322</v>
          </cell>
          <cell r="B61">
            <v>2</v>
          </cell>
        </row>
        <row r="62">
          <cell r="A62">
            <v>10323</v>
          </cell>
          <cell r="B62">
            <v>2</v>
          </cell>
        </row>
        <row r="63">
          <cell r="A63">
            <v>10324</v>
          </cell>
          <cell r="B63">
            <v>2</v>
          </cell>
        </row>
        <row r="64">
          <cell r="A64">
            <v>10331</v>
          </cell>
          <cell r="B64">
            <v>3</v>
          </cell>
        </row>
        <row r="65">
          <cell r="A65">
            <v>10332</v>
          </cell>
          <cell r="B65">
            <v>2</v>
          </cell>
        </row>
        <row r="66">
          <cell r="A66">
            <v>10333</v>
          </cell>
          <cell r="B66">
            <v>2</v>
          </cell>
        </row>
        <row r="67">
          <cell r="A67">
            <v>10334</v>
          </cell>
          <cell r="B67">
            <v>1</v>
          </cell>
        </row>
        <row r="68">
          <cell r="A68">
            <v>10341</v>
          </cell>
          <cell r="B68">
            <v>2</v>
          </cell>
        </row>
        <row r="69">
          <cell r="A69">
            <v>10342</v>
          </cell>
          <cell r="B69">
            <v>2</v>
          </cell>
        </row>
        <row r="70">
          <cell r="A70">
            <v>10343</v>
          </cell>
          <cell r="B70">
            <v>1</v>
          </cell>
        </row>
        <row r="71">
          <cell r="A71">
            <v>10344</v>
          </cell>
          <cell r="B71">
            <v>1</v>
          </cell>
        </row>
        <row r="72">
          <cell r="A72">
            <v>10351</v>
          </cell>
          <cell r="B72">
            <v>1</v>
          </cell>
        </row>
        <row r="73">
          <cell r="A73">
            <v>10352</v>
          </cell>
          <cell r="B73">
            <v>2</v>
          </cell>
        </row>
        <row r="74">
          <cell r="A74">
            <v>10353</v>
          </cell>
          <cell r="B74">
            <v>1</v>
          </cell>
        </row>
        <row r="75">
          <cell r="A75">
            <v>10354</v>
          </cell>
          <cell r="B75">
            <v>2</v>
          </cell>
        </row>
        <row r="76">
          <cell r="A76">
            <v>10361</v>
          </cell>
          <cell r="B76">
            <v>1</v>
          </cell>
        </row>
        <row r="77">
          <cell r="A77">
            <v>10362</v>
          </cell>
          <cell r="B77">
            <v>1</v>
          </cell>
        </row>
        <row r="78">
          <cell r="A78">
            <v>10363</v>
          </cell>
          <cell r="B78">
            <v>2</v>
          </cell>
        </row>
        <row r="79">
          <cell r="A79">
            <v>10364</v>
          </cell>
          <cell r="B79">
            <v>2</v>
          </cell>
        </row>
        <row r="80">
          <cell r="A80">
            <v>10381</v>
          </cell>
          <cell r="B80">
            <v>4</v>
          </cell>
        </row>
        <row r="81">
          <cell r="A81">
            <v>10382</v>
          </cell>
          <cell r="B81">
            <v>4</v>
          </cell>
        </row>
        <row r="82">
          <cell r="A82">
            <v>10383</v>
          </cell>
          <cell r="B82">
            <v>4</v>
          </cell>
        </row>
        <row r="83">
          <cell r="A83">
            <v>10401</v>
          </cell>
          <cell r="B83">
            <v>4</v>
          </cell>
        </row>
        <row r="84">
          <cell r="A84">
            <v>10402</v>
          </cell>
          <cell r="B84">
            <v>4</v>
          </cell>
        </row>
        <row r="85">
          <cell r="A85">
            <v>10403</v>
          </cell>
          <cell r="B85">
            <v>3</v>
          </cell>
        </row>
        <row r="86">
          <cell r="A86">
            <v>10421</v>
          </cell>
          <cell r="B86">
            <v>3</v>
          </cell>
        </row>
        <row r="87">
          <cell r="A87">
            <v>10422</v>
          </cell>
          <cell r="B87">
            <v>4</v>
          </cell>
        </row>
        <row r="88">
          <cell r="A88">
            <v>10423</v>
          </cell>
          <cell r="B88">
            <v>4</v>
          </cell>
        </row>
        <row r="89">
          <cell r="A89">
            <v>10431</v>
          </cell>
          <cell r="B89">
            <v>3</v>
          </cell>
        </row>
        <row r="90">
          <cell r="A90">
            <v>10432</v>
          </cell>
          <cell r="B90">
            <v>5</v>
          </cell>
        </row>
        <row r="91">
          <cell r="A91">
            <v>10433</v>
          </cell>
          <cell r="B91">
            <v>3</v>
          </cell>
        </row>
        <row r="92">
          <cell r="A92">
            <v>10441</v>
          </cell>
          <cell r="B92">
            <v>4</v>
          </cell>
        </row>
        <row r="93">
          <cell r="A93">
            <v>10442</v>
          </cell>
          <cell r="B93">
            <v>3</v>
          </cell>
        </row>
        <row r="94">
          <cell r="A94">
            <v>10443</v>
          </cell>
          <cell r="B94">
            <v>4</v>
          </cell>
        </row>
        <row r="95">
          <cell r="A95">
            <v>10451</v>
          </cell>
          <cell r="B95">
            <v>3</v>
          </cell>
        </row>
        <row r="96">
          <cell r="A96">
            <v>10452</v>
          </cell>
          <cell r="B96">
            <v>2</v>
          </cell>
        </row>
        <row r="97">
          <cell r="A97">
            <v>10453</v>
          </cell>
          <cell r="B97">
            <v>4</v>
          </cell>
        </row>
        <row r="98">
          <cell r="A98">
            <v>10481</v>
          </cell>
          <cell r="B98">
            <v>4</v>
          </cell>
        </row>
        <row r="99">
          <cell r="A99">
            <v>10482</v>
          </cell>
          <cell r="B99">
            <v>4</v>
          </cell>
        </row>
        <row r="100">
          <cell r="A100">
            <v>10483</v>
          </cell>
          <cell r="B100">
            <v>4</v>
          </cell>
        </row>
        <row r="101">
          <cell r="A101">
            <v>10491</v>
          </cell>
          <cell r="B101">
            <v>3</v>
          </cell>
        </row>
        <row r="102">
          <cell r="A102">
            <v>10492</v>
          </cell>
          <cell r="B102">
            <v>4</v>
          </cell>
        </row>
        <row r="103">
          <cell r="A103">
            <v>10493</v>
          </cell>
          <cell r="B103">
            <v>4</v>
          </cell>
        </row>
        <row r="104">
          <cell r="A104">
            <v>10501</v>
          </cell>
          <cell r="B104">
            <v>4</v>
          </cell>
        </row>
        <row r="105">
          <cell r="A105">
            <v>10502</v>
          </cell>
          <cell r="B105">
            <v>3</v>
          </cell>
        </row>
        <row r="106">
          <cell r="A106">
            <v>10503</v>
          </cell>
          <cell r="B106">
            <v>3</v>
          </cell>
        </row>
        <row r="107">
          <cell r="A107">
            <v>10511</v>
          </cell>
          <cell r="B107">
            <v>4</v>
          </cell>
        </row>
        <row r="108">
          <cell r="A108">
            <v>10512</v>
          </cell>
          <cell r="B108">
            <v>3</v>
          </cell>
        </row>
        <row r="109">
          <cell r="A109">
            <v>10513</v>
          </cell>
          <cell r="B109">
            <v>4</v>
          </cell>
        </row>
        <row r="110">
          <cell r="A110">
            <v>10521</v>
          </cell>
          <cell r="B110">
            <v>4</v>
          </cell>
        </row>
        <row r="111">
          <cell r="A111">
            <v>10522</v>
          </cell>
          <cell r="B111">
            <v>4</v>
          </cell>
        </row>
        <row r="112">
          <cell r="A112">
            <v>10523</v>
          </cell>
          <cell r="B112">
            <v>4</v>
          </cell>
        </row>
        <row r="113">
          <cell r="A113">
            <v>10531</v>
          </cell>
          <cell r="B113">
            <v>4</v>
          </cell>
        </row>
        <row r="114">
          <cell r="A114">
            <v>10532</v>
          </cell>
          <cell r="B114">
            <v>3</v>
          </cell>
        </row>
        <row r="115">
          <cell r="A115">
            <v>10533</v>
          </cell>
          <cell r="B115">
            <v>4</v>
          </cell>
        </row>
        <row r="116">
          <cell r="A116">
            <v>10541</v>
          </cell>
          <cell r="B116">
            <v>4</v>
          </cell>
        </row>
        <row r="117">
          <cell r="A117">
            <v>10542</v>
          </cell>
          <cell r="B117">
            <v>4</v>
          </cell>
        </row>
        <row r="118">
          <cell r="A118">
            <v>10543</v>
          </cell>
          <cell r="B118">
            <v>3</v>
          </cell>
        </row>
        <row r="119">
          <cell r="A119">
            <v>10561</v>
          </cell>
          <cell r="B119">
            <v>3</v>
          </cell>
        </row>
        <row r="120">
          <cell r="A120">
            <v>10562</v>
          </cell>
          <cell r="B120">
            <v>4</v>
          </cell>
        </row>
        <row r="121">
          <cell r="A121">
            <v>10563</v>
          </cell>
          <cell r="B121">
            <v>4</v>
          </cell>
        </row>
        <row r="122">
          <cell r="A122">
            <v>10571</v>
          </cell>
          <cell r="B122">
            <v>3</v>
          </cell>
        </row>
        <row r="123">
          <cell r="A123">
            <v>10572</v>
          </cell>
          <cell r="B123">
            <v>4</v>
          </cell>
        </row>
        <row r="124">
          <cell r="A124">
            <v>10573</v>
          </cell>
          <cell r="B124">
            <v>3</v>
          </cell>
        </row>
        <row r="125">
          <cell r="A125">
            <v>10581</v>
          </cell>
          <cell r="B125">
            <v>4</v>
          </cell>
        </row>
        <row r="126">
          <cell r="A126">
            <v>10582</v>
          </cell>
          <cell r="B126">
            <v>4</v>
          </cell>
        </row>
        <row r="127">
          <cell r="A127">
            <v>10583</v>
          </cell>
          <cell r="B127">
            <v>3</v>
          </cell>
        </row>
        <row r="128">
          <cell r="A128">
            <v>10591</v>
          </cell>
          <cell r="B128">
            <v>4</v>
          </cell>
        </row>
        <row r="129">
          <cell r="A129">
            <v>10592</v>
          </cell>
          <cell r="B129">
            <v>3</v>
          </cell>
        </row>
        <row r="130">
          <cell r="A130">
            <v>10593</v>
          </cell>
          <cell r="B130">
            <v>4</v>
          </cell>
        </row>
        <row r="131">
          <cell r="A131">
            <v>10601</v>
          </cell>
          <cell r="B131">
            <v>5</v>
          </cell>
        </row>
        <row r="132">
          <cell r="A132">
            <v>10602</v>
          </cell>
          <cell r="B132">
            <v>4</v>
          </cell>
        </row>
        <row r="133">
          <cell r="A133">
            <v>10603</v>
          </cell>
          <cell r="B133">
            <v>4</v>
          </cell>
        </row>
        <row r="134">
          <cell r="A134">
            <v>10611</v>
          </cell>
          <cell r="B134">
            <v>4</v>
          </cell>
        </row>
        <row r="135">
          <cell r="A135">
            <v>10612</v>
          </cell>
          <cell r="B135">
            <v>4</v>
          </cell>
        </row>
        <row r="136">
          <cell r="A136">
            <v>10613</v>
          </cell>
          <cell r="B136">
            <v>4</v>
          </cell>
        </row>
        <row r="137">
          <cell r="A137">
            <v>10621</v>
          </cell>
          <cell r="B137">
            <v>4</v>
          </cell>
        </row>
        <row r="138">
          <cell r="A138">
            <v>10622</v>
          </cell>
          <cell r="B138">
            <v>4</v>
          </cell>
        </row>
        <row r="139">
          <cell r="A139">
            <v>10623</v>
          </cell>
          <cell r="B139">
            <v>3</v>
          </cell>
        </row>
        <row r="140">
          <cell r="A140">
            <v>10641</v>
          </cell>
          <cell r="B140">
            <v>3</v>
          </cell>
        </row>
        <row r="141">
          <cell r="A141">
            <v>10642</v>
          </cell>
          <cell r="B141">
            <v>4</v>
          </cell>
        </row>
        <row r="142">
          <cell r="A142">
            <v>10643</v>
          </cell>
          <cell r="B142">
            <v>3</v>
          </cell>
        </row>
        <row r="143">
          <cell r="A143">
            <v>10651</v>
          </cell>
          <cell r="B143">
            <v>4</v>
          </cell>
        </row>
        <row r="144">
          <cell r="A144">
            <v>10652</v>
          </cell>
          <cell r="B144">
            <v>4</v>
          </cell>
        </row>
        <row r="145">
          <cell r="A145">
            <v>10653</v>
          </cell>
          <cell r="B145">
            <v>4</v>
          </cell>
        </row>
        <row r="146">
          <cell r="A146">
            <v>10661</v>
          </cell>
          <cell r="B146">
            <v>6</v>
          </cell>
        </row>
        <row r="147">
          <cell r="A147">
            <v>10662</v>
          </cell>
          <cell r="B147">
            <v>3</v>
          </cell>
        </row>
        <row r="148">
          <cell r="A148">
            <v>10663</v>
          </cell>
          <cell r="B148">
            <v>3</v>
          </cell>
        </row>
        <row r="149">
          <cell r="A149">
            <v>10664</v>
          </cell>
          <cell r="B149">
            <v>6</v>
          </cell>
        </row>
        <row r="150">
          <cell r="A150">
            <v>10671</v>
          </cell>
          <cell r="B150">
            <v>4</v>
          </cell>
        </row>
        <row r="151">
          <cell r="A151">
            <v>10672</v>
          </cell>
          <cell r="B151">
            <v>4</v>
          </cell>
        </row>
        <row r="152">
          <cell r="A152">
            <v>10673</v>
          </cell>
          <cell r="B152">
            <v>4</v>
          </cell>
        </row>
        <row r="153">
          <cell r="A153">
            <v>10681</v>
          </cell>
          <cell r="B153">
            <v>3</v>
          </cell>
        </row>
        <row r="154">
          <cell r="A154">
            <v>10682</v>
          </cell>
          <cell r="B154">
            <v>3</v>
          </cell>
        </row>
        <row r="155">
          <cell r="A155">
            <v>10683</v>
          </cell>
          <cell r="B155">
            <v>4</v>
          </cell>
        </row>
        <row r="156">
          <cell r="A156">
            <v>10691</v>
          </cell>
          <cell r="B156">
            <v>3</v>
          </cell>
        </row>
        <row r="157">
          <cell r="A157">
            <v>10692</v>
          </cell>
          <cell r="B157">
            <v>4</v>
          </cell>
        </row>
        <row r="158">
          <cell r="A158">
            <v>10693</v>
          </cell>
          <cell r="B158">
            <v>4</v>
          </cell>
        </row>
        <row r="159">
          <cell r="A159">
            <v>10701</v>
          </cell>
          <cell r="B159">
            <v>4</v>
          </cell>
        </row>
        <row r="160">
          <cell r="A160">
            <v>10702</v>
          </cell>
          <cell r="B160">
            <v>4</v>
          </cell>
        </row>
        <row r="161">
          <cell r="A161">
            <v>10703</v>
          </cell>
          <cell r="B161">
            <v>4</v>
          </cell>
        </row>
        <row r="162">
          <cell r="A162">
            <v>10711</v>
          </cell>
          <cell r="B162">
            <v>3</v>
          </cell>
        </row>
        <row r="163">
          <cell r="A163">
            <v>10712</v>
          </cell>
          <cell r="B163">
            <v>3</v>
          </cell>
        </row>
        <row r="164">
          <cell r="A164">
            <v>10713</v>
          </cell>
          <cell r="B164">
            <v>3</v>
          </cell>
        </row>
        <row r="165">
          <cell r="A165">
            <v>10721</v>
          </cell>
          <cell r="B165">
            <v>4</v>
          </cell>
        </row>
        <row r="166">
          <cell r="A166">
            <v>10722</v>
          </cell>
          <cell r="B166">
            <v>4</v>
          </cell>
        </row>
        <row r="167">
          <cell r="A167">
            <v>10723</v>
          </cell>
          <cell r="B167">
            <v>3</v>
          </cell>
        </row>
        <row r="168">
          <cell r="A168">
            <v>10731</v>
          </cell>
          <cell r="B168">
            <v>4</v>
          </cell>
        </row>
        <row r="169">
          <cell r="A169">
            <v>10732</v>
          </cell>
          <cell r="B169">
            <v>4</v>
          </cell>
        </row>
        <row r="170">
          <cell r="A170">
            <v>10733</v>
          </cell>
          <cell r="B170">
            <v>4</v>
          </cell>
        </row>
        <row r="171">
          <cell r="A171">
            <v>10741</v>
          </cell>
          <cell r="B171">
            <v>4</v>
          </cell>
        </row>
        <row r="172">
          <cell r="A172">
            <v>10742</v>
          </cell>
          <cell r="B172">
            <v>4</v>
          </cell>
        </row>
        <row r="173">
          <cell r="A173">
            <v>10743</v>
          </cell>
          <cell r="B173">
            <v>4</v>
          </cell>
        </row>
        <row r="174">
          <cell r="A174">
            <v>10751</v>
          </cell>
          <cell r="B174">
            <v>4</v>
          </cell>
        </row>
        <row r="175">
          <cell r="A175">
            <v>10752</v>
          </cell>
          <cell r="B175">
            <v>4</v>
          </cell>
        </row>
        <row r="176">
          <cell r="A176">
            <v>10753</v>
          </cell>
          <cell r="B176">
            <v>4</v>
          </cell>
        </row>
        <row r="177">
          <cell r="A177">
            <v>10761</v>
          </cell>
          <cell r="B177">
            <v>4</v>
          </cell>
        </row>
        <row r="178">
          <cell r="A178">
            <v>10762</v>
          </cell>
          <cell r="B178">
            <v>4</v>
          </cell>
        </row>
        <row r="179">
          <cell r="A179">
            <v>10763</v>
          </cell>
          <cell r="B179">
            <v>4</v>
          </cell>
        </row>
        <row r="180">
          <cell r="A180">
            <v>10771</v>
          </cell>
          <cell r="B180">
            <v>4</v>
          </cell>
        </row>
        <row r="181">
          <cell r="A181">
            <v>10772</v>
          </cell>
          <cell r="B181">
            <v>4</v>
          </cell>
        </row>
        <row r="182">
          <cell r="A182">
            <v>10773</v>
          </cell>
          <cell r="B182">
            <v>4</v>
          </cell>
        </row>
        <row r="183">
          <cell r="A183">
            <v>10781</v>
          </cell>
          <cell r="B183">
            <v>6</v>
          </cell>
        </row>
        <row r="184">
          <cell r="A184">
            <v>10782</v>
          </cell>
          <cell r="B184">
            <v>4</v>
          </cell>
        </row>
        <row r="185">
          <cell r="A185">
            <v>10783</v>
          </cell>
          <cell r="B185">
            <v>6</v>
          </cell>
        </row>
        <row r="186">
          <cell r="A186">
            <v>10801</v>
          </cell>
          <cell r="B186">
            <v>2</v>
          </cell>
        </row>
        <row r="187">
          <cell r="A187">
            <v>10802</v>
          </cell>
          <cell r="B187">
            <v>2</v>
          </cell>
        </row>
        <row r="188">
          <cell r="A188">
            <v>10803</v>
          </cell>
          <cell r="B188">
            <v>1</v>
          </cell>
        </row>
        <row r="189">
          <cell r="A189">
            <v>10804</v>
          </cell>
          <cell r="B189">
            <v>2</v>
          </cell>
        </row>
        <row r="190">
          <cell r="A190">
            <v>10811</v>
          </cell>
          <cell r="B190">
            <v>2</v>
          </cell>
        </row>
        <row r="191">
          <cell r="A191">
            <v>10812</v>
          </cell>
          <cell r="B191">
            <v>1</v>
          </cell>
        </row>
        <row r="192">
          <cell r="A192">
            <v>10813</v>
          </cell>
          <cell r="B192">
            <v>1</v>
          </cell>
        </row>
        <row r="193">
          <cell r="A193">
            <v>10814</v>
          </cell>
          <cell r="B193">
            <v>2</v>
          </cell>
        </row>
        <row r="194">
          <cell r="A194">
            <v>10891</v>
          </cell>
          <cell r="B194">
            <v>3</v>
          </cell>
        </row>
        <row r="195">
          <cell r="A195">
            <v>10892</v>
          </cell>
          <cell r="B195">
            <v>2</v>
          </cell>
        </row>
        <row r="196">
          <cell r="A196">
            <v>10893</v>
          </cell>
          <cell r="B196">
            <v>2</v>
          </cell>
        </row>
        <row r="197">
          <cell r="A197">
            <v>10894</v>
          </cell>
          <cell r="B197">
            <v>1</v>
          </cell>
        </row>
        <row r="198">
          <cell r="A198">
            <v>10901</v>
          </cell>
          <cell r="B198">
            <v>1</v>
          </cell>
        </row>
        <row r="199">
          <cell r="A199">
            <v>10902</v>
          </cell>
          <cell r="B199">
            <v>1</v>
          </cell>
        </row>
        <row r="200">
          <cell r="A200">
            <v>10903</v>
          </cell>
          <cell r="B200">
            <v>1</v>
          </cell>
        </row>
        <row r="201">
          <cell r="A201">
            <v>10904</v>
          </cell>
          <cell r="B201">
            <v>2</v>
          </cell>
        </row>
        <row r="202">
          <cell r="A202">
            <v>10921</v>
          </cell>
          <cell r="B202">
            <v>3</v>
          </cell>
        </row>
        <row r="203">
          <cell r="A203">
            <v>10922</v>
          </cell>
          <cell r="B203">
            <v>1</v>
          </cell>
        </row>
        <row r="204">
          <cell r="A204">
            <v>10923</v>
          </cell>
          <cell r="B204">
            <v>3</v>
          </cell>
        </row>
        <row r="205">
          <cell r="A205">
            <v>10924</v>
          </cell>
          <cell r="B205">
            <v>1</v>
          </cell>
        </row>
        <row r="206">
          <cell r="A206">
            <v>10931</v>
          </cell>
          <cell r="B206">
            <v>3</v>
          </cell>
        </row>
        <row r="207">
          <cell r="A207">
            <v>10932</v>
          </cell>
          <cell r="B207">
            <v>4</v>
          </cell>
        </row>
        <row r="208">
          <cell r="A208">
            <v>10933</v>
          </cell>
          <cell r="B208">
            <v>4</v>
          </cell>
        </row>
        <row r="209">
          <cell r="A209">
            <v>10941</v>
          </cell>
          <cell r="B209">
            <v>4</v>
          </cell>
        </row>
        <row r="210">
          <cell r="A210">
            <v>10942</v>
          </cell>
          <cell r="B210">
            <v>4</v>
          </cell>
        </row>
        <row r="211">
          <cell r="A211">
            <v>10943</v>
          </cell>
          <cell r="B211">
            <v>4</v>
          </cell>
        </row>
        <row r="212">
          <cell r="A212">
            <v>10951</v>
          </cell>
          <cell r="B212">
            <v>4</v>
          </cell>
        </row>
        <row r="213">
          <cell r="A213">
            <v>10952</v>
          </cell>
          <cell r="B213">
            <v>4</v>
          </cell>
        </row>
        <row r="214">
          <cell r="A214">
            <v>10953</v>
          </cell>
          <cell r="B214">
            <v>4</v>
          </cell>
        </row>
        <row r="215">
          <cell r="A215">
            <v>10961</v>
          </cell>
          <cell r="B215">
            <v>4</v>
          </cell>
        </row>
        <row r="216">
          <cell r="A216">
            <v>10962</v>
          </cell>
          <cell r="B216">
            <v>4</v>
          </cell>
        </row>
        <row r="217">
          <cell r="A217">
            <v>10963</v>
          </cell>
          <cell r="B217">
            <v>4</v>
          </cell>
        </row>
        <row r="218">
          <cell r="A218">
            <v>10971</v>
          </cell>
          <cell r="B218">
            <v>4</v>
          </cell>
        </row>
        <row r="219">
          <cell r="A219">
            <v>10972</v>
          </cell>
          <cell r="B219">
            <v>4</v>
          </cell>
        </row>
        <row r="220">
          <cell r="A220">
            <v>10973</v>
          </cell>
          <cell r="B220">
            <v>5</v>
          </cell>
        </row>
        <row r="221">
          <cell r="A221">
            <v>10981</v>
          </cell>
          <cell r="B221">
            <v>4</v>
          </cell>
        </row>
        <row r="222">
          <cell r="A222">
            <v>10982</v>
          </cell>
          <cell r="B222">
            <v>4</v>
          </cell>
        </row>
        <row r="223">
          <cell r="A223">
            <v>10991</v>
          </cell>
          <cell r="B223">
            <v>3</v>
          </cell>
        </row>
        <row r="224">
          <cell r="A224">
            <v>10992</v>
          </cell>
          <cell r="B224">
            <v>4</v>
          </cell>
        </row>
        <row r="225">
          <cell r="A225">
            <v>10993</v>
          </cell>
          <cell r="B225">
            <v>4</v>
          </cell>
        </row>
        <row r="226">
          <cell r="A226">
            <v>11031</v>
          </cell>
          <cell r="B226">
            <v>3</v>
          </cell>
        </row>
        <row r="227">
          <cell r="A227">
            <v>11032</v>
          </cell>
          <cell r="B227">
            <v>4</v>
          </cell>
        </row>
        <row r="228">
          <cell r="A228">
            <v>11033</v>
          </cell>
          <cell r="B228">
            <v>4</v>
          </cell>
        </row>
        <row r="229">
          <cell r="A229">
            <v>11051</v>
          </cell>
          <cell r="B229">
            <v>2</v>
          </cell>
        </row>
        <row r="230">
          <cell r="A230">
            <v>11052</v>
          </cell>
          <cell r="B230">
            <v>2</v>
          </cell>
        </row>
        <row r="231">
          <cell r="A231">
            <v>11053</v>
          </cell>
          <cell r="B231">
            <v>2</v>
          </cell>
        </row>
        <row r="232">
          <cell r="A232">
            <v>11054</v>
          </cell>
          <cell r="B232">
            <v>2</v>
          </cell>
        </row>
        <row r="233">
          <cell r="A233">
            <v>11061</v>
          </cell>
          <cell r="B233">
            <v>2</v>
          </cell>
        </row>
        <row r="234">
          <cell r="A234">
            <v>11062</v>
          </cell>
          <cell r="B234">
            <v>2</v>
          </cell>
        </row>
        <row r="235">
          <cell r="A235">
            <v>11063</v>
          </cell>
          <cell r="B235">
            <v>2</v>
          </cell>
        </row>
        <row r="236">
          <cell r="A236">
            <v>11081</v>
          </cell>
          <cell r="B236">
            <v>4</v>
          </cell>
        </row>
        <row r="237">
          <cell r="A237">
            <v>11082</v>
          </cell>
          <cell r="B237">
            <v>4</v>
          </cell>
        </row>
        <row r="238">
          <cell r="A238">
            <v>11083</v>
          </cell>
          <cell r="B238">
            <v>4</v>
          </cell>
        </row>
        <row r="239">
          <cell r="A239">
            <v>11091</v>
          </cell>
          <cell r="B239">
            <v>4</v>
          </cell>
        </row>
        <row r="240">
          <cell r="A240">
            <v>11092</v>
          </cell>
          <cell r="B240">
            <v>4</v>
          </cell>
        </row>
        <row r="241">
          <cell r="A241">
            <v>11093</v>
          </cell>
          <cell r="B241">
            <v>4</v>
          </cell>
        </row>
        <row r="242">
          <cell r="A242">
            <v>11101</v>
          </cell>
          <cell r="B242">
            <v>4</v>
          </cell>
        </row>
        <row r="243">
          <cell r="A243">
            <v>11102</v>
          </cell>
          <cell r="B243">
            <v>3</v>
          </cell>
        </row>
        <row r="244">
          <cell r="A244">
            <v>11103</v>
          </cell>
          <cell r="B244">
            <v>4</v>
          </cell>
        </row>
        <row r="245">
          <cell r="A245">
            <v>11111</v>
          </cell>
          <cell r="B245">
            <v>4</v>
          </cell>
        </row>
        <row r="246">
          <cell r="A246">
            <v>11112</v>
          </cell>
          <cell r="B246">
            <v>4</v>
          </cell>
        </row>
        <row r="247">
          <cell r="A247">
            <v>11113</v>
          </cell>
          <cell r="B247">
            <v>4</v>
          </cell>
        </row>
        <row r="248">
          <cell r="A248">
            <v>11121</v>
          </cell>
          <cell r="B248">
            <v>4</v>
          </cell>
        </row>
        <row r="249">
          <cell r="A249">
            <v>11122</v>
          </cell>
          <cell r="B249">
            <v>4</v>
          </cell>
        </row>
        <row r="250">
          <cell r="A250">
            <v>11123</v>
          </cell>
          <cell r="B250">
            <v>4</v>
          </cell>
        </row>
        <row r="251">
          <cell r="A251">
            <v>11131</v>
          </cell>
          <cell r="B251">
            <v>2</v>
          </cell>
        </row>
        <row r="252">
          <cell r="A252">
            <v>11132</v>
          </cell>
          <cell r="B252">
            <v>2</v>
          </cell>
        </row>
        <row r="253">
          <cell r="A253">
            <v>11133</v>
          </cell>
          <cell r="B253">
            <v>2</v>
          </cell>
        </row>
        <row r="254">
          <cell r="A254">
            <v>11141</v>
          </cell>
          <cell r="B254">
            <v>4</v>
          </cell>
        </row>
        <row r="255">
          <cell r="A255">
            <v>11142</v>
          </cell>
          <cell r="B255">
            <v>4</v>
          </cell>
        </row>
        <row r="256">
          <cell r="A256">
            <v>11143</v>
          </cell>
          <cell r="B256">
            <v>4</v>
          </cell>
        </row>
        <row r="257">
          <cell r="A257">
            <v>11151</v>
          </cell>
          <cell r="B257">
            <v>4</v>
          </cell>
        </row>
        <row r="258">
          <cell r="A258">
            <v>11152</v>
          </cell>
          <cell r="B258">
            <v>4</v>
          </cell>
        </row>
        <row r="259">
          <cell r="A259">
            <v>11153</v>
          </cell>
          <cell r="B259">
            <v>4</v>
          </cell>
        </row>
        <row r="260">
          <cell r="A260">
            <v>11161</v>
          </cell>
          <cell r="B260">
            <v>4</v>
          </cell>
        </row>
        <row r="261">
          <cell r="A261">
            <v>11162</v>
          </cell>
          <cell r="B261">
            <v>4</v>
          </cell>
        </row>
        <row r="262">
          <cell r="A262">
            <v>11163</v>
          </cell>
          <cell r="B262">
            <v>4</v>
          </cell>
        </row>
        <row r="263">
          <cell r="A263">
            <v>11171</v>
          </cell>
          <cell r="B263">
            <v>4</v>
          </cell>
        </row>
        <row r="264">
          <cell r="A264">
            <v>11172</v>
          </cell>
          <cell r="B264">
            <v>4</v>
          </cell>
        </row>
        <row r="265">
          <cell r="A265">
            <v>11173</v>
          </cell>
          <cell r="B265">
            <v>4</v>
          </cell>
        </row>
        <row r="266">
          <cell r="A266">
            <v>11181</v>
          </cell>
          <cell r="B266">
            <v>4</v>
          </cell>
        </row>
        <row r="267">
          <cell r="A267">
            <v>11182</v>
          </cell>
          <cell r="B267">
            <v>3</v>
          </cell>
        </row>
        <row r="268">
          <cell r="A268">
            <v>11183</v>
          </cell>
          <cell r="B268">
            <v>4</v>
          </cell>
        </row>
        <row r="269">
          <cell r="A269">
            <v>11191</v>
          </cell>
          <cell r="B269">
            <v>4</v>
          </cell>
        </row>
        <row r="270">
          <cell r="A270">
            <v>11192</v>
          </cell>
          <cell r="B270">
            <v>4</v>
          </cell>
        </row>
        <row r="271">
          <cell r="A271">
            <v>11193</v>
          </cell>
          <cell r="B271">
            <v>4</v>
          </cell>
        </row>
        <row r="272">
          <cell r="A272">
            <v>11201</v>
          </cell>
          <cell r="B272">
            <v>4</v>
          </cell>
        </row>
        <row r="273">
          <cell r="A273">
            <v>11202</v>
          </cell>
          <cell r="B273">
            <v>4</v>
          </cell>
        </row>
        <row r="274">
          <cell r="A274">
            <v>11203</v>
          </cell>
          <cell r="B274">
            <v>4</v>
          </cell>
        </row>
        <row r="275">
          <cell r="A275">
            <v>11211</v>
          </cell>
          <cell r="B275">
            <v>4</v>
          </cell>
        </row>
        <row r="276">
          <cell r="A276">
            <v>11212</v>
          </cell>
          <cell r="B276">
            <v>4</v>
          </cell>
        </row>
        <row r="277">
          <cell r="A277">
            <v>11213</v>
          </cell>
          <cell r="B277">
            <v>4</v>
          </cell>
        </row>
        <row r="278">
          <cell r="A278">
            <v>11221</v>
          </cell>
          <cell r="B278">
            <v>4</v>
          </cell>
        </row>
        <row r="279">
          <cell r="A279">
            <v>11222</v>
          </cell>
          <cell r="B279">
            <v>4</v>
          </cell>
        </row>
        <row r="280">
          <cell r="A280">
            <v>11223</v>
          </cell>
          <cell r="B280">
            <v>4</v>
          </cell>
        </row>
        <row r="281">
          <cell r="A281">
            <v>11231</v>
          </cell>
          <cell r="B281">
            <v>3</v>
          </cell>
        </row>
        <row r="282">
          <cell r="A282">
            <v>11232</v>
          </cell>
          <cell r="B282">
            <v>4</v>
          </cell>
        </row>
        <row r="283">
          <cell r="A283">
            <v>11233</v>
          </cell>
          <cell r="B283">
            <v>4</v>
          </cell>
        </row>
        <row r="284">
          <cell r="A284">
            <v>11241</v>
          </cell>
          <cell r="B284">
            <v>4</v>
          </cell>
        </row>
        <row r="285">
          <cell r="A285">
            <v>11242</v>
          </cell>
          <cell r="B285">
            <v>4</v>
          </cell>
        </row>
        <row r="286">
          <cell r="A286">
            <v>11243</v>
          </cell>
          <cell r="B286">
            <v>4</v>
          </cell>
        </row>
        <row r="287">
          <cell r="A287">
            <v>11251</v>
          </cell>
          <cell r="B287">
            <v>4</v>
          </cell>
        </row>
        <row r="288">
          <cell r="A288">
            <v>11252</v>
          </cell>
          <cell r="B288">
            <v>4</v>
          </cell>
        </row>
        <row r="289">
          <cell r="A289">
            <v>11253</v>
          </cell>
          <cell r="B289">
            <v>4</v>
          </cell>
        </row>
        <row r="290">
          <cell r="A290">
            <v>11261</v>
          </cell>
          <cell r="B290">
            <v>4</v>
          </cell>
        </row>
        <row r="291">
          <cell r="A291">
            <v>11262</v>
          </cell>
          <cell r="B291">
            <v>3</v>
          </cell>
        </row>
        <row r="292">
          <cell r="A292">
            <v>11263</v>
          </cell>
          <cell r="B292">
            <v>4</v>
          </cell>
        </row>
        <row r="293">
          <cell r="A293">
            <v>11271</v>
          </cell>
          <cell r="B293">
            <v>4</v>
          </cell>
        </row>
        <row r="294">
          <cell r="A294">
            <v>11272</v>
          </cell>
          <cell r="B294">
            <v>4</v>
          </cell>
        </row>
        <row r="295">
          <cell r="A295">
            <v>11273</v>
          </cell>
          <cell r="B295">
            <v>4</v>
          </cell>
        </row>
        <row r="296">
          <cell r="A296">
            <v>11281</v>
          </cell>
          <cell r="B296">
            <v>4</v>
          </cell>
        </row>
        <row r="297">
          <cell r="A297">
            <v>11282</v>
          </cell>
          <cell r="B297">
            <v>4</v>
          </cell>
        </row>
        <row r="298">
          <cell r="A298">
            <v>11283</v>
          </cell>
          <cell r="B298">
            <v>4</v>
          </cell>
        </row>
        <row r="299">
          <cell r="A299">
            <v>11291</v>
          </cell>
          <cell r="B299">
            <v>4</v>
          </cell>
        </row>
        <row r="300">
          <cell r="A300">
            <v>11292</v>
          </cell>
          <cell r="B300">
            <v>4</v>
          </cell>
        </row>
        <row r="301">
          <cell r="A301">
            <v>11293</v>
          </cell>
          <cell r="B301">
            <v>4</v>
          </cell>
        </row>
        <row r="302">
          <cell r="A302">
            <v>11301</v>
          </cell>
          <cell r="B302">
            <v>4</v>
          </cell>
        </row>
        <row r="303">
          <cell r="A303">
            <v>11302</v>
          </cell>
          <cell r="B303">
            <v>3</v>
          </cell>
        </row>
        <row r="304">
          <cell r="A304">
            <v>11303</v>
          </cell>
          <cell r="B304">
            <v>3</v>
          </cell>
        </row>
        <row r="305">
          <cell r="A305">
            <v>11311</v>
          </cell>
          <cell r="B305">
            <v>4</v>
          </cell>
        </row>
        <row r="306">
          <cell r="A306">
            <v>11312</v>
          </cell>
          <cell r="B306">
            <v>3</v>
          </cell>
        </row>
        <row r="307">
          <cell r="A307">
            <v>11313</v>
          </cell>
          <cell r="B307">
            <v>4</v>
          </cell>
        </row>
        <row r="308">
          <cell r="A308">
            <v>11321</v>
          </cell>
          <cell r="B308">
            <v>4</v>
          </cell>
        </row>
        <row r="309">
          <cell r="A309">
            <v>11322</v>
          </cell>
          <cell r="B309">
            <v>4</v>
          </cell>
        </row>
        <row r="310">
          <cell r="A310">
            <v>11323</v>
          </cell>
          <cell r="B310">
            <v>4</v>
          </cell>
        </row>
        <row r="311">
          <cell r="A311">
            <v>11331</v>
          </cell>
          <cell r="B311">
            <v>4</v>
          </cell>
        </row>
        <row r="312">
          <cell r="A312">
            <v>11332</v>
          </cell>
          <cell r="B312">
            <v>3</v>
          </cell>
        </row>
        <row r="313">
          <cell r="A313">
            <v>11333</v>
          </cell>
          <cell r="B313">
            <v>4</v>
          </cell>
        </row>
        <row r="314">
          <cell r="A314">
            <v>11341</v>
          </cell>
          <cell r="B314">
            <v>4</v>
          </cell>
        </row>
        <row r="315">
          <cell r="A315">
            <v>11342</v>
          </cell>
          <cell r="B315">
            <v>4</v>
          </cell>
        </row>
        <row r="316">
          <cell r="A316">
            <v>11343</v>
          </cell>
          <cell r="B316">
            <v>3</v>
          </cell>
        </row>
        <row r="317">
          <cell r="A317">
            <v>11351</v>
          </cell>
          <cell r="B317">
            <v>3</v>
          </cell>
        </row>
        <row r="318">
          <cell r="A318">
            <v>11352</v>
          </cell>
          <cell r="B318">
            <v>4</v>
          </cell>
        </row>
        <row r="319">
          <cell r="A319">
            <v>11353</v>
          </cell>
          <cell r="B319">
            <v>4</v>
          </cell>
        </row>
        <row r="320">
          <cell r="A320">
            <v>11421</v>
          </cell>
          <cell r="B320">
            <v>4</v>
          </cell>
        </row>
        <row r="321">
          <cell r="A321">
            <v>11422</v>
          </cell>
          <cell r="B321">
            <v>4</v>
          </cell>
        </row>
        <row r="322">
          <cell r="A322">
            <v>11423</v>
          </cell>
          <cell r="B322">
            <v>4</v>
          </cell>
        </row>
        <row r="323">
          <cell r="A323">
            <v>11431</v>
          </cell>
          <cell r="B323">
            <v>4</v>
          </cell>
        </row>
        <row r="324">
          <cell r="A324">
            <v>11432</v>
          </cell>
          <cell r="B324">
            <v>4</v>
          </cell>
        </row>
        <row r="325">
          <cell r="A325">
            <v>11433</v>
          </cell>
          <cell r="B325">
            <v>4</v>
          </cell>
        </row>
        <row r="326">
          <cell r="A326">
            <v>11491</v>
          </cell>
          <cell r="B326">
            <v>3</v>
          </cell>
        </row>
        <row r="327">
          <cell r="A327">
            <v>11492</v>
          </cell>
          <cell r="B327">
            <v>3</v>
          </cell>
        </row>
        <row r="328">
          <cell r="A328">
            <v>11493</v>
          </cell>
          <cell r="B328">
            <v>4</v>
          </cell>
        </row>
        <row r="329">
          <cell r="A329">
            <v>11501</v>
          </cell>
          <cell r="B329">
            <v>4</v>
          </cell>
        </row>
        <row r="330">
          <cell r="A330">
            <v>11502</v>
          </cell>
          <cell r="B330">
            <v>4</v>
          </cell>
        </row>
        <row r="331">
          <cell r="A331">
            <v>11503</v>
          </cell>
          <cell r="B331">
            <v>4</v>
          </cell>
        </row>
        <row r="332">
          <cell r="A332">
            <v>11511</v>
          </cell>
          <cell r="B332">
            <v>4</v>
          </cell>
        </row>
        <row r="333">
          <cell r="A333">
            <v>11512</v>
          </cell>
          <cell r="B333">
            <v>3</v>
          </cell>
        </row>
        <row r="334">
          <cell r="A334">
            <v>11513</v>
          </cell>
          <cell r="B334">
            <v>4</v>
          </cell>
        </row>
        <row r="335">
          <cell r="A335">
            <v>11521</v>
          </cell>
          <cell r="B335">
            <v>4</v>
          </cell>
        </row>
        <row r="336">
          <cell r="A336">
            <v>11522</v>
          </cell>
          <cell r="B336">
            <v>4</v>
          </cell>
        </row>
        <row r="337">
          <cell r="A337">
            <v>11523</v>
          </cell>
          <cell r="B337">
            <v>4</v>
          </cell>
        </row>
        <row r="338">
          <cell r="A338">
            <v>11531</v>
          </cell>
          <cell r="B338">
            <v>4</v>
          </cell>
        </row>
        <row r="339">
          <cell r="A339">
            <v>11532</v>
          </cell>
          <cell r="B339">
            <v>4</v>
          </cell>
        </row>
        <row r="340">
          <cell r="A340">
            <v>11533</v>
          </cell>
          <cell r="B340">
            <v>4</v>
          </cell>
        </row>
        <row r="341">
          <cell r="A341">
            <v>11541</v>
          </cell>
          <cell r="B341">
            <v>4</v>
          </cell>
        </row>
        <row r="342">
          <cell r="A342">
            <v>11542</v>
          </cell>
          <cell r="B342">
            <v>4</v>
          </cell>
        </row>
        <row r="343">
          <cell r="A343">
            <v>11543</v>
          </cell>
          <cell r="B343">
            <v>4</v>
          </cell>
        </row>
        <row r="344">
          <cell r="A344">
            <v>11551</v>
          </cell>
          <cell r="B344">
            <v>4</v>
          </cell>
        </row>
        <row r="345">
          <cell r="A345">
            <v>11552</v>
          </cell>
          <cell r="B345">
            <v>4</v>
          </cell>
        </row>
        <row r="346">
          <cell r="A346">
            <v>11553</v>
          </cell>
          <cell r="B346">
            <v>4</v>
          </cell>
        </row>
        <row r="347">
          <cell r="A347">
            <v>11561</v>
          </cell>
          <cell r="B347">
            <v>4</v>
          </cell>
        </row>
        <row r="348">
          <cell r="A348">
            <v>11562</v>
          </cell>
          <cell r="B348">
            <v>4</v>
          </cell>
        </row>
        <row r="349">
          <cell r="A349">
            <v>11563</v>
          </cell>
          <cell r="B349">
            <v>4</v>
          </cell>
        </row>
        <row r="350">
          <cell r="A350">
            <v>11571</v>
          </cell>
          <cell r="B350">
            <v>4</v>
          </cell>
        </row>
        <row r="351">
          <cell r="A351">
            <v>11572</v>
          </cell>
          <cell r="B351">
            <v>4</v>
          </cell>
        </row>
        <row r="352">
          <cell r="A352">
            <v>11573</v>
          </cell>
          <cell r="B352">
            <v>4</v>
          </cell>
        </row>
        <row r="353">
          <cell r="A353">
            <v>11581</v>
          </cell>
          <cell r="B353">
            <v>3</v>
          </cell>
        </row>
        <row r="354">
          <cell r="A354">
            <v>11582</v>
          </cell>
          <cell r="B354">
            <v>2</v>
          </cell>
        </row>
        <row r="355">
          <cell r="A355">
            <v>11583</v>
          </cell>
          <cell r="B355">
            <v>3</v>
          </cell>
        </row>
        <row r="356">
          <cell r="A356">
            <v>11584</v>
          </cell>
          <cell r="B356">
            <v>2</v>
          </cell>
        </row>
        <row r="357">
          <cell r="A357">
            <v>11591</v>
          </cell>
          <cell r="B357">
            <v>4</v>
          </cell>
        </row>
        <row r="358">
          <cell r="A358">
            <v>11592</v>
          </cell>
          <cell r="B358">
            <v>4</v>
          </cell>
        </row>
        <row r="359">
          <cell r="A359">
            <v>11593</v>
          </cell>
          <cell r="B359">
            <v>4</v>
          </cell>
        </row>
        <row r="360">
          <cell r="A360">
            <v>11611</v>
          </cell>
          <cell r="B360">
            <v>4</v>
          </cell>
        </row>
        <row r="361">
          <cell r="A361">
            <v>11612</v>
          </cell>
          <cell r="B361">
            <v>3</v>
          </cell>
        </row>
        <row r="362">
          <cell r="A362">
            <v>11613</v>
          </cell>
          <cell r="B362">
            <v>4</v>
          </cell>
        </row>
        <row r="363">
          <cell r="A363">
            <v>11631</v>
          </cell>
          <cell r="B363">
            <v>3</v>
          </cell>
        </row>
        <row r="364">
          <cell r="A364">
            <v>11632</v>
          </cell>
          <cell r="B364">
            <v>4</v>
          </cell>
        </row>
        <row r="365">
          <cell r="A365">
            <v>11633</v>
          </cell>
          <cell r="B365">
            <v>4</v>
          </cell>
        </row>
        <row r="366">
          <cell r="A366">
            <v>11641</v>
          </cell>
          <cell r="B366">
            <v>4</v>
          </cell>
        </row>
        <row r="367">
          <cell r="A367">
            <v>11642</v>
          </cell>
          <cell r="B367">
            <v>4</v>
          </cell>
        </row>
        <row r="368">
          <cell r="A368">
            <v>11643</v>
          </cell>
          <cell r="B368">
            <v>3</v>
          </cell>
        </row>
        <row r="369">
          <cell r="A369">
            <v>11651</v>
          </cell>
          <cell r="B369">
            <v>4</v>
          </cell>
        </row>
        <row r="370">
          <cell r="A370">
            <v>11652</v>
          </cell>
          <cell r="B370">
            <v>2</v>
          </cell>
        </row>
        <row r="371">
          <cell r="A371">
            <v>11661</v>
          </cell>
          <cell r="B371">
            <v>4</v>
          </cell>
        </row>
        <row r="372">
          <cell r="A372">
            <v>11662</v>
          </cell>
          <cell r="B372">
            <v>4</v>
          </cell>
        </row>
        <row r="373">
          <cell r="A373">
            <v>11663</v>
          </cell>
          <cell r="B373">
            <v>3</v>
          </cell>
        </row>
        <row r="374">
          <cell r="A374">
            <v>11671</v>
          </cell>
          <cell r="B374">
            <v>4</v>
          </cell>
        </row>
        <row r="375">
          <cell r="A375">
            <v>11672</v>
          </cell>
          <cell r="B375">
            <v>3</v>
          </cell>
        </row>
        <row r="376">
          <cell r="A376">
            <v>11673</v>
          </cell>
          <cell r="B376">
            <v>4</v>
          </cell>
        </row>
        <row r="377">
          <cell r="A377">
            <v>11681</v>
          </cell>
          <cell r="B377">
            <v>4</v>
          </cell>
        </row>
        <row r="378">
          <cell r="A378">
            <v>11682</v>
          </cell>
          <cell r="B378">
            <v>4</v>
          </cell>
        </row>
        <row r="379">
          <cell r="A379">
            <v>11683</v>
          </cell>
          <cell r="B379">
            <v>3</v>
          </cell>
        </row>
        <row r="380">
          <cell r="A380">
            <v>11691</v>
          </cell>
          <cell r="B380">
            <v>4</v>
          </cell>
        </row>
        <row r="381">
          <cell r="A381">
            <v>11692</v>
          </cell>
          <cell r="B381">
            <v>4</v>
          </cell>
        </row>
        <row r="382">
          <cell r="A382">
            <v>11693</v>
          </cell>
          <cell r="B382">
            <v>4</v>
          </cell>
        </row>
        <row r="383">
          <cell r="A383">
            <v>11701</v>
          </cell>
          <cell r="B383">
            <v>4</v>
          </cell>
        </row>
        <row r="384">
          <cell r="A384">
            <v>11702</v>
          </cell>
          <cell r="B384">
            <v>3</v>
          </cell>
        </row>
        <row r="385">
          <cell r="A385">
            <v>11703</v>
          </cell>
          <cell r="B385">
            <v>4</v>
          </cell>
        </row>
        <row r="386">
          <cell r="A386">
            <v>11721</v>
          </cell>
          <cell r="B386">
            <v>4</v>
          </cell>
        </row>
        <row r="387">
          <cell r="A387">
            <v>11722</v>
          </cell>
          <cell r="B387">
            <v>4</v>
          </cell>
        </row>
        <row r="388">
          <cell r="A388">
            <v>11723</v>
          </cell>
          <cell r="B388">
            <v>4</v>
          </cell>
        </row>
        <row r="389">
          <cell r="A389">
            <v>11731</v>
          </cell>
          <cell r="B389">
            <v>4</v>
          </cell>
        </row>
        <row r="390">
          <cell r="A390">
            <v>11732</v>
          </cell>
          <cell r="B390">
            <v>4</v>
          </cell>
        </row>
        <row r="391">
          <cell r="A391">
            <v>11733</v>
          </cell>
          <cell r="B391">
            <v>4</v>
          </cell>
        </row>
        <row r="392">
          <cell r="A392">
            <v>11741</v>
          </cell>
          <cell r="B392">
            <v>4</v>
          </cell>
        </row>
        <row r="393">
          <cell r="A393">
            <v>11742</v>
          </cell>
          <cell r="B393">
            <v>4</v>
          </cell>
        </row>
        <row r="394">
          <cell r="A394">
            <v>11743</v>
          </cell>
          <cell r="B394">
            <v>3</v>
          </cell>
        </row>
        <row r="395">
          <cell r="A395">
            <v>11751</v>
          </cell>
          <cell r="B395">
            <v>4</v>
          </cell>
        </row>
        <row r="396">
          <cell r="A396">
            <v>11752</v>
          </cell>
          <cell r="B396">
            <v>3</v>
          </cell>
        </row>
        <row r="397">
          <cell r="A397">
            <v>11753</v>
          </cell>
          <cell r="B397">
            <v>4</v>
          </cell>
        </row>
        <row r="398">
          <cell r="A398">
            <v>11761</v>
          </cell>
          <cell r="B398">
            <v>4</v>
          </cell>
        </row>
        <row r="399">
          <cell r="A399">
            <v>11762</v>
          </cell>
          <cell r="B399">
            <v>4</v>
          </cell>
        </row>
        <row r="400">
          <cell r="A400">
            <v>11763</v>
          </cell>
          <cell r="B400">
            <v>4</v>
          </cell>
        </row>
        <row r="401">
          <cell r="A401">
            <v>11771</v>
          </cell>
          <cell r="B401">
            <v>4</v>
          </cell>
        </row>
        <row r="402">
          <cell r="A402">
            <v>11772</v>
          </cell>
          <cell r="B402">
            <v>4</v>
          </cell>
        </row>
        <row r="403">
          <cell r="A403">
            <v>11773</v>
          </cell>
          <cell r="B403">
            <v>4</v>
          </cell>
        </row>
        <row r="404">
          <cell r="A404">
            <v>11781</v>
          </cell>
          <cell r="B404">
            <v>4</v>
          </cell>
        </row>
        <row r="405">
          <cell r="A405">
            <v>11782</v>
          </cell>
          <cell r="B405">
            <v>3</v>
          </cell>
        </row>
        <row r="406">
          <cell r="A406">
            <v>11783</v>
          </cell>
          <cell r="B406">
            <v>4</v>
          </cell>
        </row>
        <row r="407">
          <cell r="A407">
            <v>11791</v>
          </cell>
          <cell r="B407">
            <v>4</v>
          </cell>
        </row>
        <row r="408">
          <cell r="A408">
            <v>11792</v>
          </cell>
          <cell r="B408">
            <v>4</v>
          </cell>
        </row>
        <row r="409">
          <cell r="A409">
            <v>11793</v>
          </cell>
          <cell r="B409">
            <v>4</v>
          </cell>
        </row>
        <row r="410">
          <cell r="A410">
            <v>11801</v>
          </cell>
          <cell r="B410">
            <v>4</v>
          </cell>
        </row>
        <row r="411">
          <cell r="A411">
            <v>11802</v>
          </cell>
          <cell r="B411">
            <v>4</v>
          </cell>
        </row>
        <row r="412">
          <cell r="A412">
            <v>11803</v>
          </cell>
          <cell r="B412">
            <v>4</v>
          </cell>
        </row>
        <row r="413">
          <cell r="A413">
            <v>11811</v>
          </cell>
          <cell r="B413">
            <v>4</v>
          </cell>
        </row>
        <row r="414">
          <cell r="A414">
            <v>11812</v>
          </cell>
          <cell r="B414">
            <v>4</v>
          </cell>
        </row>
        <row r="415">
          <cell r="A415">
            <v>11813</v>
          </cell>
          <cell r="B415">
            <v>3</v>
          </cell>
        </row>
        <row r="416">
          <cell r="A416">
            <v>11821</v>
          </cell>
          <cell r="B416">
            <v>3</v>
          </cell>
        </row>
        <row r="417">
          <cell r="A417">
            <v>11822</v>
          </cell>
          <cell r="B417">
            <v>4</v>
          </cell>
        </row>
        <row r="418">
          <cell r="A418">
            <v>11823</v>
          </cell>
          <cell r="B418">
            <v>3</v>
          </cell>
        </row>
        <row r="419">
          <cell r="A419">
            <v>11831</v>
          </cell>
          <cell r="B419">
            <v>4</v>
          </cell>
        </row>
        <row r="420">
          <cell r="A420">
            <v>11832</v>
          </cell>
          <cell r="B420">
            <v>4</v>
          </cell>
        </row>
        <row r="421">
          <cell r="A421">
            <v>11833</v>
          </cell>
          <cell r="B421">
            <v>4</v>
          </cell>
        </row>
        <row r="422">
          <cell r="A422">
            <v>11841</v>
          </cell>
          <cell r="B422">
            <v>4</v>
          </cell>
        </row>
        <row r="423">
          <cell r="A423">
            <v>11842</v>
          </cell>
          <cell r="B423">
            <v>4</v>
          </cell>
        </row>
        <row r="424">
          <cell r="A424">
            <v>11843</v>
          </cell>
          <cell r="B424">
            <v>4</v>
          </cell>
        </row>
        <row r="425">
          <cell r="A425">
            <v>11851</v>
          </cell>
          <cell r="B425">
            <v>4</v>
          </cell>
        </row>
        <row r="426">
          <cell r="A426">
            <v>11852</v>
          </cell>
          <cell r="B426">
            <v>4</v>
          </cell>
        </row>
        <row r="427">
          <cell r="A427">
            <v>11853</v>
          </cell>
          <cell r="B427">
            <v>4</v>
          </cell>
        </row>
        <row r="428">
          <cell r="A428">
            <v>11861</v>
          </cell>
          <cell r="B428">
            <v>4</v>
          </cell>
        </row>
        <row r="429">
          <cell r="A429">
            <v>11862</v>
          </cell>
          <cell r="B429">
            <v>3</v>
          </cell>
        </row>
        <row r="430">
          <cell r="A430">
            <v>11863</v>
          </cell>
          <cell r="B430">
            <v>4</v>
          </cell>
        </row>
        <row r="431">
          <cell r="A431">
            <v>11871</v>
          </cell>
          <cell r="B431">
            <v>4</v>
          </cell>
        </row>
        <row r="432">
          <cell r="A432">
            <v>11872</v>
          </cell>
          <cell r="B432">
            <v>4</v>
          </cell>
        </row>
        <row r="433">
          <cell r="A433">
            <v>11873</v>
          </cell>
          <cell r="B433">
            <v>4</v>
          </cell>
        </row>
        <row r="434">
          <cell r="A434">
            <v>11881</v>
          </cell>
          <cell r="B434">
            <v>4</v>
          </cell>
        </row>
        <row r="435">
          <cell r="A435">
            <v>11882</v>
          </cell>
          <cell r="B435">
            <v>3</v>
          </cell>
        </row>
        <row r="436">
          <cell r="A436">
            <v>11883</v>
          </cell>
          <cell r="B436">
            <v>4</v>
          </cell>
        </row>
        <row r="437">
          <cell r="A437">
            <v>11891</v>
          </cell>
          <cell r="B437">
            <v>4</v>
          </cell>
        </row>
        <row r="438">
          <cell r="A438">
            <v>11892</v>
          </cell>
          <cell r="B438">
            <v>4</v>
          </cell>
        </row>
        <row r="439">
          <cell r="A439">
            <v>11893</v>
          </cell>
          <cell r="B439">
            <v>4</v>
          </cell>
        </row>
        <row r="440">
          <cell r="A440">
            <v>11901</v>
          </cell>
          <cell r="B440">
            <v>4</v>
          </cell>
        </row>
        <row r="441">
          <cell r="A441">
            <v>11902</v>
          </cell>
          <cell r="B441">
            <v>4</v>
          </cell>
        </row>
        <row r="442">
          <cell r="A442">
            <v>11903</v>
          </cell>
          <cell r="B442">
            <v>4</v>
          </cell>
        </row>
        <row r="443">
          <cell r="A443">
            <v>11911</v>
          </cell>
          <cell r="B443">
            <v>4</v>
          </cell>
        </row>
        <row r="444">
          <cell r="A444">
            <v>11912</v>
          </cell>
          <cell r="B444">
            <v>4</v>
          </cell>
        </row>
        <row r="445">
          <cell r="A445">
            <v>11913</v>
          </cell>
          <cell r="B445">
            <v>4</v>
          </cell>
        </row>
        <row r="446">
          <cell r="A446">
            <v>11921</v>
          </cell>
          <cell r="B446">
            <v>4</v>
          </cell>
        </row>
        <row r="447">
          <cell r="A447">
            <v>11922</v>
          </cell>
          <cell r="B447">
            <v>4</v>
          </cell>
        </row>
        <row r="448">
          <cell r="A448">
            <v>11923</v>
          </cell>
          <cell r="B448">
            <v>4</v>
          </cell>
        </row>
        <row r="449">
          <cell r="A449">
            <v>11931</v>
          </cell>
          <cell r="B449">
            <v>3</v>
          </cell>
        </row>
        <row r="450">
          <cell r="A450">
            <v>11932</v>
          </cell>
          <cell r="B450">
            <v>3</v>
          </cell>
        </row>
        <row r="451">
          <cell r="A451">
            <v>11933</v>
          </cell>
          <cell r="B451">
            <v>4</v>
          </cell>
        </row>
        <row r="452">
          <cell r="A452">
            <v>11941</v>
          </cell>
          <cell r="B452">
            <v>3</v>
          </cell>
        </row>
        <row r="453">
          <cell r="A453">
            <v>11942</v>
          </cell>
          <cell r="B453">
            <v>3</v>
          </cell>
        </row>
        <row r="454">
          <cell r="A454">
            <v>11943</v>
          </cell>
          <cell r="B454">
            <v>3</v>
          </cell>
        </row>
        <row r="455">
          <cell r="A455">
            <v>11951</v>
          </cell>
          <cell r="B455">
            <v>4</v>
          </cell>
        </row>
        <row r="456">
          <cell r="A456">
            <v>11952</v>
          </cell>
          <cell r="B456">
            <v>4</v>
          </cell>
        </row>
        <row r="457">
          <cell r="A457">
            <v>11953</v>
          </cell>
          <cell r="B457">
            <v>4</v>
          </cell>
        </row>
        <row r="458">
          <cell r="A458">
            <v>11961</v>
          </cell>
          <cell r="B458">
            <v>4</v>
          </cell>
        </row>
        <row r="459">
          <cell r="A459">
            <v>11962</v>
          </cell>
          <cell r="B459">
            <v>4</v>
          </cell>
        </row>
        <row r="460">
          <cell r="A460">
            <v>11963</v>
          </cell>
          <cell r="B460">
            <v>3</v>
          </cell>
        </row>
        <row r="461">
          <cell r="A461">
            <v>11981</v>
          </cell>
          <cell r="B461">
            <v>4</v>
          </cell>
        </row>
        <row r="462">
          <cell r="A462">
            <v>11982</v>
          </cell>
          <cell r="B462">
            <v>4</v>
          </cell>
        </row>
        <row r="463">
          <cell r="A463">
            <v>11983</v>
          </cell>
          <cell r="B463">
            <v>4</v>
          </cell>
        </row>
        <row r="464">
          <cell r="A464">
            <v>11991</v>
          </cell>
          <cell r="B464">
            <v>2</v>
          </cell>
        </row>
        <row r="465">
          <cell r="A465">
            <v>11992</v>
          </cell>
          <cell r="B465">
            <v>2</v>
          </cell>
        </row>
        <row r="466">
          <cell r="A466">
            <v>11993</v>
          </cell>
          <cell r="B466">
            <v>1</v>
          </cell>
        </row>
        <row r="467">
          <cell r="A467">
            <v>15011</v>
          </cell>
          <cell r="B467">
            <v>4</v>
          </cell>
        </row>
        <row r="468">
          <cell r="A468">
            <v>15012</v>
          </cell>
          <cell r="B468">
            <v>3</v>
          </cell>
        </row>
        <row r="469">
          <cell r="A469">
            <v>15013</v>
          </cell>
          <cell r="B469">
            <v>3</v>
          </cell>
        </row>
        <row r="470">
          <cell r="A470">
            <v>15021</v>
          </cell>
          <cell r="B470">
            <v>4</v>
          </cell>
        </row>
        <row r="471">
          <cell r="A471">
            <v>15022</v>
          </cell>
          <cell r="B471">
            <v>3</v>
          </cell>
        </row>
        <row r="472">
          <cell r="A472">
            <v>15023</v>
          </cell>
          <cell r="B472">
            <v>4</v>
          </cell>
        </row>
        <row r="473">
          <cell r="A473">
            <v>15031</v>
          </cell>
          <cell r="B473">
            <v>4</v>
          </cell>
        </row>
        <row r="474">
          <cell r="A474">
            <v>15032</v>
          </cell>
          <cell r="B474">
            <v>4</v>
          </cell>
        </row>
        <row r="475">
          <cell r="A475">
            <v>15033</v>
          </cell>
          <cell r="B475">
            <v>3</v>
          </cell>
        </row>
        <row r="476">
          <cell r="A476">
            <v>15041</v>
          </cell>
          <cell r="B476">
            <v>4</v>
          </cell>
        </row>
        <row r="477">
          <cell r="A477">
            <v>15042</v>
          </cell>
          <cell r="B477">
            <v>3</v>
          </cell>
        </row>
        <row r="478">
          <cell r="A478">
            <v>15043</v>
          </cell>
          <cell r="B478">
            <v>4</v>
          </cell>
        </row>
        <row r="479">
          <cell r="A479">
            <v>15051</v>
          </cell>
          <cell r="B479">
            <v>4</v>
          </cell>
        </row>
        <row r="480">
          <cell r="A480">
            <v>15052</v>
          </cell>
          <cell r="B480">
            <v>3</v>
          </cell>
        </row>
        <row r="481">
          <cell r="A481">
            <v>15053</v>
          </cell>
          <cell r="B481">
            <v>4</v>
          </cell>
        </row>
        <row r="482">
          <cell r="A482">
            <v>15061</v>
          </cell>
          <cell r="B482">
            <v>2</v>
          </cell>
        </row>
        <row r="483">
          <cell r="A483">
            <v>15062</v>
          </cell>
          <cell r="B483">
            <v>2</v>
          </cell>
        </row>
        <row r="484">
          <cell r="A484">
            <v>15063</v>
          </cell>
          <cell r="B484">
            <v>2</v>
          </cell>
        </row>
        <row r="485">
          <cell r="A485">
            <v>15081</v>
          </cell>
          <cell r="B485">
            <v>4</v>
          </cell>
        </row>
        <row r="486">
          <cell r="A486">
            <v>15082</v>
          </cell>
          <cell r="B486">
            <v>3</v>
          </cell>
        </row>
        <row r="487">
          <cell r="A487">
            <v>15083</v>
          </cell>
          <cell r="B487">
            <v>4</v>
          </cell>
        </row>
        <row r="488">
          <cell r="A488">
            <v>15091</v>
          </cell>
          <cell r="B488">
            <v>4</v>
          </cell>
        </row>
        <row r="489">
          <cell r="A489">
            <v>15092</v>
          </cell>
          <cell r="B489">
            <v>4</v>
          </cell>
        </row>
        <row r="490">
          <cell r="A490">
            <v>15093</v>
          </cell>
          <cell r="B490">
            <v>4</v>
          </cell>
        </row>
        <row r="491">
          <cell r="A491">
            <v>15101</v>
          </cell>
          <cell r="B491">
            <v>4</v>
          </cell>
        </row>
        <row r="492">
          <cell r="A492">
            <v>15102</v>
          </cell>
          <cell r="B492">
            <v>4</v>
          </cell>
        </row>
        <row r="493">
          <cell r="A493">
            <v>15103</v>
          </cell>
          <cell r="B493">
            <v>3</v>
          </cell>
        </row>
        <row r="494">
          <cell r="A494">
            <v>15111</v>
          </cell>
          <cell r="B494">
            <v>4</v>
          </cell>
        </row>
        <row r="495">
          <cell r="A495">
            <v>15112</v>
          </cell>
          <cell r="B495">
            <v>4</v>
          </cell>
        </row>
        <row r="496">
          <cell r="A496">
            <v>15113</v>
          </cell>
          <cell r="B496">
            <v>4</v>
          </cell>
        </row>
        <row r="497">
          <cell r="A497">
            <v>15121</v>
          </cell>
          <cell r="B497">
            <v>4</v>
          </cell>
        </row>
        <row r="498">
          <cell r="A498">
            <v>15122</v>
          </cell>
          <cell r="B498">
            <v>4</v>
          </cell>
        </row>
        <row r="499">
          <cell r="A499">
            <v>15123</v>
          </cell>
          <cell r="B499">
            <v>3</v>
          </cell>
        </row>
        <row r="500">
          <cell r="A500">
            <v>15131</v>
          </cell>
          <cell r="B500">
            <v>4</v>
          </cell>
        </row>
        <row r="501">
          <cell r="A501">
            <v>15132</v>
          </cell>
          <cell r="B501">
            <v>3</v>
          </cell>
        </row>
        <row r="502">
          <cell r="A502">
            <v>15133</v>
          </cell>
          <cell r="B502">
            <v>4</v>
          </cell>
        </row>
        <row r="503">
          <cell r="A503">
            <v>15141</v>
          </cell>
          <cell r="B503">
            <v>4</v>
          </cell>
        </row>
        <row r="504">
          <cell r="A504">
            <v>15142</v>
          </cell>
          <cell r="B504">
            <v>3</v>
          </cell>
        </row>
        <row r="505">
          <cell r="A505">
            <v>15143</v>
          </cell>
          <cell r="B505">
            <v>3</v>
          </cell>
        </row>
        <row r="506">
          <cell r="A506">
            <v>15151</v>
          </cell>
          <cell r="B506">
            <v>3</v>
          </cell>
        </row>
        <row r="507">
          <cell r="A507">
            <v>15152</v>
          </cell>
          <cell r="B507">
            <v>3</v>
          </cell>
        </row>
        <row r="508">
          <cell r="A508">
            <v>15153</v>
          </cell>
          <cell r="B508">
            <v>4</v>
          </cell>
        </row>
        <row r="509">
          <cell r="A509">
            <v>15161</v>
          </cell>
          <cell r="B509">
            <v>3</v>
          </cell>
        </row>
        <row r="510">
          <cell r="A510">
            <v>15162</v>
          </cell>
          <cell r="B510">
            <v>3</v>
          </cell>
        </row>
        <row r="511">
          <cell r="A511">
            <v>15163</v>
          </cell>
          <cell r="B511">
            <v>3</v>
          </cell>
        </row>
        <row r="512">
          <cell r="A512">
            <v>15171</v>
          </cell>
          <cell r="B512">
            <v>4</v>
          </cell>
        </row>
        <row r="513">
          <cell r="A513">
            <v>15172</v>
          </cell>
          <cell r="B513">
            <v>3</v>
          </cell>
        </row>
        <row r="514">
          <cell r="A514">
            <v>15173</v>
          </cell>
          <cell r="B514">
            <v>3</v>
          </cell>
        </row>
        <row r="515">
          <cell r="A515">
            <v>15181</v>
          </cell>
          <cell r="B515">
            <v>2</v>
          </cell>
        </row>
        <row r="516">
          <cell r="A516">
            <v>15182</v>
          </cell>
          <cell r="B516">
            <v>2</v>
          </cell>
        </row>
        <row r="517">
          <cell r="A517">
            <v>15183</v>
          </cell>
          <cell r="B517">
            <v>2</v>
          </cell>
        </row>
        <row r="518">
          <cell r="A518">
            <v>15191</v>
          </cell>
          <cell r="B518">
            <v>4</v>
          </cell>
        </row>
        <row r="519">
          <cell r="A519">
            <v>15192</v>
          </cell>
          <cell r="B519">
            <v>4</v>
          </cell>
        </row>
        <row r="520">
          <cell r="A520">
            <v>15193</v>
          </cell>
          <cell r="B520">
            <v>4</v>
          </cell>
        </row>
        <row r="521">
          <cell r="A521">
            <v>15201</v>
          </cell>
          <cell r="B521">
            <v>3</v>
          </cell>
        </row>
        <row r="522">
          <cell r="A522">
            <v>15202</v>
          </cell>
          <cell r="B522">
            <v>4</v>
          </cell>
        </row>
        <row r="523">
          <cell r="A523">
            <v>15203</v>
          </cell>
          <cell r="B523">
            <v>4</v>
          </cell>
        </row>
        <row r="524">
          <cell r="A524">
            <v>15211</v>
          </cell>
          <cell r="B524">
            <v>4</v>
          </cell>
        </row>
        <row r="525">
          <cell r="A525">
            <v>15212</v>
          </cell>
          <cell r="B525">
            <v>4</v>
          </cell>
        </row>
        <row r="526">
          <cell r="A526">
            <v>15213</v>
          </cell>
          <cell r="B526">
            <v>4</v>
          </cell>
        </row>
        <row r="527">
          <cell r="A527">
            <v>15221</v>
          </cell>
          <cell r="B527">
            <v>2</v>
          </cell>
        </row>
        <row r="528">
          <cell r="A528">
            <v>15222</v>
          </cell>
          <cell r="B528">
            <v>3</v>
          </cell>
        </row>
        <row r="529">
          <cell r="A529">
            <v>15223</v>
          </cell>
          <cell r="B529">
            <v>3</v>
          </cell>
        </row>
        <row r="530">
          <cell r="A530">
            <v>15231</v>
          </cell>
          <cell r="B530">
            <v>4</v>
          </cell>
        </row>
        <row r="531">
          <cell r="A531">
            <v>15232</v>
          </cell>
          <cell r="B531">
            <v>4</v>
          </cell>
        </row>
        <row r="532">
          <cell r="A532">
            <v>15233</v>
          </cell>
          <cell r="B532">
            <v>4</v>
          </cell>
        </row>
        <row r="533">
          <cell r="A533">
            <v>15251</v>
          </cell>
          <cell r="B533">
            <v>4</v>
          </cell>
        </row>
        <row r="534">
          <cell r="A534">
            <v>15252</v>
          </cell>
          <cell r="B534">
            <v>4</v>
          </cell>
        </row>
        <row r="535">
          <cell r="A535">
            <v>15253</v>
          </cell>
          <cell r="B535">
            <v>4</v>
          </cell>
        </row>
        <row r="536">
          <cell r="A536">
            <v>15261</v>
          </cell>
          <cell r="B536">
            <v>4</v>
          </cell>
        </row>
        <row r="537">
          <cell r="A537">
            <v>15262</v>
          </cell>
          <cell r="B537">
            <v>3</v>
          </cell>
        </row>
        <row r="538">
          <cell r="A538">
            <v>15263</v>
          </cell>
          <cell r="B538">
            <v>3</v>
          </cell>
        </row>
        <row r="539">
          <cell r="A539">
            <v>15281</v>
          </cell>
          <cell r="B539">
            <v>4</v>
          </cell>
        </row>
        <row r="540">
          <cell r="A540">
            <v>15282</v>
          </cell>
          <cell r="B540">
            <v>4</v>
          </cell>
        </row>
        <row r="541">
          <cell r="A541">
            <v>15283</v>
          </cell>
          <cell r="B541">
            <v>3</v>
          </cell>
        </row>
        <row r="542">
          <cell r="A542">
            <v>15291</v>
          </cell>
          <cell r="B542">
            <v>3</v>
          </cell>
        </row>
        <row r="543">
          <cell r="A543">
            <v>15292</v>
          </cell>
          <cell r="B543">
            <v>4</v>
          </cell>
        </row>
        <row r="544">
          <cell r="A544">
            <v>15293</v>
          </cell>
          <cell r="B544">
            <v>4</v>
          </cell>
        </row>
        <row r="545">
          <cell r="A545">
            <v>15301</v>
          </cell>
          <cell r="B545">
            <v>4</v>
          </cell>
        </row>
        <row r="546">
          <cell r="A546">
            <v>15302</v>
          </cell>
          <cell r="B546">
            <v>3</v>
          </cell>
        </row>
        <row r="547">
          <cell r="A547">
            <v>15303</v>
          </cell>
          <cell r="B547">
            <v>4</v>
          </cell>
        </row>
        <row r="548">
          <cell r="A548">
            <v>15311</v>
          </cell>
          <cell r="B548">
            <v>4</v>
          </cell>
        </row>
        <row r="549">
          <cell r="A549">
            <v>15312</v>
          </cell>
          <cell r="B549">
            <v>3</v>
          </cell>
        </row>
        <row r="550">
          <cell r="A550">
            <v>15313</v>
          </cell>
          <cell r="B550">
            <v>4</v>
          </cell>
        </row>
        <row r="551">
          <cell r="A551">
            <v>15321</v>
          </cell>
          <cell r="B551">
            <v>4</v>
          </cell>
        </row>
        <row r="552">
          <cell r="A552">
            <v>15322</v>
          </cell>
          <cell r="B552">
            <v>4</v>
          </cell>
        </row>
        <row r="553">
          <cell r="A553">
            <v>15323</v>
          </cell>
          <cell r="B553">
            <v>4</v>
          </cell>
        </row>
        <row r="554">
          <cell r="A554">
            <v>15331</v>
          </cell>
          <cell r="B554">
            <v>4</v>
          </cell>
        </row>
        <row r="555">
          <cell r="A555">
            <v>15332</v>
          </cell>
          <cell r="B555">
            <v>4</v>
          </cell>
        </row>
        <row r="556">
          <cell r="A556">
            <v>15333</v>
          </cell>
          <cell r="B556">
            <v>4</v>
          </cell>
        </row>
        <row r="557">
          <cell r="A557">
            <v>15341</v>
          </cell>
          <cell r="B557">
            <v>3</v>
          </cell>
        </row>
        <row r="558">
          <cell r="A558">
            <v>15342</v>
          </cell>
          <cell r="B558">
            <v>4</v>
          </cell>
        </row>
        <row r="559">
          <cell r="A559">
            <v>15343</v>
          </cell>
          <cell r="B559">
            <v>4</v>
          </cell>
        </row>
        <row r="560">
          <cell r="A560">
            <v>15351</v>
          </cell>
          <cell r="B560">
            <v>4</v>
          </cell>
        </row>
        <row r="561">
          <cell r="A561">
            <v>15352</v>
          </cell>
          <cell r="B561">
            <v>4</v>
          </cell>
        </row>
        <row r="562">
          <cell r="A562">
            <v>15353</v>
          </cell>
          <cell r="B562">
            <v>4</v>
          </cell>
        </row>
        <row r="563">
          <cell r="A563">
            <v>15361</v>
          </cell>
          <cell r="B563">
            <v>3</v>
          </cell>
        </row>
        <row r="564">
          <cell r="A564">
            <v>15362</v>
          </cell>
          <cell r="B564">
            <v>3</v>
          </cell>
        </row>
        <row r="565">
          <cell r="A565">
            <v>15363</v>
          </cell>
          <cell r="B565">
            <v>3</v>
          </cell>
        </row>
        <row r="566">
          <cell r="A566">
            <v>15371</v>
          </cell>
          <cell r="B566">
            <v>4</v>
          </cell>
        </row>
        <row r="567">
          <cell r="A567">
            <v>15372</v>
          </cell>
          <cell r="B567">
            <v>4</v>
          </cell>
        </row>
        <row r="568">
          <cell r="A568">
            <v>15373</v>
          </cell>
          <cell r="B568">
            <v>3</v>
          </cell>
        </row>
        <row r="569">
          <cell r="A569">
            <v>15381</v>
          </cell>
          <cell r="B569">
            <v>4</v>
          </cell>
        </row>
        <row r="570">
          <cell r="A570">
            <v>15382</v>
          </cell>
          <cell r="B570">
            <v>4</v>
          </cell>
        </row>
        <row r="571">
          <cell r="A571">
            <v>15383</v>
          </cell>
          <cell r="B571">
            <v>3</v>
          </cell>
        </row>
        <row r="572">
          <cell r="A572">
            <v>15391</v>
          </cell>
          <cell r="B572">
            <v>4</v>
          </cell>
        </row>
        <row r="573">
          <cell r="A573">
            <v>15392</v>
          </cell>
          <cell r="B573">
            <v>3</v>
          </cell>
        </row>
        <row r="574">
          <cell r="A574">
            <v>15393</v>
          </cell>
          <cell r="B574">
            <v>4</v>
          </cell>
        </row>
        <row r="575">
          <cell r="A575">
            <v>15401</v>
          </cell>
          <cell r="B575">
            <v>4</v>
          </cell>
        </row>
        <row r="576">
          <cell r="A576">
            <v>15402</v>
          </cell>
          <cell r="B576">
            <v>4</v>
          </cell>
        </row>
        <row r="577">
          <cell r="A577">
            <v>15403</v>
          </cell>
          <cell r="B577">
            <v>4</v>
          </cell>
        </row>
        <row r="578">
          <cell r="A578">
            <v>15441</v>
          </cell>
          <cell r="B578">
            <v>4</v>
          </cell>
        </row>
        <row r="579">
          <cell r="A579">
            <v>15442</v>
          </cell>
          <cell r="B579">
            <v>4</v>
          </cell>
        </row>
        <row r="580">
          <cell r="A580">
            <v>15443</v>
          </cell>
          <cell r="B580">
            <v>4</v>
          </cell>
        </row>
        <row r="581">
          <cell r="A581">
            <v>15451</v>
          </cell>
          <cell r="B581">
            <v>4</v>
          </cell>
        </row>
        <row r="582">
          <cell r="A582">
            <v>15452</v>
          </cell>
          <cell r="B582">
            <v>3</v>
          </cell>
        </row>
        <row r="583">
          <cell r="A583">
            <v>15453</v>
          </cell>
          <cell r="B583">
            <v>3</v>
          </cell>
        </row>
        <row r="584">
          <cell r="A584">
            <v>15461</v>
          </cell>
          <cell r="B584">
            <v>3</v>
          </cell>
        </row>
        <row r="585">
          <cell r="A585">
            <v>15462</v>
          </cell>
          <cell r="B585">
            <v>4</v>
          </cell>
        </row>
        <row r="586">
          <cell r="A586">
            <v>15463</v>
          </cell>
          <cell r="B586">
            <v>4</v>
          </cell>
        </row>
        <row r="587">
          <cell r="A587">
            <v>15471</v>
          </cell>
          <cell r="B587">
            <v>4</v>
          </cell>
        </row>
        <row r="588">
          <cell r="A588">
            <v>15472</v>
          </cell>
          <cell r="B588">
            <v>3</v>
          </cell>
        </row>
        <row r="589">
          <cell r="A589">
            <v>15473</v>
          </cell>
          <cell r="B589">
            <v>3</v>
          </cell>
        </row>
        <row r="590">
          <cell r="A590">
            <v>15501</v>
          </cell>
          <cell r="B590">
            <v>3</v>
          </cell>
        </row>
        <row r="591">
          <cell r="A591">
            <v>15502</v>
          </cell>
          <cell r="B591">
            <v>3</v>
          </cell>
        </row>
        <row r="592">
          <cell r="A592">
            <v>15503</v>
          </cell>
          <cell r="B592">
            <v>4</v>
          </cell>
        </row>
        <row r="593">
          <cell r="A593">
            <v>15511</v>
          </cell>
          <cell r="B593">
            <v>4</v>
          </cell>
        </row>
        <row r="594">
          <cell r="A594">
            <v>15512</v>
          </cell>
          <cell r="B594">
            <v>4</v>
          </cell>
        </row>
        <row r="595">
          <cell r="A595">
            <v>15513</v>
          </cell>
          <cell r="B595">
            <v>4</v>
          </cell>
        </row>
        <row r="596">
          <cell r="A596">
            <v>15521</v>
          </cell>
          <cell r="B596">
            <v>4</v>
          </cell>
        </row>
        <row r="597">
          <cell r="A597">
            <v>15522</v>
          </cell>
          <cell r="B597">
            <v>4</v>
          </cell>
        </row>
        <row r="598">
          <cell r="A598">
            <v>15523</v>
          </cell>
          <cell r="B598">
            <v>3</v>
          </cell>
        </row>
        <row r="599">
          <cell r="A599">
            <v>15531</v>
          </cell>
          <cell r="B599">
            <v>4</v>
          </cell>
        </row>
        <row r="600">
          <cell r="A600">
            <v>15532</v>
          </cell>
          <cell r="B600">
            <v>3</v>
          </cell>
        </row>
        <row r="601">
          <cell r="A601">
            <v>15533</v>
          </cell>
          <cell r="B601">
            <v>4</v>
          </cell>
        </row>
        <row r="602">
          <cell r="A602">
            <v>15541</v>
          </cell>
          <cell r="B602">
            <v>3</v>
          </cell>
        </row>
        <row r="603">
          <cell r="A603">
            <v>15542</v>
          </cell>
          <cell r="B603">
            <v>3</v>
          </cell>
        </row>
        <row r="604">
          <cell r="A604">
            <v>15543</v>
          </cell>
          <cell r="B604">
            <v>4</v>
          </cell>
        </row>
        <row r="605">
          <cell r="A605">
            <v>15551</v>
          </cell>
          <cell r="B605">
            <v>4</v>
          </cell>
        </row>
        <row r="606">
          <cell r="A606">
            <v>15552</v>
          </cell>
          <cell r="B606">
            <v>3</v>
          </cell>
        </row>
        <row r="607">
          <cell r="A607">
            <v>15553</v>
          </cell>
          <cell r="B607">
            <v>4</v>
          </cell>
        </row>
        <row r="608">
          <cell r="A608">
            <v>15561</v>
          </cell>
          <cell r="B608">
            <v>4</v>
          </cell>
        </row>
        <row r="609">
          <cell r="A609">
            <v>15562</v>
          </cell>
          <cell r="B609">
            <v>4</v>
          </cell>
        </row>
        <row r="610">
          <cell r="A610">
            <v>15563</v>
          </cell>
          <cell r="B610">
            <v>4</v>
          </cell>
        </row>
        <row r="611">
          <cell r="A611">
            <v>15571</v>
          </cell>
          <cell r="B611">
            <v>3</v>
          </cell>
        </row>
        <row r="612">
          <cell r="A612">
            <v>15572</v>
          </cell>
          <cell r="B612">
            <v>3</v>
          </cell>
        </row>
        <row r="613">
          <cell r="A613">
            <v>15573</v>
          </cell>
          <cell r="B613">
            <v>3</v>
          </cell>
        </row>
        <row r="614">
          <cell r="A614">
            <v>15581</v>
          </cell>
          <cell r="B614">
            <v>2</v>
          </cell>
        </row>
        <row r="615">
          <cell r="A615">
            <v>15582</v>
          </cell>
          <cell r="B615">
            <v>2</v>
          </cell>
        </row>
        <row r="616">
          <cell r="A616">
            <v>15583</v>
          </cell>
          <cell r="B616">
            <v>2</v>
          </cell>
        </row>
        <row r="617">
          <cell r="A617">
            <v>15591</v>
          </cell>
          <cell r="B617">
            <v>3</v>
          </cell>
        </row>
        <row r="618">
          <cell r="A618">
            <v>15592</v>
          </cell>
          <cell r="B618">
            <v>2</v>
          </cell>
        </row>
        <row r="619">
          <cell r="A619">
            <v>15593</v>
          </cell>
          <cell r="B619">
            <v>3</v>
          </cell>
        </row>
        <row r="620">
          <cell r="A620">
            <v>15601</v>
          </cell>
          <cell r="B620">
            <v>4</v>
          </cell>
        </row>
        <row r="621">
          <cell r="A621">
            <v>15602</v>
          </cell>
          <cell r="B621">
            <v>3</v>
          </cell>
        </row>
        <row r="622">
          <cell r="A622">
            <v>15603</v>
          </cell>
          <cell r="B622">
            <v>3</v>
          </cell>
        </row>
        <row r="623">
          <cell r="A623">
            <v>15611</v>
          </cell>
          <cell r="B623">
            <v>2</v>
          </cell>
        </row>
        <row r="624">
          <cell r="A624">
            <v>15612</v>
          </cell>
          <cell r="B624">
            <v>2</v>
          </cell>
        </row>
        <row r="625">
          <cell r="A625">
            <v>15613</v>
          </cell>
          <cell r="B625">
            <v>2</v>
          </cell>
        </row>
        <row r="626">
          <cell r="A626">
            <v>15621</v>
          </cell>
          <cell r="B626">
            <v>4</v>
          </cell>
        </row>
        <row r="627">
          <cell r="A627">
            <v>15622</v>
          </cell>
          <cell r="B627">
            <v>4</v>
          </cell>
        </row>
        <row r="628">
          <cell r="A628">
            <v>15623</v>
          </cell>
          <cell r="B628">
            <v>3</v>
          </cell>
        </row>
        <row r="629">
          <cell r="A629">
            <v>15641</v>
          </cell>
          <cell r="B629">
            <v>4</v>
          </cell>
        </row>
        <row r="630">
          <cell r="A630">
            <v>15642</v>
          </cell>
          <cell r="B630">
            <v>3</v>
          </cell>
        </row>
        <row r="631">
          <cell r="A631">
            <v>15643</v>
          </cell>
          <cell r="B631">
            <v>3</v>
          </cell>
        </row>
        <row r="632">
          <cell r="A632">
            <v>15651</v>
          </cell>
          <cell r="B632">
            <v>4</v>
          </cell>
        </row>
        <row r="633">
          <cell r="A633">
            <v>15652</v>
          </cell>
          <cell r="B633">
            <v>4</v>
          </cell>
        </row>
        <row r="634">
          <cell r="A634">
            <v>15653</v>
          </cell>
          <cell r="B634">
            <v>4</v>
          </cell>
        </row>
        <row r="635">
          <cell r="A635">
            <v>15661</v>
          </cell>
          <cell r="B635">
            <v>4</v>
          </cell>
        </row>
        <row r="636">
          <cell r="A636">
            <v>15662</v>
          </cell>
          <cell r="B636">
            <v>4</v>
          </cell>
        </row>
        <row r="637">
          <cell r="A637">
            <v>15663</v>
          </cell>
          <cell r="B637">
            <v>4</v>
          </cell>
        </row>
        <row r="638">
          <cell r="A638">
            <v>15711</v>
          </cell>
          <cell r="B638">
            <v>4</v>
          </cell>
        </row>
        <row r="639">
          <cell r="A639">
            <v>15712</v>
          </cell>
          <cell r="B639">
            <v>4</v>
          </cell>
        </row>
        <row r="640">
          <cell r="A640">
            <v>15713</v>
          </cell>
          <cell r="B640">
            <v>4</v>
          </cell>
        </row>
        <row r="641">
          <cell r="A641">
            <v>15841</v>
          </cell>
          <cell r="B641">
            <v>4</v>
          </cell>
        </row>
        <row r="642">
          <cell r="A642">
            <v>15842</v>
          </cell>
          <cell r="B642">
            <v>4</v>
          </cell>
        </row>
        <row r="643">
          <cell r="A643">
            <v>15843</v>
          </cell>
          <cell r="B643">
            <v>4</v>
          </cell>
        </row>
        <row r="649">
          <cell r="A649" t="str">
            <v>Cell_Id</v>
          </cell>
          <cell r="B649" t="str">
            <v>Conf</v>
          </cell>
        </row>
        <row r="650">
          <cell r="A650" t="e">
            <v>#REF!</v>
          </cell>
          <cell r="B650">
            <v>2</v>
          </cell>
        </row>
        <row r="651">
          <cell r="A651" t="e">
            <v>#REF!</v>
          </cell>
          <cell r="B651">
            <v>2</v>
          </cell>
        </row>
        <row r="652">
          <cell r="A652" t="e">
            <v>#REF!</v>
          </cell>
          <cell r="B652">
            <v>2</v>
          </cell>
        </row>
        <row r="654">
          <cell r="A654" t="e">
            <v>#REF!</v>
          </cell>
          <cell r="B654">
            <v>12</v>
          </cell>
        </row>
        <row r="656">
          <cell r="A656" t="e">
            <v>#REF!</v>
          </cell>
        </row>
        <row r="658">
          <cell r="A658" t="e">
            <v>#REF!</v>
          </cell>
        </row>
        <row r="660">
          <cell r="A660" t="e">
            <v>#REF!</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ctors"/>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flow projection"/>
      <sheetName val="CFTable2"/>
      <sheetName val="CFForecast detail"/>
      <sheetName val="Chart"/>
      <sheetName val="factors"/>
      <sheetName val="PriceIndex"/>
      <sheetName val="RABills"/>
      <sheetName val="Data"/>
    </sheetNames>
    <sheetDataSet>
      <sheetData sheetId="0"/>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AL9697 -group wise  sdpl"/>
    </sheetNames>
    <sheetDataSet>
      <sheetData sheetId="0"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S Area Capa"/>
      <sheetName val="Sal Features-Drip"/>
      <sheetName val="Input Data"/>
      <sheetName val="Silent Features"/>
      <sheetName val="Gut No. and area "/>
      <sheetName val="Design"/>
      <sheetName val="Solar Pipe Design One Sect "/>
      <sheetName val="Design (N)"/>
      <sheetName val="Solar Pipe Design Five Sect"/>
      <sheetName val="Mmnt (Solar) Five sec"/>
      <sheetName val="Abstract csr (Solar) Five Sect"/>
      <sheetName val="Mmnt (Solar)"/>
      <sheetName val="Abstract csr (Solar)"/>
      <sheetName val="Rate Analysis (Solar)"/>
      <sheetName val="Pipe Data"/>
      <sheetName val="Solar Drip"/>
      <sheetName val="ABS RM DIS PMP"/>
      <sheetName val="measrmnts (2)"/>
      <sheetName val="Pump design"/>
      <sheetName val="rate analysis "/>
      <sheetName val="LEADS"/>
      <sheetName val="Lift Schemes 1"/>
      <sheetName val="Lift Schemes (2)"/>
      <sheetName val="As per Ha."/>
      <sheetName val="Final Grouping"/>
      <sheetName val="Final Grouping (2)"/>
      <sheetName val="Solar Pipe Design Five Sect (N)"/>
      <sheetName val="Mmnt (Solar) Five sec (N)"/>
      <sheetName val="Abstract csr (Solar) Five S (N)"/>
      <sheetName val="Plant &amp;  Machinery"/>
      <sheetName val="Labour"/>
      <sheetName val="Materi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4">
          <cell r="A4" t="str">
            <v>Irrigation C.S.R. - 10 - 11</v>
          </cell>
          <cell r="G4" t="str">
            <v>M. J. P. Mech C.S.R. -  09 - 10</v>
          </cell>
          <cell r="K4" t="str">
            <v>M. J. P. Ele. C.S.R. -  09 - 10</v>
          </cell>
        </row>
      </sheetData>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p-motor"/>
      <sheetName val="FT-06-02"/>
      <sheetName val="FT-06-04"/>
      <sheetName val="FT-001 R0"/>
      <sheetName val="E-EI-FT-003R"/>
      <sheetName val="EDRC-HQ"/>
      <sheetName val="E-EI-FT-005"/>
      <sheetName val="FT-05-02 R0"/>
      <sheetName val="Busm"/>
      <sheetName val="e220-66kV "/>
      <sheetName val="ligh"/>
      <sheetName val="FT-05-02IsoBOM"/>
      <sheetName val="Ccab"/>
      <sheetName val="Sizing-Calculation"/>
      <sheetName val="110Vdc"/>
      <sheetName val="48Vdc"/>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1"/>
      <sheetName val="Sheet2"/>
      <sheetName val="Sheet3"/>
      <sheetName val="top sh."/>
      <sheetName val="cal"/>
      <sheetName val="AH cal"/>
      <sheetName val="load cycle"/>
      <sheetName val="travel_per"/>
      <sheetName val="Sheet4"/>
      <sheetName val="BTB"/>
      <sheetName val="cf"/>
      <sheetName val="orders"/>
      <sheetName val="QOSWS "/>
      <sheetName val="Sheet11"/>
      <sheetName val="Bill(4)"/>
      <sheetName val="data"/>
      <sheetName val="IDCCALHYD-GOO"/>
      <sheetName val="inWords"/>
      <sheetName val="Meas.-Hotel Part"/>
      <sheetName val="BOQ"/>
      <sheetName val="FT-001_R0"/>
      <sheetName val="FT-05-02_R0"/>
      <sheetName val="e220-66kV_"/>
      <sheetName val="FORM7"/>
      <sheetName val="Closing"/>
      <sheetName val="Risk Te. Co."/>
      <sheetName val="Informa."/>
      <sheetName val="col-reinft1"/>
      <sheetName val="dBase"/>
      <sheetName val="macros"/>
      <sheetName val="General Data"/>
      <sheetName val="Battr1"/>
      <sheetName val="PRECAST lightconc-II"/>
      <sheetName val="Staff Acco."/>
      <sheetName val="C.S.GENERATION"/>
      <sheetName val="DETAILED  BOQ"/>
      <sheetName val="STN WISE EMR"/>
      <sheetName val="j"/>
      <sheetName val="SCF"/>
      <sheetName val="Load Details(B2)"/>
      <sheetName val="COST"/>
      <sheetName val="Form-C4"/>
      <sheetName val="04rel"/>
      <sheetName val="Dom"/>
      <sheetName val="Basic input"/>
      <sheetName val="DLC"/>
      <sheetName val="Civil Works"/>
      <sheetName val="FT-001_R01"/>
      <sheetName val="FT-05-02_R01"/>
      <sheetName val="e220-66kV_1"/>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top_sh_"/>
      <sheetName val="AH_cal"/>
      <sheetName val="load_cycle"/>
      <sheetName val="Meas_-Hotel_Part"/>
      <sheetName val="Risk_Te__Co_"/>
      <sheetName val="Informa_"/>
      <sheetName val="General_Data"/>
      <sheetName val="PRECAST_lightconc-II"/>
      <sheetName val="Load_Details(B2)"/>
      <sheetName val="QOSWS_"/>
      <sheetName val="Staff_Acco_"/>
      <sheetName val="C_S_GENERATION"/>
      <sheetName val="DETAILED__BOQ"/>
      <sheetName val="STN_WISE_EMR"/>
      <sheetName val="FT-001_R02"/>
      <sheetName val="FT-05-02_R02"/>
      <sheetName val="e220-66kV_2"/>
      <sheetName val="MANDAY_RATE1"/>
      <sheetName val="Ins__of_Panels1"/>
      <sheetName val="Ins__of_MCB_DB1"/>
      <sheetName val="Pt_Wiring,_Ckt_main,_Sub_Main1"/>
      <sheetName val="Cable,_Cable_Termination1"/>
      <sheetName val="Earth_Exc,_Earthing,_Earth_Con1"/>
      <sheetName val="Ins_of_Light_Fixtures1"/>
      <sheetName val="Cable_Tray,_Steel,_LA,_Misc1"/>
      <sheetName val="top_sh_1"/>
      <sheetName val="AH_cal1"/>
      <sheetName val="load_cycle1"/>
      <sheetName val="QOSWS_1"/>
      <sheetName val="Meas_-Hotel_Part1"/>
      <sheetName val="Risk_Te__Co_1"/>
      <sheetName val="Informa_1"/>
      <sheetName val="General_Data1"/>
      <sheetName val="PRECAST_lightconc-II1"/>
      <sheetName val="Staff_Acco_1"/>
      <sheetName val="C_S_GENERATION1"/>
      <sheetName val="DETAILED__BOQ1"/>
      <sheetName val="STN_WISE_EMR1"/>
      <sheetName val="Load_Details(B2)1"/>
      <sheetName val="Format-15(A)"/>
      <sheetName val="INDEX"/>
      <sheetName val="COLLECTION2"/>
      <sheetName val="Timesheet"/>
      <sheetName val="Format-A (B)"/>
      <sheetName val="Format-A"/>
      <sheetName val="Format-A (HQ)"/>
      <sheetName val="Sheet2 (2)"/>
      <sheetName val="Format-A (S)"/>
      <sheetName val="oct-06"/>
      <sheetName val="Discom Details"/>
      <sheetName val="UK"/>
      <sheetName val="M+MC"/>
      <sheetName val="CS Appl Summary"/>
      <sheetName val="Material "/>
      <sheetName val="Labour &amp; Plant"/>
      <sheetName val="OHDETAIL"/>
      <sheetName val="JCR TOP(ITEM)-KTRP"/>
      <sheetName val="SILICATE"/>
      <sheetName val="Civil &amp; design"/>
      <sheetName val="box-12"/>
      <sheetName val="Improvements"/>
      <sheetName val="water prop."/>
      <sheetName val="Material"/>
      <sheetName val="BASIC DATA"/>
      <sheetName val="0"/>
      <sheetName val="CUM-Mar07"/>
      <sheetName val="CRM"/>
      <sheetName val="A3"/>
      <sheetName val="BUD 07-08"/>
      <sheetName val="HIDE"/>
      <sheetName val="XL"/>
      <sheetName val="doq"/>
      <sheetName val="ANAL"/>
      <sheetName val="Materials "/>
      <sheetName val="TBAL9697 -group wise  sdpl"/>
      <sheetName val="BOQ-Roadworks"/>
      <sheetName val="BilanHyCy"/>
      <sheetName val="DimActifloEU"/>
      <sheetName val="DimRacleur"/>
      <sheetName val="strain"/>
      <sheetName val="220 11  BS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amp; Plant"/>
      <sheetName val="Sheet1"/>
      <sheetName val="DWR(Priced)"/>
      <sheetName val=" AnalysisPCC"/>
      <sheetName val="Material "/>
      <sheetName val="BOQ "/>
      <sheetName val=" AnalysisNH"/>
      <sheetName val="Estimates"/>
      <sheetName val="DWR"/>
      <sheetName val="BOQ_pcc_nh"/>
      <sheetName val="RA Civil"/>
    </sheetNames>
    <sheetDataSet>
      <sheetData sheetId="0" refreshError="1"/>
      <sheetData sheetId="1" refreshError="1"/>
      <sheetData sheetId="2" refreshError="1"/>
      <sheetData sheetId="3" refreshError="1"/>
      <sheetData sheetId="4">
        <row r="57">
          <cell r="G57">
            <v>15944.8</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sheetName val="Material"/>
      <sheetName val="Plant &amp;  Machinery"/>
    </sheetNames>
    <sheetDataSet>
      <sheetData sheetId="0" refreshError="1"/>
      <sheetData sheetId="1" refreshError="1"/>
      <sheetData sheetId="2"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com Details"/>
      <sheetName val="Sheet1"/>
      <sheetName val="Sheet2"/>
      <sheetName val="Sheet3"/>
      <sheetName val="FT-05-02IsoBOM"/>
      <sheetName val="QOSWS "/>
      <sheetName val="travel_per"/>
      <sheetName val="MasterReport"/>
    </sheetNames>
    <sheetDataSet>
      <sheetData sheetId="0" refreshError="1">
        <row r="721">
          <cell r="F721">
            <v>0</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com Details"/>
      <sheetName val="Sheet1"/>
      <sheetName val="Sheet2"/>
      <sheetName val="Sheet3"/>
      <sheetName val="QOSWS "/>
      <sheetName val="FT-05-02IsoBOM"/>
    </sheetNames>
    <sheetDataSet>
      <sheetData sheetId="0" refreshError="1">
        <row r="721">
          <cell r="F721">
            <v>0</v>
          </cell>
        </row>
      </sheetData>
      <sheetData sheetId="1" refreshError="1"/>
      <sheetData sheetId="2" refreshError="1"/>
      <sheetData sheetId="3" refreshError="1"/>
      <sheetData sheetId="4" refreshError="1"/>
      <sheetData sheetId="5"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yworks Bill"/>
      <sheetName val="Bills of Quantities"/>
    </sheetNames>
    <sheetDataSet>
      <sheetData sheetId="0" refreshError="1"/>
      <sheetData sheetId="1"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sheetNames>
    <sheetDataSet>
      <sheetData sheetId="0"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RST"/>
      <sheetName val="DATA"/>
      <sheetName val="SOIL REPORT"/>
      <sheetName val="PIPE HYDRAULIC DESIGN"/>
      <sheetName val="PIPE LOAD DESIGN"/>
      <sheetName val="GATE OPER. SLAB"/>
      <sheetName val="BBS-MASTER"/>
      <sheetName val="WINGWALL"/>
      <sheetName val="BBS-WINGWALL"/>
      <sheetName val="GATE HEADWALL"/>
      <sheetName val="Ene"/>
      <sheetName val="CODE BOOK REFERENCE"/>
      <sheetName val="Eg-1"/>
      <sheetName val="Eg-2"/>
      <sheetName val="Eg-3"/>
      <sheetName val="Eg-4"/>
      <sheetName val="Eg-5"/>
      <sheetName val="Eg-6)"/>
      <sheetName val="Eg-7"/>
      <sheetName val="Eg-8"/>
      <sheetName val="Eg-9"/>
      <sheetName val="Eg-10"/>
      <sheetName val="Chart2"/>
      <sheetName val="Chart3"/>
      <sheetName val="Chart4"/>
      <sheetName val="Charts Data"/>
      <sheetName val="Sheet1"/>
      <sheetName val="Sheet11"/>
      <sheetName val="FLUME WALL EST"/>
    </sheetNames>
    <sheetDataSet>
      <sheetData sheetId="0" refreshError="1">
        <row r="1">
          <cell r="H1" t="str">
            <v>INDEX</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
          <cell r="H1" t="str">
            <v>*</v>
          </cell>
        </row>
      </sheetData>
      <sheetData sheetId="11" refreshError="1">
        <row r="1">
          <cell r="H1" t="str">
            <v>*</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ign of two-way slab"/>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MDS"/>
      <sheetName val="EDS"/>
      <sheetName val="GEMP"/>
      <sheetName val="o_m_5(civil)"/>
      <sheetName val="RATE"/>
      <sheetName val="BASE_ALL"/>
      <sheetName val="Base_EnM"/>
      <sheetName val="BASE_SJ"/>
      <sheetName val="PROJECT EVALUATION REPORT"/>
      <sheetName val="Detail of DPR"/>
      <sheetName val="site plan"/>
      <sheetName val="Front page"/>
      <sheetName val="Front page_REPL"/>
      <sheetName val="Front page (2)"/>
      <sheetName val="KARYALAYA GYAP SHRAWASTI"/>
      <sheetName val="KARYALAYA GYAP"/>
      <sheetName val="Ajenda Pr-1"/>
      <sheetName val="Ajenda P-3"/>
      <sheetName val="Cover Page_INDEX"/>
      <sheetName val="Index"/>
      <sheetName val="Cover Page_SF"/>
      <sheetName val="Silent fe"/>
      <sheetName val="Cover Page_REPORT"/>
      <sheetName val="Report"/>
      <sheetName val="Cover Page_FS"/>
      <sheetName val="Form_j"/>
      <sheetName val="Form_ J_EM"/>
      <sheetName val="Abstract EM"/>
      <sheetName val="o_m_5(comp)"/>
      <sheetName val="Cover Page_ECONOMICS"/>
      <sheetName val="ECONOMICS"/>
      <sheetName val="ECONOMICS_STAFF &amp; REPAIR"/>
      <sheetName val="ECONOMICS_CHEMICAL"/>
      <sheetName val="ECONOMICS_ELECTRICITY"/>
      <sheetName val="ECONOMICS_CESS"/>
      <sheetName val="break up cst"/>
      <sheetName val="Cover Page_TS"/>
      <sheetName val="TS"/>
      <sheetName val="SIZE  OF  risisng  MAIN_1"/>
      <sheetName val="SIZE  OF  risisng  MAIN_2"/>
      <sheetName val="Cover Page_CIVIL"/>
      <sheetName val="Estimate PH"/>
      <sheetName val="Estimate RM"/>
      <sheetName val="Measurement_RM"/>
      <sheetName val="OHT"/>
      <sheetName val="Est_dist_bulk"/>
      <sheetName val="Measure_dist_bulk"/>
      <sheetName val="Est_dist_GP1"/>
      <sheetName val="Measure_dist_GP1"/>
      <sheetName val="Est_dist_GP2"/>
      <sheetName val="Measure_dist_GP2"/>
      <sheetName val="Est_dist_GP3"/>
      <sheetName val="Measure_dist_GP3"/>
      <sheetName val="Est_dist_GP4"/>
      <sheetName val="Measure_dist_GP4"/>
      <sheetName val="Est_dist_GP5"/>
      <sheetName val="Measure_dist_GP5"/>
      <sheetName val="Road cutting details"/>
      <sheetName val="Valve_I"/>
      <sheetName val="details of pipe"/>
      <sheetName val="Estimate SQ"/>
      <sheetName val="Estimate GATE"/>
      <sheetName val="Measurement GATE"/>
      <sheetName val="Estimate INVESTIGATION"/>
      <sheetName val="Estimate HIRING OF GODOWN"/>
      <sheetName val="Estimate 3 MONTH MAINTENANCE"/>
      <sheetName val="Front Page EM"/>
      <sheetName val="Report_EM"/>
      <sheetName val="Cover Page_EM"/>
      <sheetName val="cost of T.W."/>
      <sheetName val="cost of Pumping Plant"/>
      <sheetName val="cost of Chlorine"/>
      <sheetName val="Chlorinator"/>
      <sheetName val="cost of Vol.stab."/>
      <sheetName val="cost of 3 month R&amp;M"/>
      <sheetName val="ONE Month"/>
      <sheetName val="cost of Internal Elect."/>
      <sheetName val="cost of TRANSMISSION LINE"/>
      <sheetName val="Design_pipe_dril TB"/>
      <sheetName val="Calculation of Slotted pipe"/>
      <sheetName val="Pea Gravel"/>
      <sheetName val="Calculation of H.P. of Motor"/>
      <sheetName val="Voltage Stabilizer"/>
      <sheetName val="Calculation of Transformer "/>
      <sheetName val="Cement Sealing"/>
      <sheetName val="Pea Gravel (2)"/>
      <sheetName val="Soil"/>
      <sheetName val="Cover Page_OTHER"/>
    </sheetNames>
    <sheetDataSet>
      <sheetData sheetId="0"/>
      <sheetData sheetId="1"/>
      <sheetData sheetId="2"/>
      <sheetData sheetId="3"/>
      <sheetData sheetId="4"/>
      <sheetData sheetId="5">
        <row r="3">
          <cell r="A3" t="str">
            <v>MSDP</v>
          </cell>
        </row>
        <row r="4">
          <cell r="A4" t="str">
            <v>MVP</v>
          </cell>
        </row>
        <row r="5">
          <cell r="A5" t="str">
            <v>QPV</v>
          </cell>
        </row>
        <row r="6">
          <cell r="A6" t="str">
            <v>NRDWSP-VIP</v>
          </cell>
        </row>
        <row r="7">
          <cell r="A7" t="str">
            <v>NRDWSP-QPV</v>
          </cell>
        </row>
        <row r="8">
          <cell r="A8" t="str">
            <v>NRDWSP</v>
          </cell>
        </row>
        <row r="9">
          <cell r="A9" t="str">
            <v>RWSSP-LIS</v>
          </cell>
        </row>
        <row r="10">
          <cell r="A10" t="str">
            <v>SAGY-Saansad Aadarsh Gram Yojana</v>
          </cell>
        </row>
        <row r="27">
          <cell r="A27" t="str">
            <v>SGS - SINGLE GRAM PANCHAYAT SCHEME</v>
          </cell>
        </row>
        <row r="28">
          <cell r="A28" t="str">
            <v>SMVS - SMALL MULTI VILLAGE SCHEME</v>
          </cell>
        </row>
        <row r="71">
          <cell r="A71" t="str">
            <v>ARITHMETICAL INCREASE METHOD</v>
          </cell>
        </row>
        <row r="72">
          <cell r="A72" t="str">
            <v>GEOMETRICAL INCREASE METHOD</v>
          </cell>
        </row>
        <row r="73">
          <cell r="A73" t="str">
            <v xml:space="preserve">INCREMENTAL INCREASE METHOD </v>
          </cell>
        </row>
        <row r="74">
          <cell r="A74" t="str">
            <v xml:space="preserve">SIMPLE GRAPH METHOD </v>
          </cell>
        </row>
        <row r="75">
          <cell r="A75" t="str">
            <v>SEMI LOG GRAPH METHOD</v>
          </cell>
        </row>
        <row r="112">
          <cell r="A112" t="str">
            <v>VILLAGE WATER SUPPLY SCHEME</v>
          </cell>
        </row>
        <row r="113">
          <cell r="A113" t="str">
            <v>GROUP OF VILLAGES WATER SUPPLY SCHEME</v>
          </cell>
        </row>
        <row r="116">
          <cell r="A116" t="str">
            <v>AC</v>
          </cell>
        </row>
        <row r="117">
          <cell r="A117" t="str">
            <v>DI-K7</v>
          </cell>
        </row>
        <row r="146">
          <cell r="A146" t="str">
            <v>YES</v>
          </cell>
        </row>
        <row r="147">
          <cell r="A147" t="str">
            <v>NO</v>
          </cell>
        </row>
        <row r="156">
          <cell r="A156" t="str">
            <v>big</v>
          </cell>
        </row>
        <row r="157">
          <cell r="A157" t="str">
            <v>small</v>
          </cell>
        </row>
        <row r="173">
          <cell r="A173" t="str">
            <v>SINGLE</v>
          </cell>
        </row>
        <row r="174">
          <cell r="A174" t="str">
            <v>TWO</v>
          </cell>
        </row>
        <row r="647">
          <cell r="K647">
            <v>100</v>
          </cell>
        </row>
        <row r="648">
          <cell r="K648">
            <v>110</v>
          </cell>
        </row>
        <row r="649">
          <cell r="K649">
            <v>115</v>
          </cell>
        </row>
        <row r="650">
          <cell r="K650">
            <v>120</v>
          </cell>
        </row>
        <row r="651">
          <cell r="K651">
            <v>125</v>
          </cell>
        </row>
        <row r="652">
          <cell r="K652">
            <v>130</v>
          </cell>
        </row>
        <row r="653">
          <cell r="K653">
            <v>135</v>
          </cell>
        </row>
        <row r="654">
          <cell r="K654">
            <v>140</v>
          </cell>
        </row>
        <row r="655">
          <cell r="K655">
            <v>145</v>
          </cell>
        </row>
        <row r="656">
          <cell r="K656">
            <v>150</v>
          </cell>
        </row>
        <row r="657">
          <cell r="K657">
            <v>155</v>
          </cell>
        </row>
        <row r="658">
          <cell r="K658">
            <v>160</v>
          </cell>
        </row>
        <row r="659">
          <cell r="K659">
            <v>165</v>
          </cell>
        </row>
        <row r="660">
          <cell r="K660">
            <v>170</v>
          </cell>
        </row>
        <row r="661">
          <cell r="K661">
            <v>175</v>
          </cell>
        </row>
        <row r="662">
          <cell r="K662">
            <v>180</v>
          </cell>
        </row>
        <row r="663">
          <cell r="K663">
            <v>185</v>
          </cell>
        </row>
        <row r="664">
          <cell r="K664">
            <v>190</v>
          </cell>
        </row>
        <row r="665">
          <cell r="K665">
            <v>195</v>
          </cell>
        </row>
        <row r="666">
          <cell r="K666">
            <v>200</v>
          </cell>
        </row>
        <row r="667">
          <cell r="K667">
            <v>200000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r-06"/>
      <sheetName val="mAY-06"/>
      <sheetName val="JUNE -06"/>
      <sheetName val="1qtr"/>
      <sheetName val="july-06"/>
      <sheetName val="aug-06"/>
      <sheetName val="Sept-06"/>
      <sheetName val="2qtr"/>
      <sheetName val="oct-06"/>
      <sheetName val="nov-06 "/>
      <sheetName val="Dec-06"/>
      <sheetName val="jan-07"/>
      <sheetName val="feb"/>
      <sheetName val="Mar"/>
      <sheetName val="Dec-06 "/>
      <sheetName val="QOSWS "/>
      <sheetName val="DCB"/>
      <sheetName val="IDCCALHYD-GOO"/>
      <sheetName val="Format-15(A)"/>
      <sheetName val="INDEX"/>
      <sheetName val="J"/>
      <sheetName val="FT-05-02IsoBOM"/>
      <sheetName val="JUNE_-06"/>
      <sheetName val="nov-06_"/>
      <sheetName val="Dec-06_"/>
      <sheetName val="QOSWS_"/>
      <sheetName val="September '10"/>
      <sheetName val="November '10"/>
      <sheetName val="04REL"/>
      <sheetName val="travel_per"/>
      <sheetName val="Staff Acco."/>
      <sheetName val="BTB"/>
      <sheetName val="cf"/>
      <sheetName val="orders"/>
      <sheetName val="N Format-5"/>
      <sheetName val="OB DEM Pay Bal"/>
      <sheetName val="Bongaon"/>
      <sheetName val="Jeerat"/>
      <sheetName val="Acceptance"/>
      <sheetName val="NJP"/>
      <sheetName val="May '10"/>
      <sheetName val="June '10"/>
      <sheetName val="July '10"/>
      <sheetName val="August '10"/>
      <sheetName val="October '10"/>
      <sheetName val="3BPA00132-5-3 W plan HVPNL"/>
      <sheetName val="Discom Details"/>
      <sheetName val="A"/>
      <sheetName val="RSD"/>
      <sheetName val="KND"/>
      <sheetName val="NVL"/>
      <sheetName val="ANN"/>
      <sheetName val="Units Name"/>
      <sheetName val="Actuals Copy"/>
      <sheetName val="DVN"/>
      <sheetName val="Detail DCB"/>
      <sheetName val="DCB (Print)"/>
      <sheetName val="R Format "/>
      <sheetName val="Cash Tally (Print)"/>
      <sheetName val="Tax E (Print)"/>
      <sheetName val="Tax-B (Print)"/>
      <sheetName val="D-21 KERC Format"/>
      <sheetName val="IP SETS"/>
      <sheetName val="Sheet2"/>
      <sheetName val="Sheet3"/>
      <sheetName val="&quot;R&quot; Format ATN Div "/>
      <sheetName val="&quot;R&quot; Format RBG Div"/>
      <sheetName val="&quot;R&quot; Format CKD Div"/>
      <sheetName val="UK"/>
      <sheetName val="Sheet1"/>
      <sheetName val="Sheet11"/>
      <sheetName val="ip assessment_june.08"/>
      <sheetName val="JUNE_-061"/>
      <sheetName val="nov-06_1"/>
      <sheetName val="Dec-06_1"/>
      <sheetName val="QOSWS_1"/>
      <sheetName val="September_'10"/>
      <sheetName val="November_'10"/>
      <sheetName val="Staff_Acco_"/>
      <sheetName val="N_Format-5"/>
      <sheetName val="OB_DEM_Pay_Bal"/>
      <sheetName val="May_'10"/>
      <sheetName val="June_'10"/>
      <sheetName val="July_'10"/>
      <sheetName val="August_'10"/>
      <sheetName val="October_'10"/>
      <sheetName val="3BPA00132-5-3_W_plan_HVPNL"/>
      <sheetName val="Discom_Details"/>
      <sheetName val="&quot;R&quot;_Format_ATN_Div_"/>
      <sheetName val="&quot;R&quot;_Format_RBG_Div"/>
      <sheetName val="&quot;R&quot;_Format_CKD_Div"/>
      <sheetName val="Units_Name"/>
      <sheetName val="Actuals_Copy"/>
      <sheetName val="Detail_DCB"/>
      <sheetName val="DCB_(Print)"/>
      <sheetName val="R_Format_"/>
      <sheetName val="Cash_Tally_(Print)"/>
      <sheetName val="Tax_E_(Print)"/>
      <sheetName val="Tax-B_(Print)"/>
      <sheetName val="D-21_KERC_Format"/>
      <sheetName val="IP_SETS"/>
      <sheetName val="QFC"/>
      <sheetName val="DE"/>
      <sheetName val="STN WISE EMR"/>
      <sheetName val="JUNE_-062"/>
      <sheetName val="nov-06_2"/>
      <sheetName val="Dec-06_2"/>
      <sheetName val="QOSWS_2"/>
      <sheetName val="September_'101"/>
      <sheetName val="November_'101"/>
      <sheetName val="Staff_Acco_1"/>
      <sheetName val="N_Format-51"/>
      <sheetName val="OB_DEM_Pay_Bal1"/>
      <sheetName val="May_'101"/>
      <sheetName val="June_'101"/>
      <sheetName val="July_'101"/>
      <sheetName val="August_'101"/>
      <sheetName val="October_'101"/>
      <sheetName val="3BPA00132-5-3_W_plan_HVPNL1"/>
      <sheetName val="Discom_Details1"/>
      <sheetName val="Units_Name1"/>
      <sheetName val="Actuals_Copy1"/>
      <sheetName val="Detail_DCB1"/>
      <sheetName val="DCB_(Print)1"/>
      <sheetName val="R_Format_1"/>
      <sheetName val="Cash_Tally_(Print)1"/>
      <sheetName val="Tax_E_(Print)1"/>
      <sheetName val="Tax-B_(Print)1"/>
      <sheetName val="D-21_KERC_Format1"/>
      <sheetName val="IP_SETS1"/>
      <sheetName val="&quot;R&quot;_Format_ATN_Div_1"/>
      <sheetName val="&quot;R&quot;_Format_RBG_Div1"/>
      <sheetName val="&quot;R&quot;_Format_CKD_Div1"/>
      <sheetName val="DETAILED  BOQ"/>
      <sheetName val="List (08-09) SC.."/>
      <sheetName val="Report"/>
      <sheetName val="Design"/>
      <sheetName val="NameRange"/>
      <sheetName val="Codes"/>
      <sheetName val="COLLECTION2"/>
      <sheetName val="Select"/>
      <sheetName val="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refreshError="1"/>
      <sheetData sheetId="102" refreshError="1"/>
      <sheetData sheetId="103" refreshError="1"/>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
    </sheetNames>
    <sheetDataSet>
      <sheetData sheetId="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4"/>
      <sheetName val="Sheet5"/>
      <sheetName val="Sheet6"/>
      <sheetName val="Sheet7"/>
      <sheetName val="Sheet9"/>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NEW "/>
      <sheetName val="NEW"/>
      <sheetName val="Chapter-1"/>
      <sheetName val="Chapter-2"/>
      <sheetName val="Chapter-3"/>
      <sheetName val="Chapter-4"/>
      <sheetName val="Chapter-5"/>
      <sheetName val="Sheet3"/>
      <sheetName val="Sheet8"/>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9">
          <cell r="D19">
            <v>89</v>
          </cell>
        </row>
      </sheetData>
      <sheetData sheetId="9" refreshError="1">
        <row r="109">
          <cell r="D109">
            <v>260</v>
          </cell>
        </row>
        <row r="110">
          <cell r="D110">
            <v>10.4</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S-BOREWELL"/>
      <sheetName val="FS-KKC-EST"/>
      <sheetName val="FS-VBC-EST"/>
    </sheetNames>
    <sheetDataSet>
      <sheetData sheetId="0" refreshError="1"/>
      <sheetData sheetId="1" refreshError="1"/>
      <sheetData sheetId="2"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ORK TABLE"/>
      <sheetName val="dg size"/>
      <sheetName val="Sheet1"/>
      <sheetName val="Fill this out first..."/>
      <sheetName val="Sheet3"/>
      <sheetName val="TBAL9697 -group wise  sdpl"/>
      <sheetName val="girder"/>
      <sheetName val="Design of two-way slab"/>
    </sheetNames>
    <sheetDataSet>
      <sheetData sheetId="0" refreshError="1">
        <row r="1">
          <cell r="A1" t="str">
            <v xml:space="preserve">DG ROOM SIZE - LENGTH </v>
          </cell>
        </row>
        <row r="2">
          <cell r="A2" t="str">
            <v xml:space="preserve">DG KVA RATING </v>
          </cell>
          <cell r="B2" t="str">
            <v xml:space="preserve"> GAP B/W DG's</v>
          </cell>
        </row>
        <row r="3">
          <cell r="A3">
            <v>30</v>
          </cell>
          <cell r="B3">
            <v>1000</v>
          </cell>
        </row>
        <row r="4">
          <cell r="A4">
            <v>40</v>
          </cell>
          <cell r="B4">
            <v>1000</v>
          </cell>
        </row>
        <row r="5">
          <cell r="A5">
            <v>45</v>
          </cell>
          <cell r="B5">
            <v>1000</v>
          </cell>
        </row>
        <row r="6">
          <cell r="A6">
            <v>50</v>
          </cell>
          <cell r="B6">
            <v>1000</v>
          </cell>
        </row>
        <row r="7">
          <cell r="A7">
            <v>63</v>
          </cell>
          <cell r="B7">
            <v>1000</v>
          </cell>
        </row>
        <row r="8">
          <cell r="A8">
            <v>75</v>
          </cell>
          <cell r="B8">
            <v>1000</v>
          </cell>
        </row>
        <row r="9">
          <cell r="A9">
            <v>82.5</v>
          </cell>
          <cell r="B9">
            <v>1000</v>
          </cell>
        </row>
        <row r="10">
          <cell r="A10">
            <v>100</v>
          </cell>
          <cell r="B10">
            <v>1000</v>
          </cell>
        </row>
        <row r="11">
          <cell r="A11">
            <v>110</v>
          </cell>
          <cell r="B11">
            <v>1000</v>
          </cell>
        </row>
        <row r="12">
          <cell r="A12">
            <v>125</v>
          </cell>
          <cell r="B12">
            <v>1000</v>
          </cell>
        </row>
        <row r="13">
          <cell r="A13">
            <v>160</v>
          </cell>
          <cell r="B13">
            <v>1000</v>
          </cell>
        </row>
        <row r="14">
          <cell r="A14">
            <v>250</v>
          </cell>
          <cell r="B14">
            <v>1800</v>
          </cell>
        </row>
        <row r="15">
          <cell r="A15">
            <v>320</v>
          </cell>
          <cell r="B15">
            <v>1800</v>
          </cell>
        </row>
        <row r="16">
          <cell r="A16">
            <v>380</v>
          </cell>
          <cell r="B16">
            <v>1800</v>
          </cell>
        </row>
        <row r="17">
          <cell r="A17">
            <v>500</v>
          </cell>
          <cell r="B17">
            <v>1800</v>
          </cell>
        </row>
        <row r="18">
          <cell r="A18">
            <v>625</v>
          </cell>
          <cell r="B18">
            <v>1800</v>
          </cell>
        </row>
        <row r="19">
          <cell r="A19">
            <v>750</v>
          </cell>
          <cell r="B19">
            <v>1800</v>
          </cell>
        </row>
        <row r="20">
          <cell r="A20">
            <v>1000</v>
          </cell>
          <cell r="B20">
            <v>2000</v>
          </cell>
        </row>
        <row r="21">
          <cell r="A21">
            <v>1250</v>
          </cell>
          <cell r="B21">
            <v>2500</v>
          </cell>
        </row>
        <row r="22">
          <cell r="A22">
            <v>1500</v>
          </cell>
          <cell r="B22">
            <v>2500</v>
          </cell>
        </row>
        <row r="23">
          <cell r="A23">
            <v>2000</v>
          </cell>
          <cell r="B23">
            <v>2500</v>
          </cell>
        </row>
        <row r="24">
          <cell r="A24" t="str">
            <v>GRAND TOTAL</v>
          </cell>
        </row>
      </sheetData>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
    </sheetNames>
    <sheetDataSet>
      <sheetData sheetId="0"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water req."/>
      <sheetName val="face sheet"/>
      <sheetName val="INDX"/>
      <sheetName val="Sheet1"/>
      <sheetName val="water req"/>
      <sheetName val="Sheet3"/>
      <sheetName val="DATA"/>
      <sheetName val="Beni List"/>
      <sheetName val="LIST"/>
      <sheetName val="CLASSIFIED ABS"/>
      <sheetName val="ABS RM DIS PMP"/>
      <sheetName val="measrmnts (2)"/>
      <sheetName val="Sprinkler (2)"/>
      <sheetName val="basic in (1)"/>
      <sheetName val="Pump design"/>
      <sheetName val="rate analysis "/>
      <sheetName val="LEADS"/>
      <sheetName val="Area Sheet NO 1"/>
      <sheetName val="discharge calculation"/>
      <sheetName val="Pipe Design No. (1) "/>
      <sheetName val="main 1"/>
      <sheetName val="operation 1"/>
      <sheetName val="PUMP QUOTE"/>
      <sheetName val="PH Abst"/>
      <sheetName val="PH Measrmnt "/>
      <sheetName val="STAMT"/>
    </sheetNames>
    <sheetDataSet>
      <sheetData sheetId="0"/>
      <sheetData sheetId="1"/>
      <sheetData sheetId="2"/>
      <sheetData sheetId="3"/>
      <sheetData sheetId="4"/>
      <sheetData sheetId="5"/>
      <sheetData sheetId="6"/>
      <sheetData sheetId="7">
        <row r="2">
          <cell r="E2" t="str">
            <v>DHANORA (DIGRAS) STORAGE TANK</v>
          </cell>
          <cell r="L2" t="str">
            <v>Executive Engineer,  Minor  Irrigation  (L. S.)  Division  Amravati.</v>
          </cell>
        </row>
        <row r="4">
          <cell r="E4" t="str">
            <v>TQ.:- AMRAVATI</v>
          </cell>
        </row>
        <row r="8">
          <cell r="E8">
            <v>1</v>
          </cell>
        </row>
        <row r="11">
          <cell r="E11">
            <v>7</v>
          </cell>
        </row>
        <row r="15">
          <cell r="E15">
            <v>5</v>
          </cell>
        </row>
        <row r="16">
          <cell r="Q16">
            <v>525</v>
          </cell>
        </row>
        <row r="17">
          <cell r="E17">
            <v>10</v>
          </cell>
          <cell r="Q17">
            <v>70</v>
          </cell>
        </row>
        <row r="18">
          <cell r="Q18">
            <v>74</v>
          </cell>
        </row>
        <row r="19">
          <cell r="E19">
            <v>1</v>
          </cell>
          <cell r="I19">
            <v>18</v>
          </cell>
          <cell r="Q19">
            <v>166</v>
          </cell>
        </row>
        <row r="20">
          <cell r="Q20">
            <v>7</v>
          </cell>
        </row>
        <row r="21">
          <cell r="Q21">
            <v>842</v>
          </cell>
        </row>
        <row r="23">
          <cell r="Q23">
            <v>221</v>
          </cell>
        </row>
        <row r="24">
          <cell r="Q24">
            <v>641</v>
          </cell>
        </row>
        <row r="25">
          <cell r="D25">
            <v>29.5</v>
          </cell>
          <cell r="Q25">
            <v>862</v>
          </cell>
        </row>
        <row r="27">
          <cell r="H27">
            <v>30</v>
          </cell>
        </row>
      </sheetData>
      <sheetData sheetId="8"/>
      <sheetData sheetId="9">
        <row r="2">
          <cell r="A2" t="str">
            <v>TQ. - AMARAVATI</v>
          </cell>
          <cell r="G2" t="str">
            <v>DISTT. - AMARAVATI</v>
          </cell>
        </row>
      </sheetData>
      <sheetData sheetId="10"/>
      <sheetData sheetId="11"/>
      <sheetData sheetId="12"/>
      <sheetData sheetId="13"/>
      <sheetData sheetId="14"/>
      <sheetData sheetId="15"/>
      <sheetData sheetId="16"/>
      <sheetData sheetId="17"/>
      <sheetData sheetId="18">
        <row r="25">
          <cell r="G25">
            <v>118</v>
          </cell>
        </row>
      </sheetData>
      <sheetData sheetId="19"/>
      <sheetData sheetId="20"/>
      <sheetData sheetId="21"/>
      <sheetData sheetId="22"/>
      <sheetData sheetId="23"/>
      <sheetData sheetId="24"/>
      <sheetData sheetId="25"/>
      <sheetData sheetId="26"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opLiquidation"/>
      <sheetName val="ManPowerContr"/>
      <sheetName val="Manpower"/>
      <sheetName val="Data"/>
      <sheetName val="SCurv (3)"/>
      <sheetName val="Priority"/>
      <sheetName val="WORK TABLE"/>
      <sheetName val="Material"/>
      <sheetName val="Labour"/>
    </sheetNames>
    <sheetDataSet>
      <sheetData sheetId="0"/>
      <sheetData sheetId="1"/>
      <sheetData sheetId="2"/>
      <sheetData sheetId="3"/>
      <sheetData sheetId="4">
        <row r="6">
          <cell r="B6">
            <v>1</v>
          </cell>
          <cell r="C6">
            <v>1</v>
          </cell>
          <cell r="AF6">
            <v>1</v>
          </cell>
        </row>
        <row r="7">
          <cell r="B7">
            <v>2</v>
          </cell>
          <cell r="C7">
            <v>0.5</v>
          </cell>
          <cell r="D7">
            <v>0.5</v>
          </cell>
          <cell r="AF7">
            <v>1</v>
          </cell>
        </row>
        <row r="8">
          <cell r="B8">
            <v>3</v>
          </cell>
          <cell r="C8">
            <v>0.17</v>
          </cell>
          <cell r="D8">
            <v>0.66</v>
          </cell>
          <cell r="E8">
            <v>0.17</v>
          </cell>
          <cell r="AF8">
            <v>1</v>
          </cell>
        </row>
        <row r="9">
          <cell r="B9">
            <v>4</v>
          </cell>
          <cell r="C9">
            <v>0.08</v>
          </cell>
          <cell r="D9">
            <v>0.42</v>
          </cell>
          <cell r="E9">
            <v>0.42</v>
          </cell>
          <cell r="F9">
            <v>0.08</v>
          </cell>
          <cell r="AF9">
            <v>0.99999999999999989</v>
          </cell>
        </row>
        <row r="10">
          <cell r="B10">
            <v>5</v>
          </cell>
          <cell r="C10">
            <v>0.04</v>
          </cell>
          <cell r="D10">
            <v>0.23</v>
          </cell>
          <cell r="E10">
            <v>0.46</v>
          </cell>
          <cell r="F10">
            <v>0.23</v>
          </cell>
          <cell r="G10">
            <v>0.04</v>
          </cell>
          <cell r="AF10">
            <v>1</v>
          </cell>
        </row>
        <row r="11">
          <cell r="B11">
            <v>6</v>
          </cell>
          <cell r="C11">
            <v>0.03</v>
          </cell>
          <cell r="D11">
            <v>0.14000000000000001</v>
          </cell>
          <cell r="E11">
            <v>0.33</v>
          </cell>
          <cell r="F11">
            <v>0.33</v>
          </cell>
          <cell r="G11">
            <v>0.14000000000000001</v>
          </cell>
          <cell r="H11">
            <v>0.03</v>
          </cell>
          <cell r="AF11">
            <v>1</v>
          </cell>
        </row>
        <row r="12">
          <cell r="B12">
            <v>7</v>
          </cell>
          <cell r="C12">
            <v>2.2857142857142857E-2</v>
          </cell>
          <cell r="D12">
            <v>8.5714285714285715E-2</v>
          </cell>
          <cell r="E12">
            <v>0.22714285714285712</v>
          </cell>
          <cell r="F12">
            <v>0.32857142857142857</v>
          </cell>
          <cell r="G12">
            <v>0.2271428571428572</v>
          </cell>
          <cell r="H12">
            <v>8.5714285714285743E-2</v>
          </cell>
          <cell r="I12">
            <v>2.2857142857142798E-2</v>
          </cell>
          <cell r="AF12">
            <v>1</v>
          </cell>
        </row>
        <row r="13">
          <cell r="B13">
            <v>8</v>
          </cell>
          <cell r="C13">
            <v>2.75E-2</v>
          </cell>
          <cell r="D13">
            <v>7.2499999999999995E-2</v>
          </cell>
          <cell r="E13">
            <v>0.1525</v>
          </cell>
          <cell r="F13">
            <v>0.2475</v>
          </cell>
          <cell r="G13">
            <v>0.2475</v>
          </cell>
          <cell r="H13">
            <v>0.1525</v>
          </cell>
          <cell r="I13">
            <v>7.2499999999999995E-2</v>
          </cell>
          <cell r="J13">
            <v>2.75E-2</v>
          </cell>
          <cell r="AF13">
            <v>1</v>
          </cell>
        </row>
        <row r="14">
          <cell r="B14">
            <v>9</v>
          </cell>
          <cell r="C14">
            <v>2.33333333333333E-2</v>
          </cell>
          <cell r="D14">
            <v>5.4444444444444497E-2</v>
          </cell>
          <cell r="E14">
            <v>0.11222222222222222</v>
          </cell>
          <cell r="F14">
            <v>0.20222222222222222</v>
          </cell>
          <cell r="G14">
            <v>0.215555555555556</v>
          </cell>
          <cell r="H14">
            <v>0.20222222222222219</v>
          </cell>
          <cell r="I14">
            <v>0.11222222222222222</v>
          </cell>
          <cell r="J14">
            <v>5.44444444444444E-2</v>
          </cell>
          <cell r="K14">
            <v>2.33333333333334E-2</v>
          </cell>
          <cell r="AF14">
            <v>1.0000000000000004</v>
          </cell>
        </row>
        <row r="15">
          <cell r="B15">
            <v>10</v>
          </cell>
          <cell r="C15">
            <v>0.02</v>
          </cell>
          <cell r="D15">
            <v>0.04</v>
          </cell>
          <cell r="E15">
            <v>0.09</v>
          </cell>
          <cell r="F15">
            <v>0.15</v>
          </cell>
          <cell r="G15">
            <v>0.2</v>
          </cell>
          <cell r="H15">
            <v>0.2</v>
          </cell>
          <cell r="I15">
            <v>0.15</v>
          </cell>
          <cell r="J15">
            <v>0.09</v>
          </cell>
          <cell r="K15">
            <v>0.04</v>
          </cell>
          <cell r="L15">
            <v>0.02</v>
          </cell>
          <cell r="AF15">
            <v>1</v>
          </cell>
        </row>
        <row r="16">
          <cell r="B16">
            <v>11</v>
          </cell>
          <cell r="C16">
            <v>1.9090909090908999E-2</v>
          </cell>
          <cell r="D16">
            <v>3.5454545454545502E-2</v>
          </cell>
          <cell r="E16">
            <v>7.3636363636363597E-2</v>
          </cell>
          <cell r="F16">
            <v>0.11727272727272729</v>
          </cell>
          <cell r="G16">
            <v>0.17</v>
          </cell>
          <cell r="H16">
            <v>0.189090909090909</v>
          </cell>
          <cell r="I16">
            <v>0.17</v>
          </cell>
          <cell r="J16">
            <v>0.11727272727272731</v>
          </cell>
          <cell r="K16">
            <v>6.3636363636363602E-2</v>
          </cell>
          <cell r="L16">
            <v>3.5454545454545502E-2</v>
          </cell>
          <cell r="M16">
            <v>9.0909090909090384E-3</v>
          </cell>
          <cell r="AF16">
            <v>0.99999999999999989</v>
          </cell>
        </row>
        <row r="17">
          <cell r="B17">
            <v>12</v>
          </cell>
          <cell r="C17">
            <v>8.3333333333333332E-3</v>
          </cell>
          <cell r="D17">
            <v>2.1666666666666667E-2</v>
          </cell>
          <cell r="E17">
            <v>0.05</v>
          </cell>
          <cell r="F17">
            <v>0.09</v>
          </cell>
          <cell r="G17">
            <v>0.13833333333333334</v>
          </cell>
          <cell r="H17">
            <v>0.19166666666666665</v>
          </cell>
          <cell r="I17">
            <v>0.19166666666666665</v>
          </cell>
          <cell r="J17">
            <v>0.13833333333333331</v>
          </cell>
          <cell r="K17">
            <v>9.000000000000008E-2</v>
          </cell>
          <cell r="L17">
            <v>4.9999999999999933E-2</v>
          </cell>
          <cell r="M17">
            <v>2.1666666666666612E-2</v>
          </cell>
          <cell r="N17">
            <v>8.3333333333334147E-3</v>
          </cell>
          <cell r="AF17">
            <v>1</v>
          </cell>
        </row>
        <row r="18">
          <cell r="B18">
            <v>13</v>
          </cell>
          <cell r="C18">
            <v>7.6923076923076927E-3</v>
          </cell>
          <cell r="D18">
            <v>1.846153846153846E-2</v>
          </cell>
          <cell r="E18">
            <v>3.8461538461538464E-2</v>
          </cell>
          <cell r="F18">
            <v>6.6923076923076932E-2</v>
          </cell>
          <cell r="G18">
            <v>0.11538461538461539</v>
          </cell>
          <cell r="H18">
            <v>0.16461538461538458</v>
          </cell>
          <cell r="I18">
            <v>0.17692307692307696</v>
          </cell>
          <cell r="J18">
            <v>0.16461538461538461</v>
          </cell>
          <cell r="K18">
            <v>0.11538461538461542</v>
          </cell>
          <cell r="L18">
            <v>6.6923076923076974E-2</v>
          </cell>
          <cell r="M18">
            <v>3.8461538461538436E-2</v>
          </cell>
          <cell r="N18">
            <v>1.8461538461538418E-2</v>
          </cell>
          <cell r="O18">
            <v>7.692307692307665E-3</v>
          </cell>
          <cell r="AF18">
            <v>1</v>
          </cell>
        </row>
        <row r="19">
          <cell r="B19">
            <v>14</v>
          </cell>
          <cell r="C19">
            <v>7.1428571428571426E-3</v>
          </cell>
          <cell r="D19">
            <v>1.5714285714285715E-2</v>
          </cell>
          <cell r="E19">
            <v>2.8571428571428571E-2</v>
          </cell>
          <cell r="F19">
            <v>5.7142857142857141E-2</v>
          </cell>
          <cell r="G19">
            <v>9.7142857142857114E-2</v>
          </cell>
          <cell r="H19">
            <v>0.13</v>
          </cell>
          <cell r="I19">
            <v>0.16428571428571431</v>
          </cell>
          <cell r="J19">
            <v>0.16428571428571426</v>
          </cell>
          <cell r="K19">
            <v>0.13</v>
          </cell>
          <cell r="L19">
            <v>9.7142857142857197E-2</v>
          </cell>
          <cell r="M19">
            <v>5.7142857142857162E-2</v>
          </cell>
          <cell r="N19">
            <v>2.8571428571428581E-2</v>
          </cell>
          <cell r="O19">
            <v>1.5714285714285681E-2</v>
          </cell>
          <cell r="P19">
            <v>7.1428571428571175E-3</v>
          </cell>
          <cell r="AF19">
            <v>1</v>
          </cell>
        </row>
        <row r="20">
          <cell r="B20">
            <v>15</v>
          </cell>
          <cell r="C20">
            <v>6.6666666666666671E-3</v>
          </cell>
          <cell r="D20">
            <v>1.3333333333333332E-2</v>
          </cell>
          <cell r="E20">
            <v>0.02</v>
          </cell>
          <cell r="F20">
            <v>5.3333333333333337E-2</v>
          </cell>
          <cell r="G20">
            <v>7.6666666666666675E-2</v>
          </cell>
          <cell r="H20">
            <v>0.1</v>
          </cell>
          <cell r="I20">
            <v>0.15333333333333332</v>
          </cell>
          <cell r="J20">
            <v>0.15333333333333332</v>
          </cell>
          <cell r="K20">
            <v>0.15333333333333332</v>
          </cell>
          <cell r="L20">
            <v>0.1</v>
          </cell>
          <cell r="M20">
            <v>7.6666666666666661E-2</v>
          </cell>
          <cell r="N20">
            <v>5.3333333333333344E-2</v>
          </cell>
          <cell r="O20">
            <v>0.02</v>
          </cell>
          <cell r="P20">
            <v>1.3333333333333308E-2</v>
          </cell>
          <cell r="Q20">
            <v>6.6666666666667096E-3</v>
          </cell>
          <cell r="AF20">
            <v>1</v>
          </cell>
        </row>
        <row r="21">
          <cell r="B21">
            <v>16</v>
          </cell>
          <cell r="C21">
            <v>6.2500000000000003E-3</v>
          </cell>
          <cell r="D21">
            <v>1.125E-2</v>
          </cell>
          <cell r="E21">
            <v>1.8749999999999999E-2</v>
          </cell>
          <cell r="F21">
            <v>4.3749999999999997E-2</v>
          </cell>
          <cell r="G21">
            <v>5.8749999999999997E-2</v>
          </cell>
          <cell r="H21">
            <v>9.375E-2</v>
          </cell>
          <cell r="I21">
            <v>0.12375</v>
          </cell>
          <cell r="J21">
            <v>0.14374999999999999</v>
          </cell>
          <cell r="K21">
            <v>0.14374999999999999</v>
          </cell>
          <cell r="L21">
            <v>0.12375</v>
          </cell>
          <cell r="M21">
            <v>9.375E-2</v>
          </cell>
          <cell r="N21">
            <v>5.875000000000008E-2</v>
          </cell>
          <cell r="O21">
            <v>4.3749999999999997E-2</v>
          </cell>
          <cell r="P21">
            <v>1.8749999999999999E-2</v>
          </cell>
          <cell r="Q21">
            <v>1.125E-2</v>
          </cell>
          <cell r="R21">
            <v>6.2500000000000003E-3</v>
          </cell>
          <cell r="AF21">
            <v>1</v>
          </cell>
        </row>
        <row r="22">
          <cell r="B22">
            <v>17</v>
          </cell>
          <cell r="C22">
            <v>5.8823529411764705E-3</v>
          </cell>
          <cell r="D22">
            <v>9.4117647058823539E-3</v>
          </cell>
          <cell r="E22">
            <v>1.7647058823529405E-2</v>
          </cell>
          <cell r="F22">
            <v>3.529411764705883E-2</v>
          </cell>
          <cell r="G22">
            <v>4.7058823529411778E-2</v>
          </cell>
          <cell r="H22">
            <v>8.4117647058823561E-2</v>
          </cell>
          <cell r="I22">
            <v>9.764705882352942E-2</v>
          </cell>
          <cell r="J22">
            <v>0.13529411764705879</v>
          </cell>
          <cell r="K22">
            <v>0.13529411764705879</v>
          </cell>
          <cell r="L22">
            <v>0.13529411764705879</v>
          </cell>
          <cell r="M22">
            <v>9.764705882352942E-2</v>
          </cell>
          <cell r="N22">
            <v>8.411764705882363E-2</v>
          </cell>
          <cell r="O22">
            <v>4.7058823529411709E-2</v>
          </cell>
          <cell r="P22">
            <v>3.5294117647058809E-2</v>
          </cell>
          <cell r="Q22">
            <v>1.764705882352946E-2</v>
          </cell>
          <cell r="R22">
            <v>9.4117647058823417E-3</v>
          </cell>
          <cell r="S22">
            <v>5.8823529411764497E-3</v>
          </cell>
          <cell r="AF22">
            <v>1</v>
          </cell>
        </row>
        <row r="23">
          <cell r="B23">
            <v>18</v>
          </cell>
          <cell r="C23">
            <v>5.5555555555555558E-3</v>
          </cell>
          <cell r="D23">
            <v>7.7777777777777767E-3</v>
          </cell>
          <cell r="E23">
            <v>1.6666666666666666E-2</v>
          </cell>
          <cell r="F23">
            <v>2.7777777777777783E-2</v>
          </cell>
          <cell r="G23">
            <v>4.4444444444444432E-2</v>
          </cell>
          <cell r="H23">
            <v>6.7777777777777798E-2</v>
          </cell>
          <cell r="I23">
            <v>8.3333333333333287E-2</v>
          </cell>
          <cell r="J23">
            <v>0.11888888888888893</v>
          </cell>
          <cell r="K23">
            <v>0.12777777777777777</v>
          </cell>
          <cell r="L23">
            <v>0.12777777777777777</v>
          </cell>
          <cell r="M23">
            <v>0.11888888888888893</v>
          </cell>
          <cell r="N23">
            <v>8.3333333333333259E-2</v>
          </cell>
          <cell r="O23">
            <v>6.7777777777777826E-2</v>
          </cell>
          <cell r="P23">
            <v>4.4444444444444398E-2</v>
          </cell>
          <cell r="Q23">
            <v>2.777777777777779E-2</v>
          </cell>
          <cell r="R23">
            <v>1.6666666666666607E-2</v>
          </cell>
          <cell r="S23">
            <v>7.7777777777778834E-3</v>
          </cell>
          <cell r="T23">
            <v>5.5555555555555358E-3</v>
          </cell>
          <cell r="AF23">
            <v>1</v>
          </cell>
        </row>
        <row r="24">
          <cell r="B24">
            <v>19</v>
          </cell>
          <cell r="C24">
            <v>5.263157894736842E-3</v>
          </cell>
          <cell r="D24">
            <v>6.3157894736842113E-3</v>
          </cell>
          <cell r="E24">
            <v>1.5789473684210527E-2</v>
          </cell>
          <cell r="F24">
            <v>2.1052631578947361E-2</v>
          </cell>
          <cell r="G24">
            <v>4.2105263157894736E-2</v>
          </cell>
          <cell r="H24">
            <v>5.3157894736842098E-2</v>
          </cell>
          <cell r="I24">
            <v>7.8947368421052627E-2</v>
          </cell>
          <cell r="J24">
            <v>9.5789473684210535E-2</v>
          </cell>
          <cell r="K24">
            <v>0.12105263157894736</v>
          </cell>
          <cell r="L24">
            <v>0.12105263157894736</v>
          </cell>
          <cell r="M24">
            <v>0.12105263157894741</v>
          </cell>
          <cell r="N24">
            <v>9.5789473684210424E-2</v>
          </cell>
          <cell r="O24">
            <v>7.8947368421052655E-2</v>
          </cell>
          <cell r="P24">
            <v>5.3157894736842071E-2</v>
          </cell>
          <cell r="Q24">
            <v>4.2105263157894757E-2</v>
          </cell>
          <cell r="R24">
            <v>2.1052631578947323E-2</v>
          </cell>
          <cell r="S24">
            <v>1.5789473684210575E-2</v>
          </cell>
          <cell r="T24">
            <v>6.3157894736841635E-3</v>
          </cell>
          <cell r="U24">
            <v>5.2631578947369695E-3</v>
          </cell>
          <cell r="AF24">
            <v>1</v>
          </cell>
        </row>
        <row r="25">
          <cell r="B25">
            <v>20</v>
          </cell>
          <cell r="C25">
            <v>5.0000000000000001E-3</v>
          </cell>
          <cell r="D25">
            <v>5.0000000000000001E-3</v>
          </cell>
          <cell r="E25">
            <v>1.4999999999999999E-2</v>
          </cell>
          <cell r="F25">
            <v>1.4999999999999999E-2</v>
          </cell>
          <cell r="G25">
            <v>0.04</v>
          </cell>
          <cell r="H25">
            <v>0.04</v>
          </cell>
          <cell r="I25">
            <v>7.4999999999999997E-2</v>
          </cell>
          <cell r="J25">
            <v>7.4999999999999997E-2</v>
          </cell>
          <cell r="K25">
            <v>0.115</v>
          </cell>
          <cell r="L25">
            <v>0.115</v>
          </cell>
          <cell r="M25">
            <v>0.115</v>
          </cell>
          <cell r="N25">
            <v>0.115</v>
          </cell>
          <cell r="O25">
            <v>7.5000000000000067E-2</v>
          </cell>
          <cell r="P25">
            <v>7.4999999999999997E-2</v>
          </cell>
          <cell r="Q25">
            <v>0.04</v>
          </cell>
          <cell r="R25">
            <v>3.9999999999999925E-2</v>
          </cell>
          <cell r="S25">
            <v>1.4999999999999999E-2</v>
          </cell>
          <cell r="T25">
            <v>1.4999999999999999E-2</v>
          </cell>
          <cell r="U25">
            <v>5.0000000000000001E-3</v>
          </cell>
          <cell r="V25">
            <v>5.0000000000000001E-3</v>
          </cell>
          <cell r="AF25">
            <v>1</v>
          </cell>
        </row>
        <row r="26">
          <cell r="B26">
            <v>21</v>
          </cell>
          <cell r="C26">
            <v>4.7619047619047623E-3</v>
          </cell>
          <cell r="D26">
            <v>4.7619047619047623E-3</v>
          </cell>
          <cell r="E26">
            <v>1.3333333333333332E-2</v>
          </cell>
          <cell r="F26">
            <v>1.4285714285714287E-2</v>
          </cell>
          <cell r="G26">
            <v>3.333333333333334E-2</v>
          </cell>
          <cell r="H26">
            <v>3.8095238095238085E-2</v>
          </cell>
          <cell r="I26">
            <v>6.1428571428571443E-2</v>
          </cell>
          <cell r="J26">
            <v>7.1428571428571425E-2</v>
          </cell>
          <cell r="K26">
            <v>9.4285714285714251E-2</v>
          </cell>
          <cell r="L26">
            <v>0.10952380952380952</v>
          </cell>
          <cell r="M26">
            <v>0.10952380952380958</v>
          </cell>
          <cell r="N26">
            <v>0.10952380952380947</v>
          </cell>
          <cell r="O26">
            <v>9.4285714285714417E-2</v>
          </cell>
          <cell r="P26">
            <v>7.1428571428571286E-2</v>
          </cell>
          <cell r="Q26">
            <v>6.1428571428571499E-2</v>
          </cell>
          <cell r="R26">
            <v>3.8095238095238182E-2</v>
          </cell>
          <cell r="S26">
            <v>3.3333333333333326E-2</v>
          </cell>
          <cell r="T26">
            <v>1.4285714285714235E-2</v>
          </cell>
          <cell r="U26">
            <v>1.3333333333333419E-2</v>
          </cell>
          <cell r="V26">
            <v>4.761904761904745E-3</v>
          </cell>
          <cell r="W26">
            <v>4.761904761904634E-3</v>
          </cell>
          <cell r="AF26">
            <v>1</v>
          </cell>
        </row>
        <row r="27">
          <cell r="B27">
            <v>22</v>
          </cell>
          <cell r="C27">
            <v>4.5454545454545452E-3</v>
          </cell>
          <cell r="D27">
            <v>4.5454545454545452E-3</v>
          </cell>
          <cell r="E27">
            <v>1.1818181818181818E-2</v>
          </cell>
          <cell r="F27">
            <v>1.3636363636363637E-2</v>
          </cell>
          <cell r="G27">
            <v>2.7272727272727268E-2</v>
          </cell>
          <cell r="H27">
            <v>3.6363636363636376E-2</v>
          </cell>
          <cell r="I27">
            <v>4.9090909090909116E-2</v>
          </cell>
          <cell r="J27">
            <v>6.8181818181818177E-2</v>
          </cell>
          <cell r="K27">
            <v>7.5454545454545413E-2</v>
          </cell>
          <cell r="L27">
            <v>0.10454545454545455</v>
          </cell>
          <cell r="M27">
            <v>0.10454545454545455</v>
          </cell>
          <cell r="N27">
            <v>0.1045454545454545</v>
          </cell>
          <cell r="O27">
            <v>0.10454545454545461</v>
          </cell>
          <cell r="P27">
            <v>7.5454545454545441E-2</v>
          </cell>
          <cell r="Q27">
            <v>6.8181818181818121E-2</v>
          </cell>
          <cell r="R27">
            <v>4.9090909090909185E-2</v>
          </cell>
          <cell r="S27">
            <v>3.6363636363636376E-2</v>
          </cell>
          <cell r="T27">
            <v>2.7272727272727226E-2</v>
          </cell>
          <cell r="U27">
            <v>1.3636363636363669E-2</v>
          </cell>
          <cell r="V27">
            <v>1.1818181818181839E-2</v>
          </cell>
          <cell r="W27">
            <v>4.5454545454545192E-3</v>
          </cell>
          <cell r="X27">
            <v>4.5454545454545192E-3</v>
          </cell>
          <cell r="AF27">
            <v>1</v>
          </cell>
        </row>
        <row r="28">
          <cell r="B28">
            <v>23</v>
          </cell>
          <cell r="C28">
            <v>4.3478260869565218E-3</v>
          </cell>
          <cell r="D28">
            <v>4.3478260869565218E-3</v>
          </cell>
          <cell r="E28">
            <v>1.0434782608695655E-2</v>
          </cell>
          <cell r="F28">
            <v>1.3043478260869563E-2</v>
          </cell>
          <cell r="G28">
            <v>2.1739130434782608E-2</v>
          </cell>
          <cell r="H28">
            <v>3.4782608695652167E-2</v>
          </cell>
          <cell r="I28">
            <v>3.7826086956521732E-2</v>
          </cell>
          <cell r="J28">
            <v>6.521739130434781E-2</v>
          </cell>
          <cell r="K28">
            <v>6.5217391304347838E-2</v>
          </cell>
          <cell r="L28">
            <v>9.3043478260869561E-2</v>
          </cell>
          <cell r="M28">
            <v>0.1</v>
          </cell>
          <cell r="N28">
            <v>0.1</v>
          </cell>
          <cell r="O28">
            <v>0.1</v>
          </cell>
          <cell r="P28">
            <v>9.3043478260869561E-2</v>
          </cell>
          <cell r="Q28">
            <v>6.5217391304347783E-2</v>
          </cell>
          <cell r="R28">
            <v>6.5217391304347894E-2</v>
          </cell>
          <cell r="S28">
            <v>3.7826086956521676E-2</v>
          </cell>
          <cell r="T28">
            <v>3.4782608695652195E-2</v>
          </cell>
          <cell r="U28">
            <v>2.1739130434782594E-2</v>
          </cell>
          <cell r="V28">
            <v>1.3043478260869601E-2</v>
          </cell>
          <cell r="W28">
            <v>1.0434782608695681E-2</v>
          </cell>
          <cell r="X28">
            <v>4.3478260869564966E-3</v>
          </cell>
          <cell r="Y28">
            <v>4.3478260869564966E-3</v>
          </cell>
          <cell r="AF28">
            <v>0.99999999999999989</v>
          </cell>
        </row>
        <row r="29">
          <cell r="B29">
            <v>24</v>
          </cell>
          <cell r="C29">
            <v>4.1666666666666666E-3</v>
          </cell>
          <cell r="D29">
            <v>4.1666666666666666E-3</v>
          </cell>
          <cell r="E29">
            <v>9.1666666666666684E-3</v>
          </cell>
          <cell r="F29">
            <v>1.2500000000000001E-2</v>
          </cell>
          <cell r="G29">
            <v>1.6666666666666663E-2</v>
          </cell>
          <cell r="H29">
            <v>3.333333333333334E-2</v>
          </cell>
          <cell r="I29">
            <v>3.3333333333333326E-2</v>
          </cell>
          <cell r="J29">
            <v>5.6666666666666685E-2</v>
          </cell>
          <cell r="K29">
            <v>6.25E-2</v>
          </cell>
          <cell r="L29">
            <v>7.5833333333333336E-2</v>
          </cell>
          <cell r="M29">
            <v>9.5833333333333326E-2</v>
          </cell>
          <cell r="N29">
            <v>9.5833333333333326E-2</v>
          </cell>
          <cell r="O29">
            <v>9.5833333333333326E-2</v>
          </cell>
          <cell r="P29">
            <v>9.5833333333333326E-2</v>
          </cell>
          <cell r="Q29">
            <v>7.5833333333333308E-2</v>
          </cell>
          <cell r="R29">
            <v>6.25E-2</v>
          </cell>
          <cell r="S29">
            <v>5.6666666666666643E-2</v>
          </cell>
          <cell r="T29">
            <v>3.3333333333333437E-2</v>
          </cell>
          <cell r="U29">
            <v>3.3333333333333215E-2</v>
          </cell>
          <cell r="V29">
            <v>1.6666666666666718E-2</v>
          </cell>
          <cell r="W29">
            <v>1.2500000000000067E-2</v>
          </cell>
          <cell r="X29">
            <v>9.1666666666665453E-3</v>
          </cell>
          <cell r="Y29">
            <v>4.1666666666666519E-3</v>
          </cell>
          <cell r="Z29">
            <v>4.1666666666667629E-3</v>
          </cell>
        </row>
        <row r="30">
          <cell r="B30">
            <v>25</v>
          </cell>
          <cell r="C30">
            <v>4.0000000000000001E-3</v>
          </cell>
          <cell r="D30">
            <v>4.0000000000000001E-3</v>
          </cell>
          <cell r="E30">
            <v>8.0000000000000002E-3</v>
          </cell>
          <cell r="F30">
            <v>1.2E-2</v>
          </cell>
          <cell r="G30">
            <v>1.2E-2</v>
          </cell>
          <cell r="H30">
            <v>3.1999999999999994E-2</v>
          </cell>
          <cell r="I30">
            <v>3.2000000000000001E-2</v>
          </cell>
          <cell r="J30">
            <v>4.5999999999999999E-2</v>
          </cell>
          <cell r="K30">
            <v>0.06</v>
          </cell>
          <cell r="L30">
            <v>0.06</v>
          </cell>
          <cell r="M30">
            <v>9.1999999999999971E-2</v>
          </cell>
          <cell r="N30">
            <v>9.2000000000000026E-2</v>
          </cell>
          <cell r="O30">
            <v>9.2000000000000026E-2</v>
          </cell>
          <cell r="P30">
            <v>9.1999999999999971E-2</v>
          </cell>
          <cell r="Q30">
            <v>9.1999999999999971E-2</v>
          </cell>
          <cell r="R30">
            <v>6.0000000000000053E-2</v>
          </cell>
          <cell r="S30">
            <v>5.9999999999999942E-2</v>
          </cell>
          <cell r="T30">
            <v>4.6000000000000041E-2</v>
          </cell>
          <cell r="U30">
            <v>3.2000000000000028E-2</v>
          </cell>
          <cell r="V30">
            <v>3.1999999999999917E-2</v>
          </cell>
          <cell r="W30">
            <v>1.2000000000000011E-2</v>
          </cell>
          <cell r="X30">
            <v>1.2000000000000011E-2</v>
          </cell>
          <cell r="Y30">
            <v>8.0000000000000071E-3</v>
          </cell>
          <cell r="Z30">
            <v>4.0000000000000036E-3</v>
          </cell>
          <cell r="AA30">
            <v>4.0000000000000036E-3</v>
          </cell>
        </row>
        <row r="31">
          <cell r="B31">
            <v>26</v>
          </cell>
          <cell r="C31">
            <v>3.8461538461538464E-3</v>
          </cell>
          <cell r="D31">
            <v>3.8461538461538464E-3</v>
          </cell>
          <cell r="E31">
            <v>6.9230769230769224E-3</v>
          </cell>
          <cell r="F31">
            <v>1.1538461538461537E-2</v>
          </cell>
          <cell r="G31">
            <v>1.1538461538461539E-2</v>
          </cell>
          <cell r="H31">
            <v>2.6923076923076925E-2</v>
          </cell>
          <cell r="I31">
            <v>3.0769230769230771E-2</v>
          </cell>
          <cell r="J31">
            <v>3.6153846153846161E-2</v>
          </cell>
          <cell r="K31">
            <v>5.7692307692307682E-2</v>
          </cell>
          <cell r="L31">
            <v>5.7692307692307709E-2</v>
          </cell>
          <cell r="M31">
            <v>7.6153846153846155E-2</v>
          </cell>
          <cell r="N31">
            <v>8.8461538461538425E-2</v>
          </cell>
          <cell r="O31">
            <v>8.846153846153848E-2</v>
          </cell>
          <cell r="P31">
            <v>8.846153846153848E-2</v>
          </cell>
          <cell r="Q31">
            <v>8.846153846153848E-2</v>
          </cell>
          <cell r="R31">
            <v>7.6153846153846128E-2</v>
          </cell>
          <cell r="S31">
            <v>5.7692307692307709E-2</v>
          </cell>
          <cell r="T31">
            <v>5.7692307692307709E-2</v>
          </cell>
          <cell r="U31">
            <v>3.6153846153846203E-2</v>
          </cell>
          <cell r="V31">
            <v>3.0769230769230771E-2</v>
          </cell>
          <cell r="W31">
            <v>2.6923076923076938E-2</v>
          </cell>
          <cell r="X31">
            <v>1.1538461538461497E-2</v>
          </cell>
          <cell r="Y31">
            <v>1.1538461538461608E-2</v>
          </cell>
          <cell r="Z31">
            <v>6.9230769230770317E-3</v>
          </cell>
          <cell r="AA31">
            <v>3.8461538461538325E-3</v>
          </cell>
          <cell r="AB31">
            <v>3.8461538461536104E-3</v>
          </cell>
        </row>
        <row r="32">
          <cell r="B32">
            <v>27</v>
          </cell>
          <cell r="C32">
            <v>3.7037037037037038E-3</v>
          </cell>
          <cell r="D32">
            <v>3.7037037037037038E-3</v>
          </cell>
          <cell r="E32">
            <v>5.9259259259259265E-3</v>
          </cell>
          <cell r="F32">
            <v>1.1111111111111108E-2</v>
          </cell>
          <cell r="G32">
            <v>1.1111111111111113E-2</v>
          </cell>
          <cell r="H32">
            <v>2.222222222222222E-2</v>
          </cell>
          <cell r="I32">
            <v>2.9629629629629631E-2</v>
          </cell>
          <cell r="J32">
            <v>2.9629629629629631E-2</v>
          </cell>
          <cell r="K32">
            <v>5.2962962962962976E-2</v>
          </cell>
          <cell r="L32">
            <v>5.5555555555555552E-2</v>
          </cell>
          <cell r="M32">
            <v>6.148148148148147E-2</v>
          </cell>
          <cell r="N32">
            <v>8.5185185185185197E-2</v>
          </cell>
          <cell r="O32">
            <v>8.5185185185185197E-2</v>
          </cell>
          <cell r="P32">
            <v>8.5185185185185197E-2</v>
          </cell>
          <cell r="Q32">
            <v>8.5185185185185142E-2</v>
          </cell>
          <cell r="R32">
            <v>8.5185185185185142E-2</v>
          </cell>
          <cell r="S32">
            <v>6.148148148148147E-2</v>
          </cell>
          <cell r="T32">
            <v>5.555555555555558E-2</v>
          </cell>
          <cell r="U32">
            <v>5.2962962962962989E-2</v>
          </cell>
          <cell r="V32">
            <v>2.9629629629629672E-2</v>
          </cell>
          <cell r="W32">
            <v>2.9629629629629672E-2</v>
          </cell>
          <cell r="X32">
            <v>2.2222222222222032E-2</v>
          </cell>
          <cell r="Y32">
            <v>1.1111111111111183E-2</v>
          </cell>
          <cell r="Z32">
            <v>1.1111111111111072E-2</v>
          </cell>
          <cell r="AA32">
            <v>5.9259259259260011E-3</v>
          </cell>
          <cell r="AB32">
            <v>3.7037037037037646E-3</v>
          </cell>
          <cell r="AC32">
            <v>3.7037037037036535E-3</v>
          </cell>
        </row>
        <row r="33">
          <cell r="B33">
            <v>28</v>
          </cell>
          <cell r="C33">
            <v>3.5714285714285713E-3</v>
          </cell>
          <cell r="D33">
            <v>3.5714285714285713E-3</v>
          </cell>
          <cell r="E33">
            <v>5.0000000000000001E-3</v>
          </cell>
          <cell r="F33">
            <v>1.0714285714285714E-2</v>
          </cell>
          <cell r="G33">
            <v>1.0714285714285714E-2</v>
          </cell>
          <cell r="H33">
            <v>1.7857142857142856E-2</v>
          </cell>
          <cell r="I33">
            <v>2.8571428571428574E-2</v>
          </cell>
          <cell r="J33">
            <v>2.8571428571428567E-2</v>
          </cell>
          <cell r="K33">
            <v>4.3571428571428567E-2</v>
          </cell>
          <cell r="L33">
            <v>5.3571428571428548E-2</v>
          </cell>
          <cell r="M33">
            <v>5.3571428571428603E-2</v>
          </cell>
          <cell r="N33">
            <v>7.6428571428571401E-2</v>
          </cell>
          <cell r="O33">
            <v>8.2142857142857184E-2</v>
          </cell>
          <cell r="P33">
            <v>8.2142857142857129E-2</v>
          </cell>
          <cell r="Q33">
            <v>8.2142857142857184E-2</v>
          </cell>
          <cell r="R33">
            <v>8.2142857142857073E-2</v>
          </cell>
          <cell r="S33">
            <v>7.6428571428571512E-2</v>
          </cell>
          <cell r="T33">
            <v>5.3571428571428492E-2</v>
          </cell>
          <cell r="U33">
            <v>5.3571428571428603E-2</v>
          </cell>
          <cell r="V33">
            <v>4.3571428571428594E-2</v>
          </cell>
          <cell r="W33">
            <v>2.8571428571428581E-2</v>
          </cell>
          <cell r="X33">
            <v>2.8571428571428581E-2</v>
          </cell>
          <cell r="Y33">
            <v>1.7857142857142905E-2</v>
          </cell>
          <cell r="Z33">
            <v>1.0714285714285676E-2</v>
          </cell>
          <cell r="AA33">
            <v>1.0714285714285787E-2</v>
          </cell>
          <cell r="AB33">
            <v>4.9999999999998934E-3</v>
          </cell>
          <cell r="AC33">
            <v>3.5714285714285587E-3</v>
          </cell>
          <cell r="AD33">
            <v>3.5714285714285587E-3</v>
          </cell>
        </row>
        <row r="34">
          <cell r="B34">
            <v>29</v>
          </cell>
          <cell r="C34">
            <v>3.4482758620689655E-3</v>
          </cell>
          <cell r="D34">
            <v>3.4482758620689655E-3</v>
          </cell>
          <cell r="E34">
            <v>4.1379310344827596E-3</v>
          </cell>
          <cell r="F34">
            <v>1.0344827586206895E-2</v>
          </cell>
          <cell r="G34">
            <v>1.0344827586206893E-2</v>
          </cell>
          <cell r="H34">
            <v>1.3793103448275862E-2</v>
          </cell>
          <cell r="I34">
            <v>2.7586206896551731E-2</v>
          </cell>
          <cell r="J34">
            <v>2.7586206896551724E-2</v>
          </cell>
          <cell r="K34">
            <v>3.4827586206896549E-2</v>
          </cell>
          <cell r="L34">
            <v>5.1724137931034475E-2</v>
          </cell>
          <cell r="M34">
            <v>5.1724137931034475E-2</v>
          </cell>
          <cell r="N34">
            <v>6.2758620689655181E-2</v>
          </cell>
          <cell r="O34">
            <v>7.9310344827586199E-2</v>
          </cell>
          <cell r="P34">
            <v>7.9310344827586199E-2</v>
          </cell>
          <cell r="Q34">
            <v>7.9310344827586254E-2</v>
          </cell>
          <cell r="R34">
            <v>7.9310344827586143E-2</v>
          </cell>
          <cell r="S34">
            <v>7.9310344827586254E-2</v>
          </cell>
          <cell r="T34">
            <v>6.2758620689655098E-2</v>
          </cell>
          <cell r="U34">
            <v>5.1724137931034475E-2</v>
          </cell>
          <cell r="V34">
            <v>5.1724137931034475E-2</v>
          </cell>
          <cell r="W34">
            <v>3.4827586206896632E-2</v>
          </cell>
          <cell r="X34">
            <v>2.7586206896551779E-2</v>
          </cell>
          <cell r="Y34">
            <v>2.7586206896551668E-2</v>
          </cell>
          <cell r="Z34">
            <v>1.379310344827589E-2</v>
          </cell>
          <cell r="AA34">
            <v>1.0344827586206917E-2</v>
          </cell>
          <cell r="AB34">
            <v>1.0344827586206917E-2</v>
          </cell>
          <cell r="AC34">
            <v>4.1379310344826781E-3</v>
          </cell>
          <cell r="AD34">
            <v>3.4482758620689724E-3</v>
          </cell>
          <cell r="AE34">
            <v>3.4482758620689724E-3</v>
          </cell>
        </row>
        <row r="35">
          <cell r="B35">
            <v>30</v>
          </cell>
          <cell r="C35">
            <v>3.3333333333333335E-3</v>
          </cell>
          <cell r="D35">
            <v>3.3333333333333335E-3</v>
          </cell>
          <cell r="E35">
            <v>3.3333333333333331E-3</v>
          </cell>
          <cell r="F35">
            <v>0.01</v>
          </cell>
          <cell r="G35">
            <v>0.01</v>
          </cell>
          <cell r="H35">
            <v>0.01</v>
          </cell>
          <cell r="I35">
            <v>2.6666666666666665E-2</v>
          </cell>
          <cell r="J35">
            <v>2.6666666666666672E-2</v>
          </cell>
          <cell r="K35">
            <v>2.6666666666666658E-2</v>
          </cell>
          <cell r="L35">
            <v>0.05</v>
          </cell>
          <cell r="M35">
            <v>0.05</v>
          </cell>
          <cell r="N35">
            <v>0.05</v>
          </cell>
          <cell r="O35">
            <v>7.6666666666666661E-2</v>
          </cell>
          <cell r="P35">
            <v>7.6666666666666661E-2</v>
          </cell>
          <cell r="Q35">
            <v>7.6666666666666661E-2</v>
          </cell>
          <cell r="R35">
            <v>7.6666666666666661E-2</v>
          </cell>
          <cell r="S35">
            <v>7.6666666666666661E-2</v>
          </cell>
          <cell r="T35">
            <v>7.6666666666666661E-2</v>
          </cell>
          <cell r="U35">
            <v>0.05</v>
          </cell>
          <cell r="V35">
            <v>4.9999999999999933E-2</v>
          </cell>
          <cell r="W35">
            <v>0.05</v>
          </cell>
          <cell r="X35">
            <v>2.6666666666666616E-2</v>
          </cell>
          <cell r="Y35">
            <v>2.6666666666666727E-2</v>
          </cell>
          <cell r="Z35">
            <v>2.6666666666666616E-2</v>
          </cell>
          <cell r="AA35">
            <v>0.01</v>
          </cell>
          <cell r="AB35">
            <v>0.01</v>
          </cell>
          <cell r="AC35">
            <v>0.01</v>
          </cell>
          <cell r="AD35">
            <v>3.3333333333332993E-3</v>
          </cell>
          <cell r="AE35">
            <v>3.3333333333334103E-3</v>
          </cell>
          <cell r="AF35">
            <v>3.3333333333332993E-3</v>
          </cell>
        </row>
        <row r="36">
          <cell r="B36">
            <v>31</v>
          </cell>
          <cell r="C36">
            <v>3.2258064516129032E-3</v>
          </cell>
          <cell r="D36">
            <v>3.2258064516129032E-3</v>
          </cell>
          <cell r="E36">
            <v>3.2258064516129037E-3</v>
          </cell>
          <cell r="F36">
            <v>9.0322580645161264E-3</v>
          </cell>
          <cell r="G36">
            <v>9.6774193548387136E-3</v>
          </cell>
          <cell r="H36">
            <v>9.6774193548387136E-3</v>
          </cell>
          <cell r="I36">
            <v>2.2580645161290318E-2</v>
          </cell>
          <cell r="J36">
            <v>2.5806451612903229E-2</v>
          </cell>
          <cell r="K36">
            <v>2.5806451612903208E-2</v>
          </cell>
          <cell r="L36">
            <v>4.1612903225806464E-2</v>
          </cell>
          <cell r="M36">
            <v>4.8387096774193533E-2</v>
          </cell>
          <cell r="N36">
            <v>4.8387096774193533E-2</v>
          </cell>
          <cell r="O36">
            <v>6.3870967741935458E-2</v>
          </cell>
          <cell r="P36">
            <v>7.4193548387096797E-2</v>
          </cell>
          <cell r="Q36">
            <v>7.4193548387096797E-2</v>
          </cell>
          <cell r="R36">
            <v>7.4193548387096797E-2</v>
          </cell>
          <cell r="S36">
            <v>7.4193548387096797E-2</v>
          </cell>
          <cell r="T36">
            <v>7.4193548387096686E-2</v>
          </cell>
          <cell r="U36">
            <v>6.3870967741935569E-2</v>
          </cell>
          <cell r="V36">
            <v>4.8387096774193505E-2</v>
          </cell>
          <cell r="W36">
            <v>4.8387096774193616E-2</v>
          </cell>
          <cell r="X36">
            <v>4.1612903225806352E-2</v>
          </cell>
          <cell r="Y36">
            <v>2.5806451612903181E-2</v>
          </cell>
          <cell r="Z36">
            <v>2.5806451612903292E-2</v>
          </cell>
          <cell r="AA36">
            <v>2.2580645161290325E-2</v>
          </cell>
          <cell r="AB36">
            <v>9.6774193548386789E-3</v>
          </cell>
          <cell r="AC36">
            <v>9.6774193548386789E-3</v>
          </cell>
          <cell r="AD36">
            <v>9.0322580645162409E-3</v>
          </cell>
          <cell r="AE36">
            <v>3.225806451612856E-3</v>
          </cell>
          <cell r="AF36">
            <v>3.225806451612967E-3</v>
          </cell>
          <cell r="AG36">
            <v>3.225806451612856E-3</v>
          </cell>
        </row>
        <row r="37">
          <cell r="B37">
            <v>32</v>
          </cell>
          <cell r="C37">
            <v>3.1250000000000002E-3</v>
          </cell>
          <cell r="D37">
            <v>3.1250000000000002E-3</v>
          </cell>
          <cell r="E37">
            <v>3.1250000000000002E-3</v>
          </cell>
          <cell r="F37">
            <v>8.1250000000000003E-3</v>
          </cell>
          <cell r="G37">
            <v>9.3749999999999997E-3</v>
          </cell>
          <cell r="H37">
            <v>9.3749999999999997E-3</v>
          </cell>
          <cell r="I37">
            <v>1.8749999999999999E-2</v>
          </cell>
          <cell r="J37">
            <v>2.5000000000000001E-2</v>
          </cell>
          <cell r="K37">
            <v>2.5000000000000001E-2</v>
          </cell>
          <cell r="L37">
            <v>3.3750000000000002E-2</v>
          </cell>
          <cell r="M37">
            <v>4.6875E-2</v>
          </cell>
          <cell r="N37">
            <v>4.6875E-2</v>
          </cell>
          <cell r="O37">
            <v>5.1874999999999998E-2</v>
          </cell>
          <cell r="P37">
            <v>7.1874999999999994E-2</v>
          </cell>
          <cell r="Q37">
            <v>7.1874999999999994E-2</v>
          </cell>
          <cell r="R37">
            <v>7.1874999999999994E-2</v>
          </cell>
          <cell r="S37">
            <v>7.1874999999999994E-2</v>
          </cell>
          <cell r="T37">
            <v>7.1874999999999994E-2</v>
          </cell>
          <cell r="U37">
            <v>7.1874999999999911E-2</v>
          </cell>
          <cell r="V37">
            <v>5.1874999999999998E-2</v>
          </cell>
          <cell r="W37">
            <v>4.6875E-2</v>
          </cell>
          <cell r="X37">
            <v>4.6875E-2</v>
          </cell>
          <cell r="Y37">
            <v>3.3750000000000058E-2</v>
          </cell>
          <cell r="Z37">
            <v>2.5000000000000001E-2</v>
          </cell>
          <cell r="AA37">
            <v>2.4999999999999911E-2</v>
          </cell>
          <cell r="AB37">
            <v>1.8749999999999999E-2</v>
          </cell>
          <cell r="AC37">
            <v>9.3750000000000222E-3</v>
          </cell>
          <cell r="AD37">
            <v>9.3750000000000222E-3</v>
          </cell>
          <cell r="AE37">
            <v>8.1249999999999378E-3</v>
          </cell>
          <cell r="AF37">
            <v>3.1250000000000444E-3</v>
          </cell>
          <cell r="AG37">
            <v>3.1249999999999334E-3</v>
          </cell>
          <cell r="AH37">
            <v>3.1250000000000444E-3</v>
          </cell>
        </row>
        <row r="38">
          <cell r="B38">
            <v>33</v>
          </cell>
          <cell r="C38">
            <v>3.0303030303030303E-3</v>
          </cell>
          <cell r="D38">
            <v>3.0303030303030303E-3</v>
          </cell>
          <cell r="E38">
            <v>3.0303030303030299E-3</v>
          </cell>
          <cell r="F38">
            <v>7.2727272727272745E-3</v>
          </cell>
          <cell r="G38">
            <v>9.0909090909090905E-3</v>
          </cell>
          <cell r="H38">
            <v>9.0909090909090905E-3</v>
          </cell>
          <cell r="I38">
            <v>1.5151515151515145E-2</v>
          </cell>
          <cell r="J38">
            <v>2.4242424242424239E-2</v>
          </cell>
          <cell r="K38">
            <v>2.4242424242424246E-2</v>
          </cell>
          <cell r="L38">
            <v>2.6363636363636353E-2</v>
          </cell>
          <cell r="M38">
            <v>4.5454545454545484E-2</v>
          </cell>
          <cell r="N38">
            <v>4.5454545454545414E-2</v>
          </cell>
          <cell r="O38">
            <v>4.5454545454545442E-2</v>
          </cell>
          <cell r="P38">
            <v>6.4848484848484877E-2</v>
          </cell>
          <cell r="Q38">
            <v>6.9696969696969702E-2</v>
          </cell>
          <cell r="R38">
            <v>6.9696969696969702E-2</v>
          </cell>
          <cell r="S38">
            <v>6.9696969696969646E-2</v>
          </cell>
          <cell r="T38">
            <v>6.9696969696969702E-2</v>
          </cell>
          <cell r="U38">
            <v>6.9696969696969702E-2</v>
          </cell>
          <cell r="V38">
            <v>6.4848484848484933E-2</v>
          </cell>
          <cell r="W38">
            <v>4.5454545454545303E-2</v>
          </cell>
          <cell r="X38">
            <v>4.5454545454545525E-2</v>
          </cell>
          <cell r="Y38">
            <v>4.5454545454545414E-2</v>
          </cell>
          <cell r="Z38">
            <v>2.6363636363636367E-2</v>
          </cell>
          <cell r="AA38">
            <v>2.4242424242424176E-2</v>
          </cell>
          <cell r="AB38">
            <v>2.4242424242424288E-2</v>
          </cell>
          <cell r="AC38">
            <v>1.5151515151515138E-2</v>
          </cell>
          <cell r="AD38">
            <v>9.0909090909091494E-3</v>
          </cell>
          <cell r="AE38">
            <v>9.0909090909090384E-3</v>
          </cell>
          <cell r="AF38">
            <v>7.2727272727272085E-3</v>
          </cell>
          <cell r="AG38">
            <v>3.0303030303030498E-3</v>
          </cell>
          <cell r="AH38">
            <v>3.0303030303030498E-3</v>
          </cell>
          <cell r="AI38">
            <v>3.0303030303031608E-3</v>
          </cell>
        </row>
        <row r="39">
          <cell r="B39">
            <v>34</v>
          </cell>
          <cell r="C39">
            <v>2.9411764705882353E-3</v>
          </cell>
          <cell r="D39">
            <v>2.9411764705882353E-3</v>
          </cell>
          <cell r="E39">
            <v>2.9411764705882353E-3</v>
          </cell>
          <cell r="F39">
            <v>6.4705882352941186E-3</v>
          </cell>
          <cell r="G39">
            <v>8.823529411764704E-3</v>
          </cell>
          <cell r="H39">
            <v>8.8235294117647023E-3</v>
          </cell>
          <cell r="I39">
            <v>1.1764705882352941E-2</v>
          </cell>
          <cell r="J39">
            <v>2.3529411764705889E-2</v>
          </cell>
          <cell r="K39">
            <v>2.3529411764705882E-2</v>
          </cell>
          <cell r="L39">
            <v>2.3529411764705896E-2</v>
          </cell>
          <cell r="M39">
            <v>0.04</v>
          </cell>
          <cell r="N39">
            <v>4.4117647058823567E-2</v>
          </cell>
          <cell r="O39">
            <v>4.4117647058823511E-2</v>
          </cell>
          <cell r="P39">
            <v>5.3529411764705909E-2</v>
          </cell>
          <cell r="Q39">
            <v>6.7647058823529393E-2</v>
          </cell>
          <cell r="R39">
            <v>6.7647058823529393E-2</v>
          </cell>
          <cell r="S39">
            <v>6.7647058823529393E-2</v>
          </cell>
          <cell r="T39">
            <v>6.7647058823529393E-2</v>
          </cell>
          <cell r="U39">
            <v>6.7647058823529393E-2</v>
          </cell>
          <cell r="V39">
            <v>6.7647058823529393E-2</v>
          </cell>
          <cell r="W39">
            <v>5.3529411764705936E-2</v>
          </cell>
          <cell r="X39">
            <v>4.4117647058823484E-2</v>
          </cell>
          <cell r="Y39">
            <v>4.4117647058823595E-2</v>
          </cell>
          <cell r="Z39">
            <v>0.04</v>
          </cell>
          <cell r="AA39">
            <v>2.352941176470591E-2</v>
          </cell>
          <cell r="AB39">
            <v>2.3529411764705799E-2</v>
          </cell>
          <cell r="AC39">
            <v>2.352941176470591E-2</v>
          </cell>
          <cell r="AD39">
            <v>1.1764705882352899E-2</v>
          </cell>
          <cell r="AE39">
            <v>8.8235294117647856E-3</v>
          </cell>
          <cell r="AF39">
            <v>8.8235294117646745E-3</v>
          </cell>
          <cell r="AG39">
            <v>6.4705882352941169E-3</v>
          </cell>
          <cell r="AH39">
            <v>2.9411764705882248E-3</v>
          </cell>
          <cell r="AI39">
            <v>2.9411764705882248E-3</v>
          </cell>
          <cell r="AJ39">
            <v>2.9411764705882248E-3</v>
          </cell>
        </row>
        <row r="40">
          <cell r="B40">
            <v>35</v>
          </cell>
          <cell r="C40">
            <v>2.8571428571428571E-3</v>
          </cell>
          <cell r="D40">
            <v>2.8571428571428571E-3</v>
          </cell>
          <cell r="E40">
            <v>2.8571428571428576E-3</v>
          </cell>
          <cell r="F40">
            <v>5.7142857142857134E-3</v>
          </cell>
          <cell r="G40">
            <v>8.5714285714285719E-3</v>
          </cell>
          <cell r="H40">
            <v>8.5714285714285736E-3</v>
          </cell>
          <cell r="I40">
            <v>8.5714285714285701E-3</v>
          </cell>
          <cell r="J40">
            <v>2.2857142857142861E-2</v>
          </cell>
          <cell r="K40">
            <v>2.2857142857142854E-2</v>
          </cell>
          <cell r="L40">
            <v>2.2857142857142854E-2</v>
          </cell>
          <cell r="M40">
            <v>3.2857142857142863E-2</v>
          </cell>
          <cell r="N40">
            <v>4.2857142857142844E-2</v>
          </cell>
          <cell r="O40">
            <v>4.2857142857142871E-2</v>
          </cell>
          <cell r="P40">
            <v>4.2857142857142871E-2</v>
          </cell>
          <cell r="Q40">
            <v>6.571428571428567E-2</v>
          </cell>
          <cell r="R40">
            <v>6.5714285714285725E-2</v>
          </cell>
          <cell r="S40">
            <v>6.5714285714285725E-2</v>
          </cell>
          <cell r="T40">
            <v>6.571428571428567E-2</v>
          </cell>
          <cell r="U40">
            <v>6.5714285714285725E-2</v>
          </cell>
          <cell r="V40">
            <v>6.5714285714285725E-2</v>
          </cell>
          <cell r="W40">
            <v>6.5714285714285725E-2</v>
          </cell>
          <cell r="X40">
            <v>4.2857142857142927E-2</v>
          </cell>
          <cell r="Y40">
            <v>4.2857142857142816E-2</v>
          </cell>
          <cell r="Z40">
            <v>4.2857142857142816E-2</v>
          </cell>
          <cell r="AA40">
            <v>3.2857142857142918E-2</v>
          </cell>
          <cell r="AB40">
            <v>2.2857142857142798E-2</v>
          </cell>
          <cell r="AC40">
            <v>2.2857142857142909E-2</v>
          </cell>
          <cell r="AD40">
            <v>2.2857142857142798E-2</v>
          </cell>
          <cell r="AE40">
            <v>8.5714285714285632E-3</v>
          </cell>
          <cell r="AF40">
            <v>8.5714285714285632E-3</v>
          </cell>
          <cell r="AG40">
            <v>8.5714285714286742E-3</v>
          </cell>
          <cell r="AH40">
            <v>5.7142857142856718E-3</v>
          </cell>
          <cell r="AI40">
            <v>2.8571428571428914E-3</v>
          </cell>
          <cell r="AJ40">
            <v>2.8571428571427804E-3</v>
          </cell>
          <cell r="AK40">
            <v>2.8571428571428914E-3</v>
          </cell>
        </row>
        <row r="41">
          <cell r="B41">
            <v>36</v>
          </cell>
          <cell r="C41">
            <v>2.7777777777777779E-3</v>
          </cell>
          <cell r="D41">
            <v>2.7777777777777779E-3</v>
          </cell>
          <cell r="E41">
            <v>2.7777777777777775E-3</v>
          </cell>
          <cell r="F41">
            <v>5.0000000000000001E-3</v>
          </cell>
          <cell r="G41">
            <v>8.333333333333335E-3</v>
          </cell>
          <cell r="H41">
            <v>8.3333333333333315E-3</v>
          </cell>
          <cell r="I41">
            <v>8.3333333333333384E-3</v>
          </cell>
          <cell r="J41">
            <v>1.9444444444444445E-2</v>
          </cell>
          <cell r="K41">
            <v>2.222222222222222E-2</v>
          </cell>
          <cell r="L41">
            <v>2.2222222222222213E-2</v>
          </cell>
          <cell r="M41">
            <v>2.6111111111111113E-2</v>
          </cell>
          <cell r="N41">
            <v>4.1666666666666685E-2</v>
          </cell>
          <cell r="O41">
            <v>4.166666666666663E-2</v>
          </cell>
          <cell r="P41">
            <v>4.1666666666666657E-2</v>
          </cell>
          <cell r="Q41">
            <v>5.5E-2</v>
          </cell>
          <cell r="R41">
            <v>6.3888888888888939E-2</v>
          </cell>
          <cell r="S41">
            <v>6.3888888888888884E-2</v>
          </cell>
          <cell r="T41">
            <v>6.3888888888888884E-2</v>
          </cell>
          <cell r="U41">
            <v>6.3888888888888884E-2</v>
          </cell>
          <cell r="V41">
            <v>6.3888888888888884E-2</v>
          </cell>
          <cell r="W41">
            <v>6.3888888888888884E-2</v>
          </cell>
          <cell r="X41">
            <v>5.5000000000000049E-2</v>
          </cell>
          <cell r="Y41">
            <v>4.166666666666663E-2</v>
          </cell>
          <cell r="Z41">
            <v>4.166666666666663E-2</v>
          </cell>
          <cell r="AA41">
            <v>4.1666666666666741E-2</v>
          </cell>
          <cell r="AB41">
            <v>2.6111111111111085E-2</v>
          </cell>
          <cell r="AC41">
            <v>2.2222222222222254E-2</v>
          </cell>
          <cell r="AD41">
            <v>2.2222222222222143E-2</v>
          </cell>
          <cell r="AE41">
            <v>1.9444444444444486E-2</v>
          </cell>
          <cell r="AF41">
            <v>8.3333333333333037E-3</v>
          </cell>
          <cell r="AG41">
            <v>8.3333333333333037E-3</v>
          </cell>
          <cell r="AH41">
            <v>8.3333333333333037E-3</v>
          </cell>
          <cell r="AI41">
            <v>5.0000000000001155E-3</v>
          </cell>
          <cell r="AJ41">
            <v>2.7777777777777679E-3</v>
          </cell>
          <cell r="AK41">
            <v>2.7777777777777679E-3</v>
          </cell>
          <cell r="AL41">
            <v>2.7777777777777679E-3</v>
          </cell>
        </row>
        <row r="42">
          <cell r="B42">
            <v>37</v>
          </cell>
          <cell r="C42">
            <v>2.7027027027027029E-3</v>
          </cell>
          <cell r="D42">
            <v>2.7027027027027029E-3</v>
          </cell>
          <cell r="E42">
            <v>2.7027027027027029E-3</v>
          </cell>
          <cell r="F42">
            <v>4.3243243243243235E-3</v>
          </cell>
          <cell r="G42">
            <v>8.1081081081081068E-3</v>
          </cell>
          <cell r="H42">
            <v>8.1081081081081086E-3</v>
          </cell>
          <cell r="I42">
            <v>8.1081081081081086E-3</v>
          </cell>
          <cell r="J42">
            <v>1.6216216216216224E-2</v>
          </cell>
          <cell r="K42">
            <v>2.1621621621621616E-2</v>
          </cell>
          <cell r="L42">
            <v>2.1621621621621623E-2</v>
          </cell>
          <cell r="M42">
            <v>2.1621621621621623E-2</v>
          </cell>
          <cell r="N42">
            <v>3.8648648648648656E-2</v>
          </cell>
          <cell r="O42">
            <v>4.0540540540540543E-2</v>
          </cell>
          <cell r="P42">
            <v>4.0540540540540543E-2</v>
          </cell>
          <cell r="Q42">
            <v>4.4864864864864851E-2</v>
          </cell>
          <cell r="R42">
            <v>6.2162162162162138E-2</v>
          </cell>
          <cell r="S42">
            <v>6.2162162162162193E-2</v>
          </cell>
          <cell r="T42">
            <v>6.2162162162162138E-2</v>
          </cell>
          <cell r="U42">
            <v>6.2162162162162193E-2</v>
          </cell>
          <cell r="V42">
            <v>6.2162162162162193E-2</v>
          </cell>
          <cell r="W42">
            <v>6.2162162162162082E-2</v>
          </cell>
          <cell r="X42">
            <v>6.2162162162162193E-2</v>
          </cell>
          <cell r="Y42">
            <v>4.4864864864864962E-2</v>
          </cell>
          <cell r="Z42">
            <v>4.054054054054046E-2</v>
          </cell>
          <cell r="AA42">
            <v>4.0540540540540571E-2</v>
          </cell>
          <cell r="AB42">
            <v>3.8648648648648698E-2</v>
          </cell>
          <cell r="AC42">
            <v>2.1621621621621623E-2</v>
          </cell>
          <cell r="AD42">
            <v>2.1621621621621623E-2</v>
          </cell>
          <cell r="AE42">
            <v>2.1621621621621623E-2</v>
          </cell>
          <cell r="AF42">
            <v>1.6216216216216162E-2</v>
          </cell>
          <cell r="AG42">
            <v>8.1081081081081363E-3</v>
          </cell>
          <cell r="AH42">
            <v>8.1081081081081363E-3</v>
          </cell>
          <cell r="AI42">
            <v>8.1081081081081363E-3</v>
          </cell>
          <cell r="AJ42">
            <v>4.3243243243243912E-3</v>
          </cell>
          <cell r="AK42">
            <v>2.7027027027026751E-3</v>
          </cell>
          <cell r="AL42">
            <v>2.7027027027026751E-3</v>
          </cell>
          <cell r="AM42">
            <v>2.7027027027025641E-3</v>
          </cell>
        </row>
        <row r="43">
          <cell r="B43">
            <v>38</v>
          </cell>
          <cell r="C43">
            <v>2.631578947368421E-3</v>
          </cell>
          <cell r="D43">
            <v>2.631578947368421E-3</v>
          </cell>
          <cell r="E43">
            <v>2.6315789473684214E-3</v>
          </cell>
          <cell r="F43">
            <v>3.6842105263157898E-3</v>
          </cell>
          <cell r="G43">
            <v>7.8947368421052634E-3</v>
          </cell>
          <cell r="H43">
            <v>7.8947368421052634E-3</v>
          </cell>
          <cell r="I43">
            <v>7.8947368421052634E-3</v>
          </cell>
          <cell r="J43">
            <v>1.3157894736842098E-2</v>
          </cell>
          <cell r="K43">
            <v>2.1052631578947371E-2</v>
          </cell>
          <cell r="L43">
            <v>2.1052631578947364E-2</v>
          </cell>
          <cell r="M43">
            <v>2.1052631578947378E-2</v>
          </cell>
          <cell r="N43">
            <v>3.210526315789472E-2</v>
          </cell>
          <cell r="O43">
            <v>3.9473684210526327E-2</v>
          </cell>
          <cell r="P43">
            <v>3.94736842105263E-2</v>
          </cell>
          <cell r="Q43">
            <v>3.9473684210526327E-2</v>
          </cell>
          <cell r="R43">
            <v>5.6315789473684208E-2</v>
          </cell>
          <cell r="S43">
            <v>6.0526315789473706E-2</v>
          </cell>
          <cell r="T43">
            <v>6.052631578947365E-2</v>
          </cell>
          <cell r="U43">
            <v>6.0526315789473706E-2</v>
          </cell>
          <cell r="V43">
            <v>6.052631578947365E-2</v>
          </cell>
          <cell r="W43">
            <v>6.0526315789473761E-2</v>
          </cell>
          <cell r="X43">
            <v>6.052631578947365E-2</v>
          </cell>
          <cell r="Y43">
            <v>5.6315789473684097E-2</v>
          </cell>
          <cell r="Z43">
            <v>3.9473684210526327E-2</v>
          </cell>
          <cell r="AA43">
            <v>3.9473684210526327E-2</v>
          </cell>
          <cell r="AB43">
            <v>3.9473684210526327E-2</v>
          </cell>
          <cell r="AC43">
            <v>3.2105263157894748E-2</v>
          </cell>
          <cell r="AD43">
            <v>2.1052631578947323E-2</v>
          </cell>
          <cell r="AE43">
            <v>2.1052631578947434E-2</v>
          </cell>
          <cell r="AF43">
            <v>2.1052631578947323E-2</v>
          </cell>
          <cell r="AG43">
            <v>1.3157894736842146E-2</v>
          </cell>
          <cell r="AH43">
            <v>7.8947368421051767E-3</v>
          </cell>
          <cell r="AI43">
            <v>7.8947368421052877E-3</v>
          </cell>
          <cell r="AJ43">
            <v>7.8947368421052877E-3</v>
          </cell>
          <cell r="AK43">
            <v>3.6842105263157343E-3</v>
          </cell>
          <cell r="AL43">
            <v>2.6315789473684292E-3</v>
          </cell>
          <cell r="AM43">
            <v>2.6315789473684292E-3</v>
          </cell>
          <cell r="AN43">
            <v>2.6315789473685403E-3</v>
          </cell>
        </row>
        <row r="44">
          <cell r="B44">
            <v>39</v>
          </cell>
          <cell r="C44">
            <v>2.5641025641025641E-3</v>
          </cell>
          <cell r="D44">
            <v>2.5641025641025641E-3</v>
          </cell>
          <cell r="E44">
            <v>2.5641025641025645E-3</v>
          </cell>
          <cell r="F44">
            <v>3.0769230769230778E-3</v>
          </cell>
          <cell r="G44">
            <v>7.6923076923076927E-3</v>
          </cell>
          <cell r="H44">
            <v>7.6923076923076893E-3</v>
          </cell>
          <cell r="I44">
            <v>7.6923076923076927E-3</v>
          </cell>
          <cell r="J44">
            <v>1.0256410256410255E-2</v>
          </cell>
          <cell r="K44">
            <v>2.0512820512820516E-2</v>
          </cell>
          <cell r="L44">
            <v>2.0512820512820523E-2</v>
          </cell>
          <cell r="M44">
            <v>2.0512820512820509E-2</v>
          </cell>
          <cell r="N44">
            <v>2.58974358974359E-2</v>
          </cell>
          <cell r="O44">
            <v>3.8461538461538464E-2</v>
          </cell>
          <cell r="P44">
            <v>3.8461538461538491E-2</v>
          </cell>
          <cell r="Q44">
            <v>3.8461538461538436E-2</v>
          </cell>
          <cell r="R44">
            <v>4.6666666666666662E-2</v>
          </cell>
          <cell r="S44">
            <v>5.8974358974358987E-2</v>
          </cell>
          <cell r="T44">
            <v>5.8974358974358931E-2</v>
          </cell>
          <cell r="U44">
            <v>5.8974358974358987E-2</v>
          </cell>
          <cell r="V44">
            <v>5.8974358974358987E-2</v>
          </cell>
          <cell r="W44">
            <v>5.8974358974358987E-2</v>
          </cell>
          <cell r="X44">
            <v>5.8974358974358987E-2</v>
          </cell>
          <cell r="Y44">
            <v>5.8974358974358987E-2</v>
          </cell>
          <cell r="Z44">
            <v>4.6666666666666634E-2</v>
          </cell>
          <cell r="AA44">
            <v>3.8461538461538436E-2</v>
          </cell>
          <cell r="AB44">
            <v>3.8461538461538436E-2</v>
          </cell>
          <cell r="AC44">
            <v>3.8461538461538436E-2</v>
          </cell>
          <cell r="AD44">
            <v>2.5897435897435983E-2</v>
          </cell>
          <cell r="AE44">
            <v>2.0512820512820551E-2</v>
          </cell>
          <cell r="AF44">
            <v>2.051282051282044E-2</v>
          </cell>
          <cell r="AG44">
            <v>2.0512820512820551E-2</v>
          </cell>
          <cell r="AH44">
            <v>1.025641025641022E-2</v>
          </cell>
          <cell r="AI44">
            <v>7.692307692307776E-3</v>
          </cell>
          <cell r="AJ44">
            <v>7.692307692307665E-3</v>
          </cell>
          <cell r="AK44">
            <v>7.692307692307665E-3</v>
          </cell>
          <cell r="AL44">
            <v>3.0769230769230882E-3</v>
          </cell>
          <cell r="AM44">
            <v>2.564102564102555E-3</v>
          </cell>
          <cell r="AN44">
            <v>2.564102564102555E-3</v>
          </cell>
          <cell r="AO44">
            <v>2.564102564102555E-3</v>
          </cell>
        </row>
        <row r="45">
          <cell r="B45">
            <v>40</v>
          </cell>
          <cell r="C45">
            <v>2.5000000000000001E-3</v>
          </cell>
          <cell r="D45">
            <v>2.5000000000000001E-3</v>
          </cell>
          <cell r="E45">
            <v>2.5000000000000001E-3</v>
          </cell>
          <cell r="F45">
            <v>2.5000000000000001E-3</v>
          </cell>
          <cell r="G45">
            <v>7.4999999999999997E-3</v>
          </cell>
          <cell r="H45">
            <v>7.4999999999999997E-3</v>
          </cell>
          <cell r="I45">
            <v>7.4999999999999997E-3</v>
          </cell>
          <cell r="J45">
            <v>7.4999999999999997E-3</v>
          </cell>
          <cell r="K45">
            <v>0.02</v>
          </cell>
          <cell r="L45">
            <v>0.02</v>
          </cell>
          <cell r="M45">
            <v>0.02</v>
          </cell>
          <cell r="N45">
            <v>0.02</v>
          </cell>
          <cell r="O45">
            <v>3.7499999999999999E-2</v>
          </cell>
          <cell r="P45">
            <v>3.7499999999999999E-2</v>
          </cell>
          <cell r="Q45">
            <v>3.7499999999999999E-2</v>
          </cell>
          <cell r="R45">
            <v>3.7499999999999999E-2</v>
          </cell>
          <cell r="S45">
            <v>5.7500000000000002E-2</v>
          </cell>
          <cell r="T45">
            <v>5.7500000000000002E-2</v>
          </cell>
          <cell r="U45">
            <v>5.7500000000000002E-2</v>
          </cell>
          <cell r="V45">
            <v>5.7500000000000002E-2</v>
          </cell>
          <cell r="W45">
            <v>5.7500000000000002E-2</v>
          </cell>
          <cell r="X45">
            <v>5.7500000000000002E-2</v>
          </cell>
          <cell r="Y45">
            <v>5.7500000000000002E-2</v>
          </cell>
          <cell r="Z45">
            <v>5.7500000000000002E-2</v>
          </cell>
          <cell r="AA45">
            <v>3.7499999999999999E-2</v>
          </cell>
          <cell r="AB45">
            <v>3.7500000000000089E-2</v>
          </cell>
          <cell r="AC45">
            <v>3.7499999999999999E-2</v>
          </cell>
          <cell r="AD45">
            <v>3.7499999999999999E-2</v>
          </cell>
          <cell r="AE45">
            <v>0.02</v>
          </cell>
          <cell r="AF45">
            <v>0.02</v>
          </cell>
          <cell r="AG45">
            <v>1.9999999999999907E-2</v>
          </cell>
          <cell r="AH45">
            <v>0.02</v>
          </cell>
          <cell r="AI45">
            <v>7.5000000000000622E-3</v>
          </cell>
          <cell r="AJ45">
            <v>7.4999999999999512E-3</v>
          </cell>
          <cell r="AK45">
            <v>7.5000000000000622E-3</v>
          </cell>
          <cell r="AL45">
            <v>7.4999999999999512E-3</v>
          </cell>
          <cell r="AM45">
            <v>2.5000000000000577E-3</v>
          </cell>
          <cell r="AN45">
            <v>2.4999999999999467E-3</v>
          </cell>
          <cell r="AO45">
            <v>2.5000000000000577E-3</v>
          </cell>
          <cell r="AP45">
            <v>2.4999999999999467E-3</v>
          </cell>
        </row>
        <row r="46">
          <cell r="B46">
            <v>41</v>
          </cell>
          <cell r="C46">
            <v>2.4390243902439024E-3</v>
          </cell>
          <cell r="D46">
            <v>2.4390243902439024E-3</v>
          </cell>
          <cell r="E46">
            <v>2.4390243902439029E-3</v>
          </cell>
          <cell r="F46">
            <v>2.439024390243902E-3</v>
          </cell>
          <cell r="G46">
            <v>6.8292682926829277E-3</v>
          </cell>
          <cell r="H46">
            <v>7.3170731707317069E-3</v>
          </cell>
          <cell r="I46">
            <v>7.3170731707317103E-3</v>
          </cell>
          <cell r="J46">
            <v>7.3170731707317034E-3</v>
          </cell>
          <cell r="K46">
            <v>1.7073170731707318E-2</v>
          </cell>
          <cell r="L46">
            <v>1.9512195121951216E-2</v>
          </cell>
          <cell r="M46">
            <v>1.9512195121951209E-2</v>
          </cell>
          <cell r="N46">
            <v>1.9512195121951223E-2</v>
          </cell>
          <cell r="O46">
            <v>3.1463414634146342E-2</v>
          </cell>
          <cell r="P46">
            <v>3.6585365853658514E-2</v>
          </cell>
          <cell r="Q46">
            <v>3.6585365853658541E-2</v>
          </cell>
          <cell r="R46">
            <v>3.6585365853658514E-2</v>
          </cell>
          <cell r="S46">
            <v>4.8292682926829311E-2</v>
          </cell>
          <cell r="T46">
            <v>5.609756097560975E-2</v>
          </cell>
          <cell r="U46">
            <v>5.609756097560975E-2</v>
          </cell>
          <cell r="V46">
            <v>5.609756097560975E-2</v>
          </cell>
          <cell r="W46">
            <v>5.6097560975609806E-2</v>
          </cell>
          <cell r="X46">
            <v>5.6097560975609695E-2</v>
          </cell>
          <cell r="Y46">
            <v>5.6097560975609806E-2</v>
          </cell>
          <cell r="Z46">
            <v>5.6097560975609695E-2</v>
          </cell>
          <cell r="AA46">
            <v>4.8292682926829311E-2</v>
          </cell>
          <cell r="AB46">
            <v>3.6585365853658569E-2</v>
          </cell>
          <cell r="AC46">
            <v>3.6585365853658569E-2</v>
          </cell>
          <cell r="AD46">
            <v>3.6585365853658458E-2</v>
          </cell>
          <cell r="AE46">
            <v>3.1463414634146369E-2</v>
          </cell>
          <cell r="AF46">
            <v>1.9512195121951237E-2</v>
          </cell>
          <cell r="AG46">
            <v>1.9512195121951126E-2</v>
          </cell>
          <cell r="AH46">
            <v>1.9512195121951237E-2</v>
          </cell>
          <cell r="AI46">
            <v>1.7073170731707332E-2</v>
          </cell>
          <cell r="AJ46">
            <v>7.3170731707317138E-3</v>
          </cell>
          <cell r="AK46">
            <v>7.3170731707317138E-3</v>
          </cell>
          <cell r="AL46">
            <v>7.3170731707317138E-3</v>
          </cell>
          <cell r="AM46">
            <v>6.8292682926829329E-3</v>
          </cell>
          <cell r="AN46">
            <v>2.4390243902439046E-3</v>
          </cell>
          <cell r="AO46">
            <v>2.4390243902439046E-3</v>
          </cell>
          <cell r="AP46">
            <v>2.4390243902439046E-3</v>
          </cell>
          <cell r="AQ46">
            <v>2.4390243902439046E-3</v>
          </cell>
        </row>
        <row r="47">
          <cell r="B47">
            <v>42</v>
          </cell>
          <cell r="C47">
            <v>2.3809523809523812E-3</v>
          </cell>
          <cell r="D47">
            <v>2.3809523809523812E-3</v>
          </cell>
          <cell r="E47">
            <v>2.3809523809523803E-3</v>
          </cell>
          <cell r="F47">
            <v>2.380952380952382E-3</v>
          </cell>
          <cell r="G47">
            <v>6.1904761904761872E-3</v>
          </cell>
          <cell r="H47">
            <v>7.1428571428571452E-3</v>
          </cell>
          <cell r="I47">
            <v>7.1428571428571418E-3</v>
          </cell>
          <cell r="J47">
            <v>7.1428571428571452E-3</v>
          </cell>
          <cell r="K47">
            <v>1.428571428571429E-2</v>
          </cell>
          <cell r="L47">
            <v>1.9047619047619049E-2</v>
          </cell>
          <cell r="M47">
            <v>1.9047619047619049E-2</v>
          </cell>
          <cell r="N47">
            <v>1.9047619047619035E-2</v>
          </cell>
          <cell r="O47">
            <v>2.5714285714285717E-2</v>
          </cell>
          <cell r="P47">
            <v>3.5714285714285726E-2</v>
          </cell>
          <cell r="Q47">
            <v>3.5714285714285726E-2</v>
          </cell>
          <cell r="R47">
            <v>3.5714285714285698E-2</v>
          </cell>
          <cell r="S47">
            <v>3.9523809523809517E-2</v>
          </cell>
          <cell r="T47">
            <v>5.4761904761904734E-2</v>
          </cell>
          <cell r="U47">
            <v>5.4761904761904789E-2</v>
          </cell>
          <cell r="V47">
            <v>5.4761904761904734E-2</v>
          </cell>
          <cell r="W47">
            <v>5.4761904761904789E-2</v>
          </cell>
          <cell r="X47">
            <v>5.4761904761904789E-2</v>
          </cell>
          <cell r="Y47">
            <v>5.4761904761904789E-2</v>
          </cell>
          <cell r="Z47">
            <v>5.4761904761904678E-2</v>
          </cell>
          <cell r="AA47">
            <v>5.4761904761904789E-2</v>
          </cell>
          <cell r="AB47">
            <v>3.9523809523809628E-2</v>
          </cell>
          <cell r="AC47">
            <v>3.5714285714285698E-2</v>
          </cell>
          <cell r="AD47">
            <v>3.5714285714285587E-2</v>
          </cell>
          <cell r="AE47">
            <v>3.5714285714285809E-2</v>
          </cell>
          <cell r="AF47">
            <v>2.571428571428569E-2</v>
          </cell>
          <cell r="AG47">
            <v>1.9047619047619091E-2</v>
          </cell>
          <cell r="AH47">
            <v>1.9047619047619091E-2</v>
          </cell>
          <cell r="AI47">
            <v>1.904761904761898E-2</v>
          </cell>
          <cell r="AJ47">
            <v>1.4285714285714346E-2</v>
          </cell>
          <cell r="AK47">
            <v>7.1428571428570065E-3</v>
          </cell>
          <cell r="AL47">
            <v>7.1428571428572285E-3</v>
          </cell>
          <cell r="AM47">
            <v>7.1428571428571175E-3</v>
          </cell>
          <cell r="AN47">
            <v>6.1904761904763017E-3</v>
          </cell>
          <cell r="AO47">
            <v>2.3809523809523725E-3</v>
          </cell>
          <cell r="AP47">
            <v>2.3809523809523725E-3</v>
          </cell>
          <cell r="AQ47">
            <v>2.3809523809523725E-3</v>
          </cell>
          <cell r="AR47">
            <v>2.3809523809522615E-3</v>
          </cell>
        </row>
        <row r="48">
          <cell r="B48">
            <v>43</v>
          </cell>
          <cell r="C48">
            <v>2.3255813953488372E-3</v>
          </cell>
          <cell r="D48">
            <v>2.3255813953488372E-3</v>
          </cell>
          <cell r="E48">
            <v>2.3255813953488372E-3</v>
          </cell>
          <cell r="F48">
            <v>2.3255813953488372E-3</v>
          </cell>
          <cell r="G48">
            <v>5.5813953488372103E-3</v>
          </cell>
          <cell r="H48">
            <v>6.9767441860465133E-3</v>
          </cell>
          <cell r="I48">
            <v>6.9767441860465115E-3</v>
          </cell>
          <cell r="J48">
            <v>6.9767441860465115E-3</v>
          </cell>
          <cell r="K48">
            <v>1.1627906976744179E-2</v>
          </cell>
          <cell r="L48">
            <v>1.8604651162790704E-2</v>
          </cell>
          <cell r="M48">
            <v>1.8604651162790697E-2</v>
          </cell>
          <cell r="N48">
            <v>1.8604651162790697E-2</v>
          </cell>
          <cell r="O48">
            <v>2.0232558139534867E-2</v>
          </cell>
          <cell r="P48">
            <v>3.4883720930232565E-2</v>
          </cell>
          <cell r="Q48">
            <v>3.4883720930232565E-2</v>
          </cell>
          <cell r="R48">
            <v>3.4883720930232537E-2</v>
          </cell>
          <cell r="S48">
            <v>3.4883720930232565E-2</v>
          </cell>
          <cell r="T48">
            <v>4.9767441860465111E-2</v>
          </cell>
          <cell r="U48">
            <v>5.3488372093023262E-2</v>
          </cell>
          <cell r="V48">
            <v>5.3488372093023262E-2</v>
          </cell>
          <cell r="W48">
            <v>5.3488372093023262E-2</v>
          </cell>
          <cell r="X48">
            <v>5.3488372093023262E-2</v>
          </cell>
          <cell r="Y48">
            <v>5.3488372093023262E-2</v>
          </cell>
          <cell r="Z48">
            <v>5.3488372093023262E-2</v>
          </cell>
          <cell r="AA48">
            <v>5.3488372093023262E-2</v>
          </cell>
          <cell r="AB48">
            <v>4.9767441860465E-2</v>
          </cell>
          <cell r="AC48">
            <v>3.488372093023262E-2</v>
          </cell>
          <cell r="AD48">
            <v>3.4883720930232509E-2</v>
          </cell>
          <cell r="AE48">
            <v>3.488372093023262E-2</v>
          </cell>
          <cell r="AF48">
            <v>3.4883720930232509E-2</v>
          </cell>
          <cell r="AG48">
            <v>2.023255813953484E-2</v>
          </cell>
          <cell r="AH48">
            <v>1.8604651162790753E-2</v>
          </cell>
          <cell r="AI48">
            <v>1.8604651162790642E-2</v>
          </cell>
          <cell r="AJ48">
            <v>1.8604651162790753E-2</v>
          </cell>
          <cell r="AK48">
            <v>1.1627906976744207E-2</v>
          </cell>
          <cell r="AL48">
            <v>6.9767441860464352E-3</v>
          </cell>
          <cell r="AM48">
            <v>6.9767441860465462E-3</v>
          </cell>
          <cell r="AN48">
            <v>6.9767441860465462E-3</v>
          </cell>
          <cell r="AO48">
            <v>5.5813953488371704E-3</v>
          </cell>
          <cell r="AP48">
            <v>2.3255813953487747E-3</v>
          </cell>
          <cell r="AQ48">
            <v>2.3255813953488857E-3</v>
          </cell>
          <cell r="AR48">
            <v>2.3255813953487747E-3</v>
          </cell>
          <cell r="AS48">
            <v>2.3255813953489968E-3</v>
          </cell>
        </row>
        <row r="49">
          <cell r="B49">
            <v>44</v>
          </cell>
          <cell r="C49">
            <v>2.2727272727272726E-3</v>
          </cell>
          <cell r="D49">
            <v>2.2727272727272726E-3</v>
          </cell>
          <cell r="E49">
            <v>2.2727272727272726E-3</v>
          </cell>
          <cell r="F49">
            <v>2.2727272727272726E-3</v>
          </cell>
          <cell r="G49">
            <v>5.0000000000000001E-3</v>
          </cell>
          <cell r="H49">
            <v>6.818181818181817E-3</v>
          </cell>
          <cell r="I49">
            <v>6.818181818181817E-3</v>
          </cell>
          <cell r="J49">
            <v>6.8181818181818205E-3</v>
          </cell>
          <cell r="K49">
            <v>9.090909090909087E-3</v>
          </cell>
          <cell r="L49">
            <v>1.8181818181818181E-2</v>
          </cell>
          <cell r="M49">
            <v>1.8181818181818188E-2</v>
          </cell>
          <cell r="N49">
            <v>1.8181818181818188E-2</v>
          </cell>
          <cell r="O49">
            <v>1.8181818181818174E-2</v>
          </cell>
          <cell r="P49">
            <v>3.0909090909090914E-2</v>
          </cell>
          <cell r="Q49">
            <v>3.4090909090909088E-2</v>
          </cell>
          <cell r="R49">
            <v>3.4090909090909088E-2</v>
          </cell>
          <cell r="S49">
            <v>3.4090909090909088E-2</v>
          </cell>
          <cell r="T49">
            <v>4.1363636363636352E-2</v>
          </cell>
          <cell r="U49">
            <v>5.2272727272727304E-2</v>
          </cell>
          <cell r="V49">
            <v>5.2272727272727249E-2</v>
          </cell>
          <cell r="W49">
            <v>5.2272727272727304E-2</v>
          </cell>
          <cell r="X49">
            <v>5.2272727272727249E-2</v>
          </cell>
          <cell r="Y49">
            <v>5.2272727272727249E-2</v>
          </cell>
          <cell r="Z49">
            <v>5.2272727272727249E-2</v>
          </cell>
          <cell r="AA49">
            <v>5.227272727272736E-2</v>
          </cell>
          <cell r="AB49">
            <v>5.2272727272727249E-2</v>
          </cell>
          <cell r="AC49">
            <v>4.1363636363636269E-2</v>
          </cell>
          <cell r="AD49">
            <v>3.4090909090909172E-2</v>
          </cell>
          <cell r="AE49">
            <v>3.4090909090909061E-2</v>
          </cell>
          <cell r="AF49">
            <v>3.4090909090909061E-2</v>
          </cell>
          <cell r="AG49">
            <v>3.0909090909090997E-2</v>
          </cell>
          <cell r="AH49">
            <v>1.8181818181818188E-2</v>
          </cell>
          <cell r="AI49">
            <v>1.8181818181818188E-2</v>
          </cell>
          <cell r="AJ49">
            <v>1.8181818181818188E-2</v>
          </cell>
          <cell r="AK49">
            <v>1.8181818181818188E-2</v>
          </cell>
          <cell r="AL49">
            <v>9.0909090909090384E-3</v>
          </cell>
          <cell r="AM49">
            <v>6.8181818181818343E-3</v>
          </cell>
          <cell r="AN49">
            <v>6.8181818181818343E-3</v>
          </cell>
          <cell r="AO49">
            <v>6.8181818181818343E-3</v>
          </cell>
          <cell r="AP49">
            <v>5.0000000000000001E-3</v>
          </cell>
          <cell r="AQ49">
            <v>2.2727272727272041E-3</v>
          </cell>
          <cell r="AR49">
            <v>2.2727272727273151E-3</v>
          </cell>
          <cell r="AS49">
            <v>2.2727272727272041E-3</v>
          </cell>
          <cell r="AT49">
            <v>2.2727272727273151E-3</v>
          </cell>
        </row>
        <row r="50">
          <cell r="B50">
            <v>45</v>
          </cell>
          <cell r="C50">
            <v>2.2222222222222222E-3</v>
          </cell>
          <cell r="D50">
            <v>2.2222222222222222E-3</v>
          </cell>
          <cell r="E50">
            <v>2.2222222222222227E-3</v>
          </cell>
          <cell r="F50">
            <v>2.2222222222222218E-3</v>
          </cell>
          <cell r="G50">
            <v>4.4444444444444453E-3</v>
          </cell>
          <cell r="H50">
            <v>6.6666666666666662E-3</v>
          </cell>
          <cell r="I50">
            <v>6.666666666666668E-3</v>
          </cell>
          <cell r="J50">
            <v>6.6666666666666645E-3</v>
          </cell>
          <cell r="K50">
            <v>6.666666666666668E-3</v>
          </cell>
          <cell r="L50">
            <v>1.7777777777777774E-2</v>
          </cell>
          <cell r="M50">
            <v>1.7777777777777781E-2</v>
          </cell>
          <cell r="N50">
            <v>1.7777777777777781E-2</v>
          </cell>
          <cell r="O50">
            <v>1.7777777777777767E-2</v>
          </cell>
          <cell r="P50">
            <v>2.5555555555555554E-2</v>
          </cell>
          <cell r="Q50">
            <v>3.3333333333333354E-2</v>
          </cell>
          <cell r="R50">
            <v>3.3333333333333326E-2</v>
          </cell>
          <cell r="S50">
            <v>3.3333333333333326E-2</v>
          </cell>
          <cell r="T50">
            <v>3.3333333333333354E-2</v>
          </cell>
          <cell r="U50">
            <v>5.1111111111111107E-2</v>
          </cell>
          <cell r="V50">
            <v>5.1111111111111107E-2</v>
          </cell>
          <cell r="W50">
            <v>5.1111111111111107E-2</v>
          </cell>
          <cell r="X50">
            <v>5.1111111111111107E-2</v>
          </cell>
          <cell r="Y50">
            <v>5.1111111111111107E-2</v>
          </cell>
          <cell r="Z50">
            <v>5.1111111111111107E-2</v>
          </cell>
          <cell r="AA50">
            <v>5.1111111111111107E-2</v>
          </cell>
          <cell r="AB50">
            <v>5.1111111111111107E-2</v>
          </cell>
          <cell r="AC50">
            <v>5.1111111111111107E-2</v>
          </cell>
          <cell r="AD50">
            <v>3.3333333333333326E-2</v>
          </cell>
          <cell r="AE50">
            <v>3.3333333333333326E-2</v>
          </cell>
          <cell r="AF50">
            <v>3.3333333333333326E-2</v>
          </cell>
          <cell r="AG50">
            <v>3.3333333333333326E-2</v>
          </cell>
          <cell r="AH50">
            <v>2.5555555555555554E-2</v>
          </cell>
          <cell r="AI50">
            <v>1.7777777777777781E-2</v>
          </cell>
          <cell r="AJ50">
            <v>1.7777777777777781E-2</v>
          </cell>
          <cell r="AK50">
            <v>1.7777777777777781E-2</v>
          </cell>
          <cell r="AL50">
            <v>1.7777777777777781E-2</v>
          </cell>
          <cell r="AM50">
            <v>6.6666666666667096E-3</v>
          </cell>
          <cell r="AN50">
            <v>6.6666666666667096E-3</v>
          </cell>
          <cell r="AO50">
            <v>6.6666666666665986E-3</v>
          </cell>
          <cell r="AP50">
            <v>6.6666666666667096E-3</v>
          </cell>
          <cell r="AQ50">
            <v>4.4444444444444731E-3</v>
          </cell>
          <cell r="AR50">
            <v>2.2222222222221255E-3</v>
          </cell>
          <cell r="AS50">
            <v>2.2222222222222365E-3</v>
          </cell>
          <cell r="AT50">
            <v>2.2222222222222365E-3</v>
          </cell>
          <cell r="AU50">
            <v>2.2222222222222365E-3</v>
          </cell>
        </row>
        <row r="51">
          <cell r="B51">
            <v>46</v>
          </cell>
          <cell r="C51">
            <v>2.1739130434782609E-3</v>
          </cell>
          <cell r="D51">
            <v>2.1739130434782609E-3</v>
          </cell>
          <cell r="E51">
            <v>2.1739130434782605E-3</v>
          </cell>
          <cell r="F51">
            <v>2.1739130434782613E-3</v>
          </cell>
          <cell r="G51">
            <v>3.9130434782608699E-3</v>
          </cell>
          <cell r="H51">
            <v>6.5217391304347849E-3</v>
          </cell>
          <cell r="I51">
            <v>6.5217391304347831E-3</v>
          </cell>
          <cell r="J51">
            <v>6.5217391304347797E-3</v>
          </cell>
          <cell r="K51">
            <v>6.5217391304347866E-3</v>
          </cell>
          <cell r="L51">
            <v>1.5217391304347822E-2</v>
          </cell>
          <cell r="M51">
            <v>1.7391304347826084E-2</v>
          </cell>
          <cell r="N51">
            <v>1.7391304347826084E-2</v>
          </cell>
          <cell r="O51">
            <v>1.7391304347826084E-2</v>
          </cell>
          <cell r="P51">
            <v>2.0434782608695648E-2</v>
          </cell>
          <cell r="Q51">
            <v>3.2608695652173891E-2</v>
          </cell>
          <cell r="R51">
            <v>3.2608695652173919E-2</v>
          </cell>
          <cell r="S51">
            <v>3.2608695652173919E-2</v>
          </cell>
          <cell r="T51">
            <v>3.2608695652173919E-2</v>
          </cell>
          <cell r="U51">
            <v>4.3043478260869572E-2</v>
          </cell>
          <cell r="V51">
            <v>0.05</v>
          </cell>
          <cell r="W51">
            <v>0.05</v>
          </cell>
          <cell r="X51">
            <v>0.05</v>
          </cell>
          <cell r="Y51">
            <v>0.05</v>
          </cell>
          <cell r="Z51">
            <v>0.05</v>
          </cell>
          <cell r="AA51">
            <v>4.9999999999999933E-2</v>
          </cell>
          <cell r="AB51">
            <v>0.05</v>
          </cell>
          <cell r="AC51">
            <v>4.9999999999999933E-2</v>
          </cell>
          <cell r="AD51">
            <v>4.3043478260869628E-2</v>
          </cell>
          <cell r="AE51">
            <v>3.2608695652173947E-2</v>
          </cell>
          <cell r="AF51">
            <v>3.2608695652173836E-2</v>
          </cell>
          <cell r="AG51">
            <v>3.2608695652173947E-2</v>
          </cell>
          <cell r="AH51">
            <v>3.2608695652173947E-2</v>
          </cell>
          <cell r="AI51">
            <v>2.0434782608695579E-2</v>
          </cell>
          <cell r="AJ51">
            <v>1.7391304347826098E-2</v>
          </cell>
          <cell r="AK51">
            <v>1.7391304347826098E-2</v>
          </cell>
          <cell r="AL51">
            <v>1.7391304347826098E-2</v>
          </cell>
          <cell r="AM51">
            <v>1.5217391304347849E-2</v>
          </cell>
          <cell r="AN51">
            <v>6.521739130434745E-3</v>
          </cell>
          <cell r="AO51">
            <v>6.521739130434745E-3</v>
          </cell>
          <cell r="AP51">
            <v>6.521739130434856E-3</v>
          </cell>
          <cell r="AQ51">
            <v>6.521739130434745E-3</v>
          </cell>
          <cell r="AR51">
            <v>3.9130434782609358E-3</v>
          </cell>
          <cell r="AS51">
            <v>2.1739130434782483E-3</v>
          </cell>
          <cell r="AT51">
            <v>2.1739130434782483E-3</v>
          </cell>
          <cell r="AU51">
            <v>2.1739130434782483E-3</v>
          </cell>
          <cell r="AV51">
            <v>2.1739130434782483E-3</v>
          </cell>
        </row>
        <row r="52">
          <cell r="B52">
            <v>47</v>
          </cell>
          <cell r="C52">
            <v>2.1276595744680851E-3</v>
          </cell>
          <cell r="D52">
            <v>2.1276595744680851E-3</v>
          </cell>
          <cell r="E52">
            <v>2.1276595744680847E-3</v>
          </cell>
          <cell r="F52">
            <v>2.1276595744680856E-3</v>
          </cell>
          <cell r="G52">
            <v>3.4042553191489348E-3</v>
          </cell>
          <cell r="H52">
            <v>6.3829787234042559E-3</v>
          </cell>
          <cell r="I52">
            <v>6.3829787234042541E-3</v>
          </cell>
          <cell r="J52">
            <v>6.3829787234042576E-3</v>
          </cell>
          <cell r="K52">
            <v>6.3829787234042576E-3</v>
          </cell>
          <cell r="L52">
            <v>1.2765957446808508E-2</v>
          </cell>
          <cell r="M52">
            <v>1.7021276595744678E-2</v>
          </cell>
          <cell r="N52">
            <v>1.7021276595744692E-2</v>
          </cell>
          <cell r="O52">
            <v>1.7021276595744678E-2</v>
          </cell>
          <cell r="P52">
            <v>1.7021276595744678E-2</v>
          </cell>
          <cell r="Q52">
            <v>3.0425531914893625E-2</v>
          </cell>
          <cell r="R52">
            <v>3.1914893617021267E-2</v>
          </cell>
          <cell r="S52">
            <v>3.1914893617021295E-2</v>
          </cell>
          <cell r="T52">
            <v>3.1914893617021267E-2</v>
          </cell>
          <cell r="U52">
            <v>3.5319148936170192E-2</v>
          </cell>
          <cell r="V52">
            <v>4.8936170212765973E-2</v>
          </cell>
          <cell r="W52">
            <v>4.8936170212765973E-2</v>
          </cell>
          <cell r="X52">
            <v>4.8936170212765917E-2</v>
          </cell>
          <cell r="Y52">
            <v>4.8936170212765973E-2</v>
          </cell>
          <cell r="Z52">
            <v>4.8936170212765973E-2</v>
          </cell>
          <cell r="AA52">
            <v>4.8936170212765973E-2</v>
          </cell>
          <cell r="AB52">
            <v>4.8936170212765973E-2</v>
          </cell>
          <cell r="AC52">
            <v>4.8936170212765973E-2</v>
          </cell>
          <cell r="AD52">
            <v>4.8936170212765862E-2</v>
          </cell>
          <cell r="AE52">
            <v>3.5319148936170275E-2</v>
          </cell>
          <cell r="AF52">
            <v>3.1914893617021267E-2</v>
          </cell>
          <cell r="AG52">
            <v>3.1914893617021267E-2</v>
          </cell>
          <cell r="AH52">
            <v>3.1914893617021378E-2</v>
          </cell>
          <cell r="AI52">
            <v>3.0425531914893611E-2</v>
          </cell>
          <cell r="AJ52">
            <v>1.7021276595744705E-2</v>
          </cell>
          <cell r="AK52">
            <v>1.7021276595744594E-2</v>
          </cell>
          <cell r="AL52">
            <v>1.7021276595744705E-2</v>
          </cell>
          <cell r="AM52">
            <v>1.7021276595744705E-2</v>
          </cell>
          <cell r="AN52">
            <v>1.2765957446808529E-2</v>
          </cell>
          <cell r="AO52">
            <v>6.382978723404209E-3</v>
          </cell>
          <cell r="AP52">
            <v>6.38297872340432E-3</v>
          </cell>
          <cell r="AQ52">
            <v>6.382978723404209E-3</v>
          </cell>
          <cell r="AR52">
            <v>6.382978723404209E-3</v>
          </cell>
          <cell r="AS52">
            <v>3.4042553191490077E-3</v>
          </cell>
          <cell r="AT52">
            <v>2.1276595744681437E-3</v>
          </cell>
          <cell r="AU52">
            <v>2.1276595744680327E-3</v>
          </cell>
          <cell r="AV52">
            <v>2.1276595744681437E-3</v>
          </cell>
          <cell r="AW52">
            <v>2.1276595744679216E-3</v>
          </cell>
        </row>
        <row r="53">
          <cell r="B53">
            <v>48</v>
          </cell>
          <cell r="C53">
            <v>2.0833333333333333E-3</v>
          </cell>
          <cell r="D53">
            <v>2.0833333333333333E-3</v>
          </cell>
          <cell r="E53">
            <v>2.0833333333333337E-3</v>
          </cell>
          <cell r="F53">
            <v>2.0833333333333329E-3</v>
          </cell>
          <cell r="G53">
            <v>2.9166666666666664E-3</v>
          </cell>
          <cell r="H53">
            <v>6.2500000000000003E-3</v>
          </cell>
          <cell r="I53">
            <v>6.2500000000000003E-3</v>
          </cell>
          <cell r="J53">
            <v>6.2500000000000003E-3</v>
          </cell>
          <cell r="K53">
            <v>6.2500000000000003E-3</v>
          </cell>
          <cell r="L53">
            <v>1.0416666666666664E-2</v>
          </cell>
          <cell r="M53">
            <v>1.6666666666666663E-2</v>
          </cell>
          <cell r="N53">
            <v>1.6666666666666677E-2</v>
          </cell>
          <cell r="O53">
            <v>1.6666666666666663E-2</v>
          </cell>
          <cell r="P53">
            <v>1.6666666666666663E-2</v>
          </cell>
          <cell r="Q53">
            <v>2.5416666666666685E-2</v>
          </cell>
          <cell r="R53">
            <v>3.125E-2</v>
          </cell>
          <cell r="S53">
            <v>3.125E-2</v>
          </cell>
          <cell r="T53">
            <v>3.125E-2</v>
          </cell>
          <cell r="U53">
            <v>3.125E-2</v>
          </cell>
          <cell r="V53">
            <v>4.4583333333333364E-2</v>
          </cell>
          <cell r="W53">
            <v>4.7916666666666663E-2</v>
          </cell>
          <cell r="X53">
            <v>4.7916666666666663E-2</v>
          </cell>
          <cell r="Y53">
            <v>4.7916666666666663E-2</v>
          </cell>
          <cell r="Z53">
            <v>4.7916666666666663E-2</v>
          </cell>
          <cell r="AA53">
            <v>4.7916666666666718E-2</v>
          </cell>
          <cell r="AB53">
            <v>4.7916666666666607E-2</v>
          </cell>
          <cell r="AC53">
            <v>4.7916666666666718E-2</v>
          </cell>
          <cell r="AD53">
            <v>4.7916666666666607E-2</v>
          </cell>
          <cell r="AE53">
            <v>4.4583333333333308E-2</v>
          </cell>
          <cell r="AF53">
            <v>3.125E-2</v>
          </cell>
          <cell r="AG53">
            <v>3.125E-2</v>
          </cell>
          <cell r="AH53">
            <v>3.125E-2</v>
          </cell>
          <cell r="AI53">
            <v>3.125E-2</v>
          </cell>
          <cell r="AJ53">
            <v>2.5416666666666643E-2</v>
          </cell>
          <cell r="AK53">
            <v>1.6666666666666607E-2</v>
          </cell>
          <cell r="AL53">
            <v>1.6666666666666829E-2</v>
          </cell>
          <cell r="AM53">
            <v>1.6666666666666607E-2</v>
          </cell>
          <cell r="AN53">
            <v>1.6666666666666607E-2</v>
          </cell>
          <cell r="AO53">
            <v>1.0416666666666741E-2</v>
          </cell>
          <cell r="AP53">
            <v>6.2499999999999778E-3</v>
          </cell>
          <cell r="AQ53">
            <v>6.2499999999999778E-3</v>
          </cell>
          <cell r="AR53">
            <v>6.2500000000000888E-3</v>
          </cell>
          <cell r="AS53">
            <v>6.2499999999999778E-3</v>
          </cell>
          <cell r="AT53">
            <v>2.9166666666665675E-3</v>
          </cell>
          <cell r="AU53">
            <v>2.083333333333437E-3</v>
          </cell>
          <cell r="AV53">
            <v>2.0833333333332149E-3</v>
          </cell>
          <cell r="AW53">
            <v>2.0833333333333259E-3</v>
          </cell>
          <cell r="AX53">
            <v>2.083333333333437E-3</v>
          </cell>
        </row>
        <row r="54">
          <cell r="B54">
            <v>49</v>
          </cell>
          <cell r="C54">
            <v>2.0408163265306124E-3</v>
          </cell>
          <cell r="D54">
            <v>2.0408163265306124E-3</v>
          </cell>
          <cell r="E54">
            <v>2.0408163265306116E-3</v>
          </cell>
          <cell r="F54">
            <v>2.0408163265306133E-3</v>
          </cell>
          <cell r="G54">
            <v>2.4489795918367346E-3</v>
          </cell>
          <cell r="H54">
            <v>6.1224489795918356E-3</v>
          </cell>
          <cell r="I54">
            <v>6.1224489795918373E-3</v>
          </cell>
          <cell r="J54">
            <v>6.1224489795918338E-3</v>
          </cell>
          <cell r="K54">
            <v>6.1224489795918373E-3</v>
          </cell>
          <cell r="L54">
            <v>8.1632653061224497E-3</v>
          </cell>
          <cell r="M54">
            <v>1.6326530612244899E-2</v>
          </cell>
          <cell r="N54">
            <v>1.6326530612244906E-2</v>
          </cell>
          <cell r="O54">
            <v>1.6326530612244899E-2</v>
          </cell>
          <cell r="P54">
            <v>1.6326530612244899E-2</v>
          </cell>
          <cell r="Q54">
            <v>2.0612244897959195E-2</v>
          </cell>
          <cell r="R54">
            <v>3.061224489795919E-2</v>
          </cell>
          <cell r="S54">
            <v>3.061224489795919E-2</v>
          </cell>
          <cell r="T54">
            <v>3.0612244897959162E-2</v>
          </cell>
          <cell r="U54">
            <v>3.061224489795919E-2</v>
          </cell>
          <cell r="V54">
            <v>3.7142857142857144E-2</v>
          </cell>
          <cell r="W54">
            <v>4.6938775510204034E-2</v>
          </cell>
          <cell r="X54">
            <v>4.6938775510204089E-2</v>
          </cell>
          <cell r="Y54">
            <v>4.6938775510204089E-2</v>
          </cell>
          <cell r="Z54">
            <v>4.6938775510204089E-2</v>
          </cell>
          <cell r="AA54">
            <v>4.6938775510204034E-2</v>
          </cell>
          <cell r="AB54">
            <v>4.6938775510204089E-2</v>
          </cell>
          <cell r="AC54">
            <v>4.6938775510204089E-2</v>
          </cell>
          <cell r="AD54">
            <v>4.6938775510204089E-2</v>
          </cell>
          <cell r="AE54">
            <v>4.6938775510204089E-2</v>
          </cell>
          <cell r="AF54">
            <v>3.7142857142857144E-2</v>
          </cell>
          <cell r="AG54">
            <v>3.0612244897959218E-2</v>
          </cell>
          <cell r="AH54">
            <v>3.0612244897959107E-2</v>
          </cell>
          <cell r="AI54">
            <v>3.0612244897959218E-2</v>
          </cell>
          <cell r="AJ54">
            <v>3.0612244897959218E-2</v>
          </cell>
          <cell r="AK54">
            <v>2.0612244897959209E-2</v>
          </cell>
          <cell r="AL54">
            <v>1.6326530612244872E-2</v>
          </cell>
          <cell r="AM54">
            <v>1.6326530612244872E-2</v>
          </cell>
          <cell r="AN54">
            <v>1.6326530612244983E-2</v>
          </cell>
          <cell r="AO54">
            <v>1.6326530612244872E-2</v>
          </cell>
          <cell r="AP54">
            <v>8.1632653061224358E-3</v>
          </cell>
          <cell r="AQ54">
            <v>6.1224489795917991E-3</v>
          </cell>
          <cell r="AR54">
            <v>6.1224489795919101E-3</v>
          </cell>
          <cell r="AS54">
            <v>6.1224489795917991E-3</v>
          </cell>
          <cell r="AT54">
            <v>6.1224489795917991E-3</v>
          </cell>
          <cell r="AU54">
            <v>2.4489795918367641E-3</v>
          </cell>
          <cell r="AV54">
            <v>2.0408163265306367E-3</v>
          </cell>
          <cell r="AW54">
            <v>2.0408163265305257E-3</v>
          </cell>
          <cell r="AX54">
            <v>2.0408163265306367E-3</v>
          </cell>
          <cell r="AY54">
            <v>2.0408163265306367E-3</v>
          </cell>
        </row>
        <row r="55">
          <cell r="B55">
            <v>50</v>
          </cell>
          <cell r="C55">
            <v>2E-3</v>
          </cell>
          <cell r="D55">
            <v>2E-3</v>
          </cell>
          <cell r="E55">
            <v>2E-3</v>
          </cell>
          <cell r="F55">
            <v>2E-3</v>
          </cell>
          <cell r="G55">
            <v>2E-3</v>
          </cell>
          <cell r="H55">
            <v>6.0000000000000001E-3</v>
          </cell>
          <cell r="I55">
            <v>5.9999999999999984E-3</v>
          </cell>
          <cell r="J55">
            <v>6.0000000000000019E-3</v>
          </cell>
          <cell r="K55">
            <v>6.0000000000000019E-3</v>
          </cell>
          <cell r="L55">
            <v>5.9999999999999984E-3</v>
          </cell>
          <cell r="M55">
            <v>1.6E-2</v>
          </cell>
          <cell r="N55">
            <v>1.5999999999999993E-2</v>
          </cell>
          <cell r="O55">
            <v>1.6E-2</v>
          </cell>
          <cell r="P55">
            <v>1.6E-2</v>
          </cell>
          <cell r="Q55">
            <v>1.6E-2</v>
          </cell>
          <cell r="R55">
            <v>0.03</v>
          </cell>
          <cell r="S55">
            <v>0.03</v>
          </cell>
          <cell r="T55">
            <v>0.03</v>
          </cell>
          <cell r="U55">
            <v>0.03</v>
          </cell>
          <cell r="V55">
            <v>0.03</v>
          </cell>
          <cell r="W55">
            <v>4.5999999999999985E-2</v>
          </cell>
          <cell r="X55">
            <v>4.5999999999999985E-2</v>
          </cell>
          <cell r="Y55">
            <v>4.5999999999999985E-2</v>
          </cell>
          <cell r="Z55">
            <v>4.6000000000000041E-2</v>
          </cell>
          <cell r="AA55">
            <v>4.5999999999999985E-2</v>
          </cell>
          <cell r="AB55">
            <v>4.6000000000000041E-2</v>
          </cell>
          <cell r="AC55">
            <v>4.599999999999993E-2</v>
          </cell>
          <cell r="AD55">
            <v>4.6000000000000041E-2</v>
          </cell>
          <cell r="AE55">
            <v>4.6000000000000041E-2</v>
          </cell>
          <cell r="AF55">
            <v>4.599999999999993E-2</v>
          </cell>
          <cell r="AG55">
            <v>0.03</v>
          </cell>
          <cell r="AH55">
            <v>0.03</v>
          </cell>
          <cell r="AI55">
            <v>2.9999999999999916E-2</v>
          </cell>
          <cell r="AJ55">
            <v>0.03</v>
          </cell>
          <cell r="AK55">
            <v>0.03</v>
          </cell>
          <cell r="AL55">
            <v>1.6000000000000014E-2</v>
          </cell>
          <cell r="AM55">
            <v>1.6000000000000014E-2</v>
          </cell>
          <cell r="AN55">
            <v>1.6000000000000014E-2</v>
          </cell>
          <cell r="AO55">
            <v>1.5999999999999903E-2</v>
          </cell>
          <cell r="AP55">
            <v>1.6000000000000014E-2</v>
          </cell>
          <cell r="AQ55">
            <v>6.0000000000000053E-3</v>
          </cell>
          <cell r="AR55">
            <v>6.0000000000000053E-3</v>
          </cell>
          <cell r="AS55">
            <v>6.0000000000000053E-3</v>
          </cell>
          <cell r="AT55">
            <v>6.0000000000000053E-3</v>
          </cell>
          <cell r="AU55">
            <v>6.0000000000000053E-3</v>
          </cell>
          <cell r="AV55">
            <v>2.0000000000000018E-3</v>
          </cell>
          <cell r="AW55">
            <v>2.0000000000000018E-3</v>
          </cell>
          <cell r="AX55">
            <v>2.0000000000000018E-3</v>
          </cell>
          <cell r="AY55">
            <v>2.0000000000000018E-3</v>
          </cell>
          <cell r="AZ55">
            <v>2.0000000000000018E-3</v>
          </cell>
        </row>
        <row r="56">
          <cell r="B56">
            <v>51</v>
          </cell>
          <cell r="C56">
            <v>1.9607843137254902E-3</v>
          </cell>
          <cell r="D56">
            <v>1.9607843137254902E-3</v>
          </cell>
          <cell r="E56">
            <v>1.9607843137254902E-3</v>
          </cell>
          <cell r="F56">
            <v>1.9607843137254902E-3</v>
          </cell>
          <cell r="G56">
            <v>1.9607843137254902E-3</v>
          </cell>
          <cell r="H56">
            <v>5.4901960784313718E-3</v>
          </cell>
          <cell r="I56">
            <v>5.882352941176474E-3</v>
          </cell>
          <cell r="J56">
            <v>5.8823529411764705E-3</v>
          </cell>
          <cell r="K56">
            <v>5.8823529411764705E-3</v>
          </cell>
          <cell r="L56">
            <v>5.8823529411764705E-3</v>
          </cell>
          <cell r="M56">
            <v>1.3725490196078431E-2</v>
          </cell>
          <cell r="N56">
            <v>1.5686274509803907E-2</v>
          </cell>
          <cell r="O56">
            <v>1.5686274509803921E-2</v>
          </cell>
          <cell r="P56">
            <v>1.5686274509803921E-2</v>
          </cell>
          <cell r="Q56">
            <v>1.5686274509803935E-2</v>
          </cell>
          <cell r="R56">
            <v>2.5294117647058828E-2</v>
          </cell>
          <cell r="S56">
            <v>2.9411764705882359E-2</v>
          </cell>
          <cell r="T56">
            <v>2.9411764705882359E-2</v>
          </cell>
          <cell r="U56">
            <v>2.9411764705882332E-2</v>
          </cell>
          <cell r="V56">
            <v>2.9411764705882359E-2</v>
          </cell>
          <cell r="W56">
            <v>3.8823529411764701E-2</v>
          </cell>
          <cell r="X56">
            <v>4.5098039215686281E-2</v>
          </cell>
          <cell r="Y56">
            <v>4.5098039215686281E-2</v>
          </cell>
          <cell r="Z56">
            <v>4.5098039215686281E-2</v>
          </cell>
          <cell r="AA56">
            <v>4.5098039215686281E-2</v>
          </cell>
          <cell r="AB56">
            <v>4.5098039215686281E-2</v>
          </cell>
          <cell r="AC56">
            <v>4.5098039215686225E-2</v>
          </cell>
          <cell r="AD56">
            <v>4.5098039215686336E-2</v>
          </cell>
          <cell r="AE56">
            <v>4.5098039215686225E-2</v>
          </cell>
          <cell r="AF56">
            <v>4.5098039215686225E-2</v>
          </cell>
          <cell r="AG56">
            <v>3.8823529411764812E-2</v>
          </cell>
          <cell r="AH56">
            <v>2.9411764705882359E-2</v>
          </cell>
          <cell r="AI56">
            <v>2.9411764705882359E-2</v>
          </cell>
          <cell r="AJ56">
            <v>2.9411764705882248E-2</v>
          </cell>
          <cell r="AK56">
            <v>2.941176470588247E-2</v>
          </cell>
          <cell r="AL56">
            <v>2.5294117647058689E-2</v>
          </cell>
          <cell r="AM56">
            <v>1.5686274509803977E-2</v>
          </cell>
          <cell r="AN56">
            <v>1.5686274509803866E-2</v>
          </cell>
          <cell r="AO56">
            <v>1.5686274509803977E-2</v>
          </cell>
          <cell r="AP56">
            <v>1.5686274509803866E-2</v>
          </cell>
          <cell r="AQ56">
            <v>1.3725490196078494E-2</v>
          </cell>
          <cell r="AR56">
            <v>5.8823529411764497E-3</v>
          </cell>
          <cell r="AS56">
            <v>5.8823529411764497E-3</v>
          </cell>
          <cell r="AT56">
            <v>5.8823529411764497E-3</v>
          </cell>
          <cell r="AU56">
            <v>5.8823529411765607E-3</v>
          </cell>
          <cell r="AV56">
            <v>5.4901960784313752E-3</v>
          </cell>
          <cell r="AW56">
            <v>1.9607843137254832E-3</v>
          </cell>
          <cell r="AX56">
            <v>1.9607843137254832E-3</v>
          </cell>
          <cell r="AY56">
            <v>1.9607843137254832E-3</v>
          </cell>
          <cell r="AZ56">
            <v>1.9607843137254832E-3</v>
          </cell>
          <cell r="BA56">
            <v>1.9607843137254832E-3</v>
          </cell>
        </row>
        <row r="57">
          <cell r="B57">
            <v>52</v>
          </cell>
          <cell r="C57">
            <v>1.9230769230769232E-3</v>
          </cell>
          <cell r="D57">
            <v>1.9230769230769232E-3</v>
          </cell>
          <cell r="E57">
            <v>1.9230769230769232E-3</v>
          </cell>
          <cell r="F57">
            <v>1.9230769230769232E-3</v>
          </cell>
          <cell r="G57">
            <v>1.9230769230769232E-3</v>
          </cell>
          <cell r="H57">
            <v>5.0000000000000001E-3</v>
          </cell>
          <cell r="I57">
            <v>5.7692307692307678E-3</v>
          </cell>
          <cell r="J57">
            <v>5.7692307692307696E-3</v>
          </cell>
          <cell r="K57">
            <v>5.7692307692307765E-3</v>
          </cell>
          <cell r="L57">
            <v>5.7692307692307626E-3</v>
          </cell>
          <cell r="M57">
            <v>1.1538461538461539E-2</v>
          </cell>
          <cell r="N57">
            <v>1.5384615384615385E-2</v>
          </cell>
          <cell r="O57">
            <v>1.5384615384615385E-2</v>
          </cell>
          <cell r="P57">
            <v>1.5384615384615385E-2</v>
          </cell>
          <cell r="Q57">
            <v>1.5384615384615385E-2</v>
          </cell>
          <cell r="R57">
            <v>2.0769230769230776E-2</v>
          </cell>
          <cell r="S57">
            <v>2.8846153846153855E-2</v>
          </cell>
          <cell r="T57">
            <v>2.8846153846153827E-2</v>
          </cell>
          <cell r="U57">
            <v>2.8846153846153855E-2</v>
          </cell>
          <cell r="V57">
            <v>2.8846153846153855E-2</v>
          </cell>
          <cell r="W57">
            <v>3.1923076923076915E-2</v>
          </cell>
          <cell r="X57">
            <v>4.423076923076924E-2</v>
          </cell>
          <cell r="Y57">
            <v>4.423076923076924E-2</v>
          </cell>
          <cell r="Z57">
            <v>4.4230769230769185E-2</v>
          </cell>
          <cell r="AA57">
            <v>4.423076923076924E-2</v>
          </cell>
          <cell r="AB57">
            <v>4.423076923076924E-2</v>
          </cell>
          <cell r="AC57">
            <v>4.4230769230769185E-2</v>
          </cell>
          <cell r="AD57">
            <v>4.4230769230769296E-2</v>
          </cell>
          <cell r="AE57">
            <v>4.4230769230769185E-2</v>
          </cell>
          <cell r="AF57">
            <v>4.4230769230769296E-2</v>
          </cell>
          <cell r="AG57">
            <v>4.4230769230769185E-2</v>
          </cell>
          <cell r="AH57">
            <v>3.1923076923076943E-2</v>
          </cell>
          <cell r="AI57">
            <v>2.8846153846153855E-2</v>
          </cell>
          <cell r="AJ57">
            <v>2.8846153846153855E-2</v>
          </cell>
          <cell r="AK57">
            <v>2.8846153846153855E-2</v>
          </cell>
          <cell r="AL57">
            <v>2.8846153846153855E-2</v>
          </cell>
          <cell r="AM57">
            <v>2.0769230769230762E-2</v>
          </cell>
          <cell r="AN57">
            <v>1.5384615384615441E-2</v>
          </cell>
          <cell r="AO57">
            <v>1.538461538461533E-2</v>
          </cell>
          <cell r="AP57">
            <v>1.5384615384615441E-2</v>
          </cell>
          <cell r="AQ57">
            <v>1.538461538461533E-2</v>
          </cell>
          <cell r="AR57">
            <v>1.1538461538461608E-2</v>
          </cell>
          <cell r="AS57">
            <v>5.7692307692307487E-3</v>
          </cell>
          <cell r="AT57">
            <v>5.7692307692307487E-3</v>
          </cell>
          <cell r="AU57">
            <v>5.7692307692307487E-3</v>
          </cell>
          <cell r="AV57">
            <v>5.7692307692308598E-3</v>
          </cell>
          <cell r="AW57">
            <v>5.0000000000001155E-3</v>
          </cell>
          <cell r="AX57">
            <v>1.9230769230769162E-3</v>
          </cell>
          <cell r="AY57">
            <v>1.9230769230769162E-3</v>
          </cell>
          <cell r="AZ57">
            <v>1.9230769230769162E-3</v>
          </cell>
          <cell r="BA57">
            <v>1.9230769230769162E-3</v>
          </cell>
          <cell r="BB57">
            <v>1.9230769230766942E-3</v>
          </cell>
        </row>
        <row r="58">
          <cell r="B58">
            <v>53</v>
          </cell>
          <cell r="C58">
            <v>1.8867924528301887E-3</v>
          </cell>
          <cell r="D58">
            <v>1.8867924528301887E-3</v>
          </cell>
          <cell r="E58">
            <v>1.8867924528301883E-3</v>
          </cell>
          <cell r="F58">
            <v>1.8867924528301891E-3</v>
          </cell>
          <cell r="G58">
            <v>1.8867924528301883E-3</v>
          </cell>
          <cell r="H58">
            <v>4.5283018867924539E-3</v>
          </cell>
          <cell r="I58">
            <v>5.6603773584905665E-3</v>
          </cell>
          <cell r="J58">
            <v>5.6603773584905648E-3</v>
          </cell>
          <cell r="K58">
            <v>5.6603773584905648E-3</v>
          </cell>
          <cell r="L58">
            <v>5.6603773584905648E-3</v>
          </cell>
          <cell r="M58">
            <v>9.4339622641509413E-3</v>
          </cell>
          <cell r="N58">
            <v>1.5094339622641513E-2</v>
          </cell>
          <cell r="O58">
            <v>1.5094339622641513E-2</v>
          </cell>
          <cell r="P58">
            <v>1.5094339622641506E-2</v>
          </cell>
          <cell r="Q58">
            <v>1.5094339622641506E-2</v>
          </cell>
          <cell r="R58">
            <v>1.6415094339622641E-2</v>
          </cell>
          <cell r="S58">
            <v>2.8301886792452824E-2</v>
          </cell>
          <cell r="T58">
            <v>2.8301886792452824E-2</v>
          </cell>
          <cell r="U58">
            <v>2.8301886792452824E-2</v>
          </cell>
          <cell r="V58">
            <v>2.8301886792452852E-2</v>
          </cell>
          <cell r="W58">
            <v>2.8301886792452796E-2</v>
          </cell>
          <cell r="X58">
            <v>4.0377358490566062E-2</v>
          </cell>
          <cell r="Y58">
            <v>4.339622641509433E-2</v>
          </cell>
          <cell r="Z58">
            <v>4.3396226415094385E-2</v>
          </cell>
          <cell r="AA58">
            <v>4.339622641509433E-2</v>
          </cell>
          <cell r="AB58">
            <v>4.339622641509433E-2</v>
          </cell>
          <cell r="AC58">
            <v>4.3396226415094385E-2</v>
          </cell>
          <cell r="AD58">
            <v>4.339622641509433E-2</v>
          </cell>
          <cell r="AE58">
            <v>4.339622641509433E-2</v>
          </cell>
          <cell r="AF58">
            <v>4.339622641509433E-2</v>
          </cell>
          <cell r="AG58">
            <v>4.339622641509433E-2</v>
          </cell>
          <cell r="AH58">
            <v>4.0377358490566007E-2</v>
          </cell>
          <cell r="AI58">
            <v>2.8301886792452824E-2</v>
          </cell>
          <cell r="AJ58">
            <v>2.8301886792452824E-2</v>
          </cell>
          <cell r="AK58">
            <v>2.8301886792452824E-2</v>
          </cell>
          <cell r="AL58">
            <v>2.8301886792452824E-2</v>
          </cell>
          <cell r="AM58">
            <v>2.8301886792452824E-2</v>
          </cell>
          <cell r="AN58">
            <v>1.6415094339622627E-2</v>
          </cell>
          <cell r="AO58">
            <v>1.5094339622641506E-2</v>
          </cell>
          <cell r="AP58">
            <v>1.5094339622641506E-2</v>
          </cell>
          <cell r="AQ58">
            <v>1.5094339622641506E-2</v>
          </cell>
          <cell r="AR58">
            <v>1.5094339622641506E-2</v>
          </cell>
          <cell r="AS58">
            <v>9.4339622641509413E-3</v>
          </cell>
          <cell r="AT58">
            <v>5.6603773584904538E-3</v>
          </cell>
          <cell r="AU58">
            <v>5.6603773584905648E-3</v>
          </cell>
          <cell r="AV58">
            <v>5.6603773584905648E-3</v>
          </cell>
          <cell r="AW58">
            <v>5.6603773584905648E-3</v>
          </cell>
          <cell r="AX58">
            <v>4.5283018867924296E-3</v>
          </cell>
          <cell r="AY58">
            <v>1.8867924528301883E-3</v>
          </cell>
          <cell r="AZ58">
            <v>1.8867924528301883E-3</v>
          </cell>
          <cell r="BA58">
            <v>1.8867924528301883E-3</v>
          </cell>
          <cell r="BB58">
            <v>1.8867924528301883E-3</v>
          </cell>
          <cell r="BC58">
            <v>1.8867924528304103E-3</v>
          </cell>
        </row>
        <row r="59">
          <cell r="B59">
            <v>54</v>
          </cell>
          <cell r="C59">
            <v>1.8518518518518519E-3</v>
          </cell>
          <cell r="D59">
            <v>1.8518518518518519E-3</v>
          </cell>
          <cell r="E59">
            <v>1.8518518518518519E-3</v>
          </cell>
          <cell r="F59">
            <v>1.8518518518518519E-3</v>
          </cell>
          <cell r="G59">
            <v>1.8518518518518511E-3</v>
          </cell>
          <cell r="H59">
            <v>4.0740740740740754E-3</v>
          </cell>
          <cell r="I59">
            <v>5.5555555555555549E-3</v>
          </cell>
          <cell r="J59">
            <v>5.5555555555555532E-3</v>
          </cell>
          <cell r="K59">
            <v>5.5555555555555566E-3</v>
          </cell>
          <cell r="L59">
            <v>5.5555555555555566E-3</v>
          </cell>
          <cell r="M59">
            <v>7.4074074074074042E-3</v>
          </cell>
          <cell r="N59">
            <v>1.4814814814814815E-2</v>
          </cell>
          <cell r="O59">
            <v>1.4814814814814822E-2</v>
          </cell>
          <cell r="P59">
            <v>1.4814814814814808E-2</v>
          </cell>
          <cell r="Q59">
            <v>1.4814814814814822E-2</v>
          </cell>
          <cell r="R59">
            <v>1.4814814814814808E-2</v>
          </cell>
          <cell r="S59">
            <v>2.5185185185185185E-2</v>
          </cell>
          <cell r="T59">
            <v>2.777777777777779E-2</v>
          </cell>
          <cell r="U59">
            <v>2.7777777777777762E-2</v>
          </cell>
          <cell r="V59">
            <v>2.7777777777777762E-2</v>
          </cell>
          <cell r="W59">
            <v>2.7777777777777818E-2</v>
          </cell>
          <cell r="X59">
            <v>3.370370370370368E-2</v>
          </cell>
          <cell r="Y59">
            <v>4.2592592592592571E-2</v>
          </cell>
          <cell r="Z59">
            <v>4.2592592592592626E-2</v>
          </cell>
          <cell r="AA59">
            <v>4.2592592592592571E-2</v>
          </cell>
          <cell r="AB59">
            <v>4.2592592592592626E-2</v>
          </cell>
          <cell r="AC59">
            <v>4.2592592592592571E-2</v>
          </cell>
          <cell r="AD59">
            <v>4.2592592592592626E-2</v>
          </cell>
          <cell r="AE59">
            <v>4.2592592592592515E-2</v>
          </cell>
          <cell r="AF59">
            <v>4.2592592592592626E-2</v>
          </cell>
          <cell r="AG59">
            <v>4.2592592592592626E-2</v>
          </cell>
          <cell r="AH59">
            <v>4.2592592592592515E-2</v>
          </cell>
          <cell r="AI59">
            <v>3.3703703703703791E-2</v>
          </cell>
          <cell r="AJ59">
            <v>2.7777777777777679E-2</v>
          </cell>
          <cell r="AK59">
            <v>2.777777777777779E-2</v>
          </cell>
          <cell r="AL59">
            <v>2.777777777777779E-2</v>
          </cell>
          <cell r="AM59">
            <v>2.777777777777779E-2</v>
          </cell>
          <cell r="AN59">
            <v>2.5185185185185199E-2</v>
          </cell>
          <cell r="AO59">
            <v>1.4814814814814836E-2</v>
          </cell>
          <cell r="AP59">
            <v>1.4814814814814836E-2</v>
          </cell>
          <cell r="AQ59">
            <v>1.4814814814814836E-2</v>
          </cell>
          <cell r="AR59">
            <v>1.4814814814814836E-2</v>
          </cell>
          <cell r="AS59">
            <v>1.4814814814814614E-2</v>
          </cell>
          <cell r="AT59">
            <v>7.4074074074074181E-3</v>
          </cell>
          <cell r="AU59">
            <v>5.5555555555556468E-3</v>
          </cell>
          <cell r="AV59">
            <v>5.5555555555555358E-3</v>
          </cell>
          <cell r="AW59">
            <v>5.5555555555555358E-3</v>
          </cell>
          <cell r="AX59">
            <v>5.5555555555555358E-3</v>
          </cell>
          <cell r="AY59">
            <v>4.0740740740741188E-3</v>
          </cell>
          <cell r="AZ59">
            <v>1.8518518518518823E-3</v>
          </cell>
          <cell r="BA59">
            <v>1.8518518518518823E-3</v>
          </cell>
          <cell r="BB59">
            <v>1.8518518518518823E-3</v>
          </cell>
          <cell r="BC59">
            <v>1.8518518518517713E-3</v>
          </cell>
          <cell r="BD59">
            <v>1.8518518518518823E-3</v>
          </cell>
        </row>
        <row r="60">
          <cell r="B60">
            <v>55</v>
          </cell>
          <cell r="C60">
            <v>1.8181818181818182E-3</v>
          </cell>
          <cell r="D60">
            <v>1.8181818181818182E-3</v>
          </cell>
          <cell r="E60">
            <v>1.8181818181818186E-3</v>
          </cell>
          <cell r="F60">
            <v>1.8181818181818177E-3</v>
          </cell>
          <cell r="G60">
            <v>1.8181818181818177E-3</v>
          </cell>
          <cell r="H60">
            <v>3.6363636363636372E-3</v>
          </cell>
          <cell r="I60">
            <v>5.4545454545454532E-3</v>
          </cell>
          <cell r="J60">
            <v>5.454545454545455E-3</v>
          </cell>
          <cell r="K60">
            <v>5.454545454545455E-3</v>
          </cell>
          <cell r="L60">
            <v>5.454545454545455E-3</v>
          </cell>
          <cell r="M60">
            <v>5.454545454545455E-3</v>
          </cell>
          <cell r="N60">
            <v>1.4545454545454542E-2</v>
          </cell>
          <cell r="O60">
            <v>1.4545454545454549E-2</v>
          </cell>
          <cell r="P60">
            <v>1.4545454545454542E-2</v>
          </cell>
          <cell r="Q60">
            <v>1.4545454545454542E-2</v>
          </cell>
          <cell r="R60">
            <v>1.4545454545454556E-2</v>
          </cell>
          <cell r="S60">
            <v>2.0909090909090905E-2</v>
          </cell>
          <cell r="T60">
            <v>2.7272727272727282E-2</v>
          </cell>
          <cell r="U60">
            <v>2.7272727272727254E-2</v>
          </cell>
          <cell r="V60">
            <v>2.7272727272727282E-2</v>
          </cell>
          <cell r="W60">
            <v>2.7272727272727282E-2</v>
          </cell>
          <cell r="X60">
            <v>2.7272727272727282E-2</v>
          </cell>
          <cell r="Y60">
            <v>4.181818181818181E-2</v>
          </cell>
          <cell r="Z60">
            <v>4.181818181818181E-2</v>
          </cell>
          <cell r="AA60">
            <v>4.181818181818181E-2</v>
          </cell>
          <cell r="AB60">
            <v>4.181818181818181E-2</v>
          </cell>
          <cell r="AC60">
            <v>4.181818181818181E-2</v>
          </cell>
          <cell r="AD60">
            <v>4.181818181818181E-2</v>
          </cell>
          <cell r="AE60">
            <v>4.1818181818181865E-2</v>
          </cell>
          <cell r="AF60">
            <v>4.1818181818181754E-2</v>
          </cell>
          <cell r="AG60">
            <v>4.1818181818181865E-2</v>
          </cell>
          <cell r="AH60">
            <v>4.1818181818181865E-2</v>
          </cell>
          <cell r="AI60">
            <v>4.1818181818181754E-2</v>
          </cell>
          <cell r="AJ60">
            <v>2.7272727272727337E-2</v>
          </cell>
          <cell r="AK60">
            <v>2.7272727272727226E-2</v>
          </cell>
          <cell r="AL60">
            <v>2.7272727272727226E-2</v>
          </cell>
          <cell r="AM60">
            <v>2.7272727272727337E-2</v>
          </cell>
          <cell r="AN60">
            <v>2.7272727272727226E-2</v>
          </cell>
          <cell r="AO60">
            <v>2.0909090909090988E-2</v>
          </cell>
          <cell r="AP60">
            <v>1.4545454545454528E-2</v>
          </cell>
          <cell r="AQ60">
            <v>1.4545454545454528E-2</v>
          </cell>
          <cell r="AR60">
            <v>1.4545454545454528E-2</v>
          </cell>
          <cell r="AS60">
            <v>1.4545454545454528E-2</v>
          </cell>
          <cell r="AT60">
            <v>1.4545454545454528E-2</v>
          </cell>
          <cell r="AU60">
            <v>5.4545454545454897E-3</v>
          </cell>
          <cell r="AV60">
            <v>5.4545454545454897E-3</v>
          </cell>
          <cell r="AW60">
            <v>5.4545454545453786E-3</v>
          </cell>
          <cell r="AX60">
            <v>5.4545454545454897E-3</v>
          </cell>
          <cell r="AY60">
            <v>5.4545454545454897E-3</v>
          </cell>
          <cell r="AZ60">
            <v>3.6363636363636598E-3</v>
          </cell>
          <cell r="BA60">
            <v>1.8181818181817189E-3</v>
          </cell>
          <cell r="BB60">
            <v>1.8181818181818299E-3</v>
          </cell>
          <cell r="BC60">
            <v>1.8181818181818299E-3</v>
          </cell>
          <cell r="BD60">
            <v>1.8181818181818299E-3</v>
          </cell>
          <cell r="BE60">
            <v>1.8181818181818299E-3</v>
          </cell>
        </row>
        <row r="61">
          <cell r="B61">
            <v>56</v>
          </cell>
          <cell r="C61">
            <v>1.7857142857142857E-3</v>
          </cell>
          <cell r="D61">
            <v>1.7857142857142857E-3</v>
          </cell>
          <cell r="E61">
            <v>1.7857142857142859E-3</v>
          </cell>
          <cell r="F61">
            <v>1.7857142857142854E-3</v>
          </cell>
          <cell r="G61">
            <v>1.7857142857142854E-3</v>
          </cell>
          <cell r="H61">
            <v>3.2142857142857147E-3</v>
          </cell>
          <cell r="I61">
            <v>5.3571428571428589E-3</v>
          </cell>
          <cell r="J61">
            <v>5.3571428571428555E-3</v>
          </cell>
          <cell r="K61">
            <v>5.3571428571428589E-3</v>
          </cell>
          <cell r="L61">
            <v>5.3571428571428555E-3</v>
          </cell>
          <cell r="M61">
            <v>5.3571428571428589E-3</v>
          </cell>
          <cell r="N61">
            <v>1.2500000000000001E-2</v>
          </cell>
          <cell r="O61">
            <v>1.4285714285714284E-2</v>
          </cell>
          <cell r="P61">
            <v>1.428571428571429E-2</v>
          </cell>
          <cell r="Q61">
            <v>1.4285714285714277E-2</v>
          </cell>
          <cell r="R61">
            <v>1.428571428571429E-2</v>
          </cell>
          <cell r="S61">
            <v>1.6785714285714293E-2</v>
          </cell>
          <cell r="T61">
            <v>2.6785714285714274E-2</v>
          </cell>
          <cell r="U61">
            <v>2.6785714285714302E-2</v>
          </cell>
          <cell r="V61">
            <v>2.6785714285714274E-2</v>
          </cell>
          <cell r="W61">
            <v>2.6785714285714302E-2</v>
          </cell>
          <cell r="X61">
            <v>2.6785714285714274E-2</v>
          </cell>
          <cell r="Y61">
            <v>3.5357142857142865E-2</v>
          </cell>
          <cell r="Z61">
            <v>4.1071428571428537E-2</v>
          </cell>
          <cell r="AA61">
            <v>4.1071428571428592E-2</v>
          </cell>
          <cell r="AB61">
            <v>4.1071428571428592E-2</v>
          </cell>
          <cell r="AC61">
            <v>4.1071428571428537E-2</v>
          </cell>
          <cell r="AD61">
            <v>4.1071428571428592E-2</v>
          </cell>
          <cell r="AE61">
            <v>4.1071428571428537E-2</v>
          </cell>
          <cell r="AF61">
            <v>4.1071428571428648E-2</v>
          </cell>
          <cell r="AG61">
            <v>4.1071428571428537E-2</v>
          </cell>
          <cell r="AH61">
            <v>4.1071428571428537E-2</v>
          </cell>
          <cell r="AI61">
            <v>4.1071428571428648E-2</v>
          </cell>
          <cell r="AJ61">
            <v>3.5357142857142865E-2</v>
          </cell>
          <cell r="AK61">
            <v>2.6785714285714191E-2</v>
          </cell>
          <cell r="AL61">
            <v>2.6785714285714302E-2</v>
          </cell>
          <cell r="AM61">
            <v>2.6785714285714302E-2</v>
          </cell>
          <cell r="AN61">
            <v>2.6785714285714302E-2</v>
          </cell>
          <cell r="AO61">
            <v>2.6785714285714302E-2</v>
          </cell>
          <cell r="AP61">
            <v>1.6785714285714293E-2</v>
          </cell>
          <cell r="AQ61">
            <v>1.4285714285714235E-2</v>
          </cell>
          <cell r="AR61">
            <v>1.4285714285714346E-2</v>
          </cell>
          <cell r="AS61">
            <v>1.4285714285714346E-2</v>
          </cell>
          <cell r="AT61">
            <v>1.4285714285714235E-2</v>
          </cell>
          <cell r="AU61">
            <v>1.2500000000000067E-2</v>
          </cell>
          <cell r="AV61">
            <v>5.3571428571428381E-3</v>
          </cell>
          <cell r="AW61">
            <v>5.3571428571428381E-3</v>
          </cell>
          <cell r="AX61">
            <v>5.3571428571428381E-3</v>
          </cell>
          <cell r="AY61">
            <v>5.3571428571428381E-3</v>
          </cell>
          <cell r="AZ61">
            <v>5.3571428571429491E-3</v>
          </cell>
          <cell r="BA61">
            <v>3.214285714285614E-3</v>
          </cell>
          <cell r="BB61">
            <v>1.7857142857142794E-3</v>
          </cell>
          <cell r="BC61">
            <v>1.7857142857142794E-3</v>
          </cell>
          <cell r="BD61">
            <v>1.7857142857142794E-3</v>
          </cell>
          <cell r="BE61">
            <v>1.7857142857142794E-3</v>
          </cell>
          <cell r="BF61">
            <v>1.7857142857142794E-3</v>
          </cell>
        </row>
        <row r="62">
          <cell r="B62">
            <v>57</v>
          </cell>
          <cell r="C62">
            <v>1.7543859649122807E-3</v>
          </cell>
          <cell r="D62">
            <v>1.7543859649122807E-3</v>
          </cell>
          <cell r="E62">
            <v>1.7543859649122805E-3</v>
          </cell>
          <cell r="F62">
            <v>1.754385964912281E-3</v>
          </cell>
          <cell r="G62">
            <v>1.7543859649122801E-3</v>
          </cell>
          <cell r="H62">
            <v>2.8070175438596485E-3</v>
          </cell>
          <cell r="I62">
            <v>5.2631578947368429E-3</v>
          </cell>
          <cell r="J62">
            <v>5.2631578947368411E-3</v>
          </cell>
          <cell r="K62">
            <v>5.2631578947368411E-3</v>
          </cell>
          <cell r="L62">
            <v>5.2631578947368446E-3</v>
          </cell>
          <cell r="M62">
            <v>5.2631578947368446E-3</v>
          </cell>
          <cell r="N62">
            <v>1.0526315789473682E-2</v>
          </cell>
          <cell r="O62">
            <v>1.4035087719298248E-2</v>
          </cell>
          <cell r="P62">
            <v>1.4035087719298248E-2</v>
          </cell>
          <cell r="Q62">
            <v>1.4035087719298248E-2</v>
          </cell>
          <cell r="R62">
            <v>1.4035087719298248E-2</v>
          </cell>
          <cell r="S62">
            <v>1.4035087719298234E-2</v>
          </cell>
          <cell r="T62">
            <v>2.5087719298245603E-2</v>
          </cell>
          <cell r="U62">
            <v>2.6315789473684237E-2</v>
          </cell>
          <cell r="V62">
            <v>2.6315789473684181E-2</v>
          </cell>
          <cell r="W62">
            <v>2.6315789473684209E-2</v>
          </cell>
          <cell r="X62">
            <v>2.6315789473684181E-2</v>
          </cell>
          <cell r="Y62">
            <v>2.9122807017543884E-2</v>
          </cell>
          <cell r="Z62">
            <v>4.0350877192982415E-2</v>
          </cell>
          <cell r="AA62">
            <v>4.0350877192982471E-2</v>
          </cell>
          <cell r="AB62">
            <v>4.0350877192982471E-2</v>
          </cell>
          <cell r="AC62">
            <v>4.0350877192982415E-2</v>
          </cell>
          <cell r="AD62">
            <v>4.0350877192982526E-2</v>
          </cell>
          <cell r="AE62">
            <v>4.0350877192982415E-2</v>
          </cell>
          <cell r="AF62">
            <v>4.0350877192982471E-2</v>
          </cell>
          <cell r="AG62">
            <v>4.0350877192982471E-2</v>
          </cell>
          <cell r="AH62">
            <v>4.0350877192982471E-2</v>
          </cell>
          <cell r="AI62">
            <v>4.0350877192982471E-2</v>
          </cell>
          <cell r="AJ62">
            <v>4.0350877192982471E-2</v>
          </cell>
          <cell r="AK62">
            <v>2.9122807017543884E-2</v>
          </cell>
          <cell r="AL62">
            <v>2.6315789473684181E-2</v>
          </cell>
          <cell r="AM62">
            <v>2.6315789473684181E-2</v>
          </cell>
          <cell r="AN62">
            <v>2.6315789473684181E-2</v>
          </cell>
          <cell r="AO62">
            <v>2.6315789473684292E-2</v>
          </cell>
          <cell r="AP62">
            <v>2.5087719298245603E-2</v>
          </cell>
          <cell r="AQ62">
            <v>1.4035087719298289E-2</v>
          </cell>
          <cell r="AR62">
            <v>1.4035087719298289E-2</v>
          </cell>
          <cell r="AS62">
            <v>1.4035087719298289E-2</v>
          </cell>
          <cell r="AT62">
            <v>1.4035087719298289E-2</v>
          </cell>
          <cell r="AU62">
            <v>1.4035087719298178E-2</v>
          </cell>
          <cell r="AV62">
            <v>1.0526315789473717E-2</v>
          </cell>
          <cell r="AW62">
            <v>5.2631578947368585E-3</v>
          </cell>
          <cell r="AX62">
            <v>5.2631578947368585E-3</v>
          </cell>
          <cell r="AY62">
            <v>5.2631578947367474E-3</v>
          </cell>
          <cell r="AZ62">
            <v>5.2631578947368585E-3</v>
          </cell>
          <cell r="BA62">
            <v>5.2631578947368585E-3</v>
          </cell>
          <cell r="BB62">
            <v>2.8070175438597023E-3</v>
          </cell>
          <cell r="BC62">
            <v>1.7543859649122862E-3</v>
          </cell>
          <cell r="BD62">
            <v>1.7543859649122862E-3</v>
          </cell>
          <cell r="BE62">
            <v>1.7543859649122862E-3</v>
          </cell>
          <cell r="BF62">
            <v>1.7543859649122862E-3</v>
          </cell>
          <cell r="BG62">
            <v>1.7543859649120641E-3</v>
          </cell>
        </row>
        <row r="63">
          <cell r="B63">
            <v>58</v>
          </cell>
          <cell r="C63">
            <v>1.7241379310344827E-3</v>
          </cell>
          <cell r="D63">
            <v>1.7241379310344827E-3</v>
          </cell>
          <cell r="E63">
            <v>1.7241379310344827E-3</v>
          </cell>
          <cell r="F63">
            <v>1.7241379310344827E-3</v>
          </cell>
          <cell r="G63">
            <v>1.7241379310344827E-3</v>
          </cell>
          <cell r="H63">
            <v>2.4137931034482769E-3</v>
          </cell>
          <cell r="I63">
            <v>5.1724137931034465E-3</v>
          </cell>
          <cell r="J63">
            <v>5.1724137931034482E-3</v>
          </cell>
          <cell r="K63">
            <v>5.1724137931034482E-3</v>
          </cell>
          <cell r="L63">
            <v>5.1724137931034447E-3</v>
          </cell>
          <cell r="M63">
            <v>5.1724137931034517E-3</v>
          </cell>
          <cell r="N63">
            <v>8.6206896551724102E-3</v>
          </cell>
          <cell r="O63">
            <v>1.3793103448275862E-2</v>
          </cell>
          <cell r="P63">
            <v>1.3793103448275869E-2</v>
          </cell>
          <cell r="Q63">
            <v>1.3793103448275862E-2</v>
          </cell>
          <cell r="R63">
            <v>1.3793103448275862E-2</v>
          </cell>
          <cell r="S63">
            <v>1.3793103448275876E-2</v>
          </cell>
          <cell r="T63">
            <v>2.1034482758620701E-2</v>
          </cell>
          <cell r="U63">
            <v>2.5862068965517238E-2</v>
          </cell>
          <cell r="V63">
            <v>2.5862068965517238E-2</v>
          </cell>
          <cell r="W63">
            <v>2.5862068965517238E-2</v>
          </cell>
          <cell r="X63">
            <v>2.5862068965517265E-2</v>
          </cell>
          <cell r="Y63">
            <v>2.5862068965517265E-2</v>
          </cell>
          <cell r="Z63">
            <v>3.6896551724137916E-2</v>
          </cell>
          <cell r="AA63">
            <v>3.9655172413793127E-2</v>
          </cell>
          <cell r="AB63">
            <v>3.9655172413793072E-2</v>
          </cell>
          <cell r="AC63">
            <v>3.9655172413793127E-2</v>
          </cell>
          <cell r="AD63">
            <v>3.9655172413793016E-2</v>
          </cell>
          <cell r="AE63">
            <v>3.9655172413793127E-2</v>
          </cell>
          <cell r="AF63">
            <v>3.9655172413793127E-2</v>
          </cell>
          <cell r="AG63">
            <v>3.9655172413793127E-2</v>
          </cell>
          <cell r="AH63">
            <v>3.9655172413793016E-2</v>
          </cell>
          <cell r="AI63">
            <v>3.9655172413793127E-2</v>
          </cell>
          <cell r="AJ63">
            <v>3.9655172413793127E-2</v>
          </cell>
          <cell r="AK63">
            <v>3.689655172413786E-2</v>
          </cell>
          <cell r="AL63">
            <v>2.5862068965517238E-2</v>
          </cell>
          <cell r="AM63">
            <v>2.5862068965517238E-2</v>
          </cell>
          <cell r="AN63">
            <v>2.5862068965517238E-2</v>
          </cell>
          <cell r="AO63">
            <v>2.5862068965517238E-2</v>
          </cell>
          <cell r="AP63">
            <v>2.5862068965517238E-2</v>
          </cell>
          <cell r="AQ63">
            <v>2.1034482758620854E-2</v>
          </cell>
          <cell r="AR63">
            <v>1.3793103448275779E-2</v>
          </cell>
          <cell r="AS63">
            <v>1.379310344827589E-2</v>
          </cell>
          <cell r="AT63">
            <v>1.379310344827589E-2</v>
          </cell>
          <cell r="AU63">
            <v>1.379310344827589E-2</v>
          </cell>
          <cell r="AV63">
            <v>1.3793103448275779E-2</v>
          </cell>
          <cell r="AW63">
            <v>8.6206896551724865E-3</v>
          </cell>
          <cell r="AX63">
            <v>5.1724137931034031E-3</v>
          </cell>
          <cell r="AY63">
            <v>5.1724137931035141E-3</v>
          </cell>
          <cell r="AZ63">
            <v>5.1724137931034031E-3</v>
          </cell>
          <cell r="BA63">
            <v>5.1724137931034031E-3</v>
          </cell>
          <cell r="BB63">
            <v>5.1724137931035141E-3</v>
          </cell>
          <cell r="BC63">
            <v>2.4137931034482474E-3</v>
          </cell>
          <cell r="BD63">
            <v>1.7241379310344307E-3</v>
          </cell>
          <cell r="BE63">
            <v>1.7241379310345417E-3</v>
          </cell>
          <cell r="BF63">
            <v>1.7241379310344307E-3</v>
          </cell>
          <cell r="BG63">
            <v>1.7241379310345417E-3</v>
          </cell>
          <cell r="BH63">
            <v>1.7241379310344307E-3</v>
          </cell>
        </row>
        <row r="64">
          <cell r="B64">
            <v>59</v>
          </cell>
          <cell r="C64">
            <v>1.6949152542372881E-3</v>
          </cell>
          <cell r="D64">
            <v>1.6949152542372881E-3</v>
          </cell>
          <cell r="E64">
            <v>1.6949152542372879E-3</v>
          </cell>
          <cell r="F64">
            <v>1.6949152542372883E-3</v>
          </cell>
          <cell r="G64">
            <v>1.6949152542372883E-3</v>
          </cell>
          <cell r="H64">
            <v>2.0338983050847467E-3</v>
          </cell>
          <cell r="I64">
            <v>5.0847457627118623E-3</v>
          </cell>
          <cell r="J64">
            <v>5.0847457627118658E-3</v>
          </cell>
          <cell r="K64">
            <v>5.084745762711864E-3</v>
          </cell>
          <cell r="L64">
            <v>5.084745762711864E-3</v>
          </cell>
          <cell r="M64">
            <v>5.0847457627118606E-3</v>
          </cell>
          <cell r="N64">
            <v>6.7796610169491567E-3</v>
          </cell>
          <cell r="O64">
            <v>1.3559322033898313E-2</v>
          </cell>
          <cell r="P64">
            <v>1.3559322033898306E-2</v>
          </cell>
          <cell r="Q64">
            <v>1.3559322033898299E-2</v>
          </cell>
          <cell r="R64">
            <v>1.3559322033898299E-2</v>
          </cell>
          <cell r="S64">
            <v>1.3559322033898313E-2</v>
          </cell>
          <cell r="T64">
            <v>1.711864406779659E-2</v>
          </cell>
          <cell r="U64">
            <v>2.5423728813559338E-2</v>
          </cell>
          <cell r="V64">
            <v>2.542372881355931E-2</v>
          </cell>
          <cell r="W64">
            <v>2.5423728813559338E-2</v>
          </cell>
          <cell r="X64">
            <v>2.5423728813559338E-2</v>
          </cell>
          <cell r="Y64">
            <v>2.5423728813559338E-2</v>
          </cell>
          <cell r="Z64">
            <v>3.0847457627118602E-2</v>
          </cell>
          <cell r="AA64">
            <v>3.8983050847457623E-2</v>
          </cell>
          <cell r="AB64">
            <v>3.8983050847457623E-2</v>
          </cell>
          <cell r="AC64">
            <v>3.8983050847457623E-2</v>
          </cell>
          <cell r="AD64">
            <v>3.8983050847457623E-2</v>
          </cell>
          <cell r="AE64">
            <v>3.8983050847457623E-2</v>
          </cell>
          <cell r="AF64">
            <v>3.8983050847457623E-2</v>
          </cell>
          <cell r="AG64">
            <v>3.8983050847457679E-2</v>
          </cell>
          <cell r="AH64">
            <v>3.8983050847457568E-2</v>
          </cell>
          <cell r="AI64">
            <v>3.8983050847457679E-2</v>
          </cell>
          <cell r="AJ64">
            <v>3.8983050847457568E-2</v>
          </cell>
          <cell r="AK64">
            <v>3.8983050847457679E-2</v>
          </cell>
          <cell r="AL64">
            <v>3.0847457627118602E-2</v>
          </cell>
          <cell r="AM64">
            <v>2.5423728813559365E-2</v>
          </cell>
          <cell r="AN64">
            <v>2.5423728813559254E-2</v>
          </cell>
          <cell r="AO64">
            <v>2.5423728813559365E-2</v>
          </cell>
          <cell r="AP64">
            <v>2.5423728813559365E-2</v>
          </cell>
          <cell r="AQ64">
            <v>2.5423728813559365E-2</v>
          </cell>
          <cell r="AR64">
            <v>1.7118644067796618E-2</v>
          </cell>
          <cell r="AS64">
            <v>1.3559322033898313E-2</v>
          </cell>
          <cell r="AT64">
            <v>1.3559322033898313E-2</v>
          </cell>
          <cell r="AU64">
            <v>1.3559322033898313E-2</v>
          </cell>
          <cell r="AV64">
            <v>1.3559322033898313E-2</v>
          </cell>
          <cell r="AW64">
            <v>1.3559322033898313E-2</v>
          </cell>
          <cell r="AX64">
            <v>6.7796610169491567E-3</v>
          </cell>
          <cell r="AY64">
            <v>5.0847457627118953E-3</v>
          </cell>
          <cell r="AZ64">
            <v>5.0847457627117842E-3</v>
          </cell>
          <cell r="BA64">
            <v>5.0847457627118953E-3</v>
          </cell>
          <cell r="BB64">
            <v>5.0847457627118953E-3</v>
          </cell>
          <cell r="BC64">
            <v>5.0847457627118953E-3</v>
          </cell>
          <cell r="BD64">
            <v>2.0338983050848247E-3</v>
          </cell>
          <cell r="BE64">
            <v>1.6949152542372614E-3</v>
          </cell>
          <cell r="BF64">
            <v>1.6949152542372614E-3</v>
          </cell>
          <cell r="BG64">
            <v>1.6949152542372614E-3</v>
          </cell>
          <cell r="BH64">
            <v>1.6949152542372614E-3</v>
          </cell>
          <cell r="BI64">
            <v>1.6949152542371504E-3</v>
          </cell>
        </row>
        <row r="65">
          <cell r="B65">
            <v>60</v>
          </cell>
          <cell r="C65">
            <v>1.6666666666666668E-3</v>
          </cell>
          <cell r="D65">
            <v>1.6666666666666668E-3</v>
          </cell>
          <cell r="E65">
            <v>1.6666666666666666E-3</v>
          </cell>
          <cell r="F65">
            <v>1.666666666666667E-3</v>
          </cell>
          <cell r="G65">
            <v>1.6666666666666661E-3</v>
          </cell>
          <cell r="H65">
            <v>1.666666666666667E-3</v>
          </cell>
          <cell r="I65">
            <v>5.0000000000000001E-3</v>
          </cell>
          <cell r="J65">
            <v>5.0000000000000001E-3</v>
          </cell>
          <cell r="K65">
            <v>5.0000000000000001E-3</v>
          </cell>
          <cell r="L65">
            <v>5.0000000000000001E-3</v>
          </cell>
          <cell r="M65">
            <v>5.0000000000000001E-3</v>
          </cell>
          <cell r="N65">
            <v>5.0000000000000001E-3</v>
          </cell>
          <cell r="O65">
            <v>1.3333333333333336E-2</v>
          </cell>
          <cell r="P65">
            <v>1.3333333333333329E-2</v>
          </cell>
          <cell r="Q65">
            <v>1.3333333333333336E-2</v>
          </cell>
          <cell r="R65">
            <v>1.3333333333333336E-2</v>
          </cell>
          <cell r="S65">
            <v>1.3333333333333336E-2</v>
          </cell>
          <cell r="T65">
            <v>1.3333333333333322E-2</v>
          </cell>
          <cell r="U65">
            <v>2.5000000000000001E-2</v>
          </cell>
          <cell r="V65">
            <v>2.5000000000000001E-2</v>
          </cell>
          <cell r="W65">
            <v>2.5000000000000001E-2</v>
          </cell>
          <cell r="X65">
            <v>2.5000000000000001E-2</v>
          </cell>
          <cell r="Y65">
            <v>2.5000000000000001E-2</v>
          </cell>
          <cell r="Z65">
            <v>2.5000000000000001E-2</v>
          </cell>
          <cell r="AA65">
            <v>3.833333333333333E-2</v>
          </cell>
          <cell r="AB65">
            <v>3.833333333333333E-2</v>
          </cell>
          <cell r="AC65">
            <v>3.833333333333333E-2</v>
          </cell>
          <cell r="AD65">
            <v>3.833333333333333E-2</v>
          </cell>
          <cell r="AE65">
            <v>3.833333333333333E-2</v>
          </cell>
          <cell r="AF65">
            <v>3.833333333333333E-2</v>
          </cell>
          <cell r="AG65">
            <v>3.833333333333333E-2</v>
          </cell>
          <cell r="AH65">
            <v>3.833333333333333E-2</v>
          </cell>
          <cell r="AI65">
            <v>3.833333333333333E-2</v>
          </cell>
          <cell r="AJ65">
            <v>3.833333333333333E-2</v>
          </cell>
          <cell r="AK65">
            <v>3.833333333333333E-2</v>
          </cell>
          <cell r="AL65">
            <v>3.833333333333333E-2</v>
          </cell>
          <cell r="AM65">
            <v>2.5000000000000001E-2</v>
          </cell>
          <cell r="AN65">
            <v>2.5000000000000001E-2</v>
          </cell>
          <cell r="AO65">
            <v>2.5000000000000001E-2</v>
          </cell>
          <cell r="AP65">
            <v>2.4999999999999911E-2</v>
          </cell>
          <cell r="AQ65">
            <v>2.5000000000000001E-2</v>
          </cell>
          <cell r="AR65">
            <v>2.5000000000000001E-2</v>
          </cell>
          <cell r="AS65">
            <v>1.3333333333333308E-2</v>
          </cell>
          <cell r="AT65">
            <v>1.3333333333333308E-2</v>
          </cell>
          <cell r="AU65">
            <v>1.3333333333333419E-2</v>
          </cell>
          <cell r="AV65">
            <v>1.3333333333333308E-2</v>
          </cell>
          <cell r="AW65">
            <v>1.3333333333333308E-2</v>
          </cell>
          <cell r="AX65">
            <v>1.3333333333333308E-2</v>
          </cell>
          <cell r="AY65">
            <v>5.0000000000000001E-3</v>
          </cell>
          <cell r="AZ65">
            <v>5.0000000000000001E-3</v>
          </cell>
          <cell r="BA65">
            <v>5.0000000000000001E-3</v>
          </cell>
          <cell r="BB65">
            <v>5.0000000000000001E-3</v>
          </cell>
          <cell r="BC65">
            <v>5.0000000000000001E-3</v>
          </cell>
          <cell r="BD65">
            <v>5.0000000000000001E-3</v>
          </cell>
          <cell r="BE65">
            <v>1.6666666666667052E-3</v>
          </cell>
          <cell r="BF65">
            <v>1.6666666666665941E-3</v>
          </cell>
          <cell r="BG65">
            <v>1.6666666666667052E-3</v>
          </cell>
          <cell r="BH65">
            <v>1.6666666666667052E-3</v>
          </cell>
          <cell r="BI65">
            <v>1.6666666666665941E-3</v>
          </cell>
          <cell r="BJ65">
            <v>1.6666666666667052E-3</v>
          </cell>
        </row>
      </sheetData>
      <sheetData sheetId="5"/>
      <sheetData sheetId="6" refreshError="1"/>
      <sheetData sheetId="7" refreshError="1"/>
      <sheetData sheetId="8"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LY -99-00"/>
      <sheetName val="Hydro Data"/>
      <sheetName val="HLY0001"/>
      <sheetName val="SUMMERY"/>
      <sheetName val="mnthly-chrt"/>
      <sheetName val="purchase"/>
      <sheetName val="dpc cost"/>
      <sheetName val="Plant Availability"/>
      <sheetName val="MOD-PROJ"/>
      <sheetName val="Apr-99"/>
      <sheetName val="May-99"/>
      <sheetName val="Jun-99"/>
      <sheetName val="July-99"/>
      <sheetName val="Aug-99"/>
      <sheetName val="Sept-99"/>
      <sheetName val="Oct-99"/>
      <sheetName val="Nov-99"/>
      <sheetName val="Dec-99"/>
      <sheetName val="Jan-00"/>
      <sheetName val="Feb-00"/>
      <sheetName val="Mar-00"/>
      <sheetName val="Discom Details"/>
      <sheetName val="A 3.7"/>
      <sheetName val="Sheet1"/>
      <sheetName val="Sch-3"/>
      <sheetName val="C.S.GENERATION"/>
      <sheetName val="all"/>
      <sheetName val="Bombaybazar(Remark)"/>
      <sheetName val="RAJ"/>
      <sheetName val="General"/>
      <sheetName val="04REL"/>
      <sheetName val="Form-B"/>
      <sheetName val="Design"/>
      <sheetName val="Format-15(A)"/>
      <sheetName val="INDEX"/>
      <sheetName val="QOSWS "/>
      <sheetName val="Codes"/>
      <sheetName val="oct-06"/>
      <sheetName val="travel_per"/>
      <sheetName val="DETAILED  BOQ"/>
      <sheetName val="7.11 p1"/>
      <sheetName val="HLY_-99-00"/>
      <sheetName val="Hydro_Data"/>
      <sheetName val="dpc_cost"/>
      <sheetName val="Plant_Availability"/>
      <sheetName val="DCL AUG 12"/>
      <sheetName val="Cash Flow"/>
      <sheetName val="Discom_Details"/>
      <sheetName val="strain"/>
      <sheetName val="data"/>
      <sheetName val="SCF"/>
      <sheetName val="Dispatch 2.0"/>
      <sheetName val="Report"/>
      <sheetName val="May '10"/>
      <sheetName val="June '10"/>
      <sheetName val="July '10"/>
      <sheetName val="August '10"/>
      <sheetName val="September '10"/>
      <sheetName val="October '10"/>
      <sheetName val="November '10"/>
      <sheetName val="FT-05-02IsoBOM"/>
      <sheetName val="Coalmine"/>
      <sheetName val="Index Feb 09"/>
      <sheetName val="Data base Feb 09"/>
      <sheetName val="Assumptions"/>
      <sheetName val="Sheet2"/>
      <sheetName val="Conductor Size"/>
      <sheetName val="HLY_-99-001"/>
      <sheetName val="Hydro_Data1"/>
      <sheetName val="dpc_cost1"/>
      <sheetName val="Plant_Availability1"/>
      <sheetName val="A_3_7"/>
      <sheetName val="C_S_GENERATION"/>
      <sheetName val="Addl.40"/>
      <sheetName val="dpc_cost2"/>
      <sheetName val="HLY_-99-002"/>
      <sheetName val="Hydro_Data2"/>
      <sheetName val="Plant_Availability2"/>
      <sheetName val="Discom_Details1"/>
      <sheetName val="A_3_71"/>
      <sheetName val="C_S_GENERATION1"/>
      <sheetName val="7_11_p1"/>
      <sheetName val="DETAILED__BOQ"/>
      <sheetName val="DCL_AUG_12"/>
      <sheetName val="Index_Feb_09"/>
      <sheetName val="Data_base_Feb_09"/>
      <sheetName val="Cash_Flow"/>
      <sheetName val="Dispatch_2_0"/>
      <sheetName val="Addl_40"/>
      <sheetName val="Code"/>
      <sheetName val="Staff Acco."/>
      <sheetName val="1"/>
      <sheetName val="Ref codes"/>
      <sheetName val="P&amp;L"/>
      <sheetName val="Format-A (B)"/>
      <sheetName val="Format-A"/>
      <sheetName val="Format-A (HQ)"/>
      <sheetName val="Sheet2 (2)"/>
      <sheetName val="Format-A (S)"/>
      <sheetName val="UK"/>
      <sheetName val="OB DEM Pay Bal"/>
      <sheetName val="QOSWS_"/>
      <sheetName val="May_'10"/>
      <sheetName val="June_'10"/>
      <sheetName val="July_'10"/>
      <sheetName val="August_'10"/>
      <sheetName val="September_'10"/>
      <sheetName val="October_'10"/>
      <sheetName val="November_'10"/>
      <sheetName val="Discom_Details2"/>
      <sheetName val="QOSWS_1"/>
      <sheetName val="DETAILED__BOQ1"/>
      <sheetName val="7_11_p11"/>
      <sheetName val="DCL_AUG_121"/>
      <sheetName val="Cash_Flow1"/>
      <sheetName val="Dispatch_2_01"/>
      <sheetName val="May_'101"/>
      <sheetName val="June_'101"/>
      <sheetName val="July_'101"/>
      <sheetName val="August_'101"/>
      <sheetName val="September_'101"/>
      <sheetName val="October_'101"/>
      <sheetName val="November_'101"/>
      <sheetName val="Energy_bal"/>
      <sheetName val="STN WISE EMR"/>
      <sheetName val="HLY_-99-003"/>
      <sheetName val="Hydro_Data3"/>
      <sheetName val="dpc_cost3"/>
      <sheetName val="Plant_Availability3"/>
      <sheetName val="A_3_72"/>
      <sheetName val="C_S_GENERATION2"/>
      <sheetName val="Addl_401"/>
      <sheetName val="Index_Feb_091"/>
      <sheetName val="Data_base_Feb_091"/>
      <sheetName val="Conductor_Size"/>
      <sheetName val="Staff_Acco_"/>
      <sheetName val="Ref_codes"/>
      <sheetName val="STN_WISE_EMR"/>
      <sheetName val="Inter. BCN"/>
      <sheetName val="CFL-KIM"/>
      <sheetName val="7_11_p12"/>
      <sheetName val="DSLP"/>
      <sheetName val="BREAKUP OF OIL"/>
      <sheetName val="HLY_-99-004"/>
      <sheetName val="Hydro_Data4"/>
      <sheetName val="dpc_cost4"/>
      <sheetName val="Plant_Availability4"/>
      <sheetName val="Discom_Details3"/>
      <sheetName val="A_3_73"/>
      <sheetName val="C_S_GENERATION3"/>
      <sheetName val="7_11_p13"/>
      <sheetName val="Inter__BCN"/>
      <sheetName val="Inputs"/>
      <sheetName val="BTB"/>
      <sheetName val="cf"/>
      <sheetName val="orders"/>
      <sheetName val="Bongaon"/>
      <sheetName val="Jeerat"/>
      <sheetName val="NJP"/>
      <sheetName val="PRECAST lightconc-II"/>
      <sheetName val="3BPA00132-5-3 W plan HVPNL"/>
      <sheetName val="drg"/>
      <sheetName val="r.hrs. since comm"/>
    </sheetNames>
    <sheetDataSet>
      <sheetData sheetId="0" refreshError="1"/>
      <sheetData sheetId="1" refreshError="1"/>
      <sheetData sheetId="2" refreshError="1"/>
      <sheetData sheetId="3" refreshError="1">
        <row r="1">
          <cell r="D1">
            <v>0</v>
          </cell>
          <cell r="P1">
            <v>0.72</v>
          </cell>
        </row>
      </sheetData>
      <sheetData sheetId="4" refreshError="1"/>
      <sheetData sheetId="5" refreshError="1"/>
      <sheetData sheetId="6" refreshError="1">
        <row r="1">
          <cell r="D1">
            <v>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ow r="1">
          <cell r="D1">
            <v>0</v>
          </cell>
        </row>
      </sheetData>
      <sheetData sheetId="61">
        <row r="1">
          <cell r="D1">
            <v>0</v>
          </cell>
        </row>
      </sheetData>
      <sheetData sheetId="62">
        <row r="1">
          <cell r="D1">
            <v>0</v>
          </cell>
        </row>
      </sheetData>
      <sheetData sheetId="63">
        <row r="1">
          <cell r="D1">
            <v>0</v>
          </cell>
        </row>
      </sheetData>
      <sheetData sheetId="64">
        <row r="1">
          <cell r="D1">
            <v>0</v>
          </cell>
        </row>
      </sheetData>
      <sheetData sheetId="65">
        <row r="1">
          <cell r="D1">
            <v>0</v>
          </cell>
        </row>
      </sheetData>
      <sheetData sheetId="66">
        <row r="1">
          <cell r="D1">
            <v>0</v>
          </cell>
        </row>
      </sheetData>
      <sheetData sheetId="67">
        <row r="1">
          <cell r="D1">
            <v>0</v>
          </cell>
        </row>
      </sheetData>
      <sheetData sheetId="68">
        <row r="1">
          <cell r="D1">
            <v>0</v>
          </cell>
        </row>
      </sheetData>
      <sheetData sheetId="69">
        <row r="1">
          <cell r="D1">
            <v>0</v>
          </cell>
        </row>
      </sheetData>
      <sheetData sheetId="70">
        <row r="1">
          <cell r="D1">
            <v>0</v>
          </cell>
        </row>
      </sheetData>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ow r="1">
          <cell r="D1">
            <v>0</v>
          </cell>
        </row>
      </sheetData>
      <sheetData sheetId="96">
        <row r="1">
          <cell r="D1">
            <v>0</v>
          </cell>
        </row>
      </sheetData>
      <sheetData sheetId="97">
        <row r="1">
          <cell r="D1">
            <v>0</v>
          </cell>
        </row>
      </sheetData>
      <sheetData sheetId="98">
        <row r="1">
          <cell r="D1">
            <v>0</v>
          </cell>
        </row>
      </sheetData>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ound floor"/>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tangular Beam"/>
    </sheetNames>
    <sheetDataSet>
      <sheetData sheetId="0"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ign"/>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yalty"/>
      <sheetName val="Work-exe-Certificate"/>
      <sheetName val="Certificate"/>
      <sheetName val="Price Variation-II"/>
      <sheetName val="SUMMARY"/>
      <sheetName val="COMB-ABST"/>
      <sheetName val="STEEL AB"/>
      <sheetName val="LBD - AB"/>
      <sheetName val="ABST-A.B"/>
      <sheetName val="ABST-BD"/>
      <sheetName val="LBD BOYS DORM."/>
      <sheetName val="GF slab steel Boys "/>
      <sheetName val="Beams steel Boys GF"/>
      <sheetName val="BOYS DORM. STEEL "/>
      <sheetName val="STEEL GD"/>
      <sheetName val="LBD-GD"/>
      <sheetName val="ABST-GD"/>
      <sheetName val="STEEL D&amp;K"/>
      <sheetName val="LBD-D&amp;K"/>
      <sheetName val="ABST-D&amp;K"/>
      <sheetName val="STEEL TSQ"/>
      <sheetName val="TSQ QRTRS"/>
      <sheetName val="T-S-Q-ABST"/>
      <sheetName val="STEEL EWS"/>
      <sheetName val="EWS QRTRS"/>
      <sheetName val="EWS"/>
      <sheetName val="EWS-Q-ABST"/>
      <sheetName val="STEEL SUMP"/>
      <sheetName val="ABSTRACT - UG SUMP"/>
      <sheetName val="LBD-SUMP"/>
      <sheetName val="BORE WELL - ABSTRACT"/>
      <sheetName val="BOREWELL"/>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sheetNames>
    <sheetDataSet>
      <sheetData sheetId="0"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t Foundation "/>
      <sheetName val="pier Foundation"/>
    </sheetNames>
    <sheetDataSet>
      <sheetData sheetId="0" refreshError="1"/>
      <sheetData sheetId="1"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LSATOR"/>
    </sheetNames>
    <sheetDataSet>
      <sheetData sheetId="0"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M S&amp;T 14.08"/>
      <sheetName val="Checklist for Civil RA Bill"/>
      <sheetName val="3BPA00132-5-3 W plan HVPNL"/>
      <sheetName val="travel_per"/>
      <sheetName val="J"/>
      <sheetName val="BTB"/>
      <sheetName val="cf"/>
      <sheetName val="orders"/>
      <sheetName val="QOSWS "/>
      <sheetName val="Bongaon"/>
      <sheetName val="Jeerat"/>
      <sheetName val="NJP"/>
      <sheetName val="C.S.GENERATION"/>
      <sheetName val="Staff Acco."/>
      <sheetName val="ANNEXURE-A"/>
      <sheetName val="dpc cost"/>
      <sheetName val="SUMMERY"/>
      <sheetName val="DETAILED  BOQ"/>
      <sheetName val="&quot;R&quot; Format ATN Div "/>
      <sheetName val="&quot;R&quot; Format RBG Div"/>
      <sheetName val="&quot;R&quot; Format CKD Div"/>
      <sheetName val="FT-05-02IsoBOM"/>
      <sheetName val="Acceptance"/>
      <sheetName val="September '10"/>
      <sheetName val="Assessment Sheet"/>
      <sheetName val="November '10"/>
      <sheetName val="REVENUES &amp; BS"/>
      <sheetName val="oct-06"/>
      <sheetName val="ip assessment_august.08"/>
      <sheetName val="MOM_S&amp;T_14_08"/>
      <sheetName val="Checklist_for_Civil_RA_Bill"/>
      <sheetName val="3BPA00132-5-3_W_plan_HVPNL"/>
      <sheetName val="QOSWS_"/>
      <sheetName val="C_S_GENERATION"/>
      <sheetName val="dpc_cost"/>
      <sheetName val="DETAILED__BOQ"/>
      <sheetName val="Staff_Acco_"/>
      <sheetName val="&quot;R&quot;_Format_ATN_Div_"/>
      <sheetName val="&quot;R&quot;_Format_RBG_Div"/>
      <sheetName val="&quot;R&quot;_Format_CKD_Div"/>
      <sheetName val="September_'10"/>
      <sheetName val="Assessment_Sheet"/>
      <sheetName val="November_'10"/>
      <sheetName val="REVENUES_&amp;_BS"/>
      <sheetName val="04REL"/>
      <sheetName val="220 11  BS "/>
      <sheetName val="MOM_S&amp;T_14_081"/>
      <sheetName val="Checklist_for_Civil_RA_Bill1"/>
      <sheetName val="3BPA00132-5-3_W_plan_HVPNL1"/>
      <sheetName val="QOSWS_1"/>
      <sheetName val="C_S_GENERATION1"/>
      <sheetName val="dpc_cost1"/>
      <sheetName val="DETAILED__BOQ1"/>
      <sheetName val="Staff_Acco_1"/>
      <sheetName val="&quot;R&quot;_Format_ATN_Div_1"/>
      <sheetName val="&quot;R&quot;_Format_RBG_Div1"/>
      <sheetName val="&quot;R&quot;_Format_CKD_Div1"/>
      <sheetName val="September_'101"/>
      <sheetName val="Assessment_Sheet1"/>
      <sheetName val="November_'101"/>
      <sheetName val="REVENUES_&amp;_BS1"/>
      <sheetName val="STN WISE EMR"/>
      <sheetName val="Discom Details"/>
      <sheetName val="water prop."/>
      <sheetName val="SCF"/>
      <sheetName val="Format-A (B)"/>
      <sheetName val="Sheet1"/>
      <sheetName val="Format-A"/>
      <sheetName val="Format-A (HQ)"/>
      <sheetName val="Sheet2 (2)"/>
      <sheetName val="Format-A (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sheetData sheetId="66"/>
      <sheetData sheetId="67" refreshError="1"/>
      <sheetData sheetId="68" refreshError="1"/>
      <sheetData sheetId="69" refreshError="1"/>
      <sheetData sheetId="70"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s>
    <sheetDataSet>
      <sheetData sheetId="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ProvisionsBoys"/>
      <sheetName val="GROUND FLOOR"/>
      <sheetName val="2.Abs_Princi_GF"/>
      <sheetName val="3.Mts_Princi_GF"/>
      <sheetName val="4.RA_Princi_GF"/>
      <sheetName val="5.Data_Princi_GF"/>
      <sheetName val="10.Tungal-AbsGF"/>
      <sheetName val="11.Tung-AbsFF"/>
      <sheetName val="QtyForSteelCement"/>
      <sheetName val="PercentageCalc"/>
      <sheetName val="Labour"/>
    </sheetNames>
    <sheetDataSet>
      <sheetData sheetId="0"/>
      <sheetData sheetId="1"/>
      <sheetData sheetId="2"/>
      <sheetData sheetId="3"/>
      <sheetData sheetId="4"/>
      <sheetData sheetId="5">
        <row r="1">
          <cell r="C1" t="str">
            <v>Karnataka Residential Educational Institutions Society, Bangalore</v>
          </cell>
        </row>
        <row r="3">
          <cell r="C3" t="str">
            <v>Ground Floor of Principal Quarter</v>
          </cell>
        </row>
      </sheetData>
      <sheetData sheetId="6"/>
      <sheetData sheetId="7"/>
      <sheetData sheetId="8"/>
      <sheetData sheetId="9"/>
      <sheetData sheetId="10"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Variation-RA1"/>
      <sheetName val="Main ABST  GF"/>
      <sheetName val="WEC-Certificate"/>
      <sheetName val="Covering Letter"/>
      <sheetName val="FS-1"/>
      <sheetName val="FS-2"/>
      <sheetName val="ABVP BILL"/>
      <sheetName val="ABSTRACT GF "/>
      <sheetName val="Boy ,Girls Steel"/>
      <sheetName val="Sump tank steel"/>
      <sheetName val="SUMP TANK"/>
      <sheetName val="Road MB"/>
      <sheetName val="Road LVL"/>
      <sheetName val="Road Steel"/>
      <sheetName val="Bore Well"/>
      <sheetName val="SUMP ABST"/>
      <sheetName val="ROAD ABST"/>
      <sheetName val="Bore Abst"/>
      <sheetName val="Sheet2"/>
      <sheetName val="SUM-ABST"/>
      <sheetName val="SUM-COMP"/>
      <sheetName val="CS "/>
      <sheetName val="SUM-WS"/>
      <sheetName val="WS STATEMENT."/>
      <sheetName val="E I R L-ABST"/>
      <sheetName val="EIRL Rate Analysis"/>
      <sheetName val="PIPE CULVERT"/>
      <sheetName val="ROAD estimation"/>
      <sheetName val="Mea GF"/>
      <sheetName val="BBS GF"/>
      <sheetName val="ABSTRACT FF"/>
      <sheetName val="Meas FF"/>
      <sheetName val="Meas SF "/>
      <sheetName val="Borewell"/>
      <sheetName val="U.G.SUMP"/>
      <sheetName val="sep-1"/>
      <sheetName val="Soak pit"/>
      <sheetName val="Solar water heating"/>
      <sheetName val="WASH AREA"/>
      <sheetName val="DETAIL COMP W "/>
      <sheetName val="Internal Elect GF "/>
      <sheetName val="External Elect Part1 "/>
      <sheetName val="External Elect Part2"/>
      <sheetName val="External Elect Part3 "/>
      <sheetName val="Network &amp; tele (2)"/>
      <sheetName val="Culvert Estimation"/>
      <sheetName val="WS &amp; ST"/>
      <sheetName val="Gf Steel RA-01"/>
      <sheetName val="GF Steel RA-02"/>
      <sheetName val="FF Steel RA-02"/>
      <sheetName val="SF-Steel RA-02"/>
      <sheetName val="GF Steel RA-03"/>
      <sheetName val="FF Steel RA-03"/>
      <sheetName val="SF Steel RA-03"/>
      <sheetName val="BBS FF (2)"/>
      <sheetName val="BBS FF"/>
      <sheetName val="ABSTRACT SF"/>
      <sheetName val="Meas SF"/>
      <sheetName val="BBS S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BW"/>
    </sheetNames>
    <sheetDataSet>
      <sheetData sheetId="0"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ND"/>
      <sheetName val="FS-BBC-EST"/>
      <sheetName val="FS-BB-SC-EST"/>
      <sheetName val="FS-HIGH JUMP"/>
      <sheetName val="FS-KC-EST"/>
      <sheetName val="FS-KKC-EST"/>
      <sheetName val="FS-LONG JUMP"/>
      <sheetName val="FS-SPORTS"/>
      <sheetName val="FS-VBC-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ND"/>
      <sheetName val="FS-BBC-EST"/>
      <sheetName val="FS-BB-SC-EST"/>
      <sheetName val="FS-HIGH JUMP"/>
      <sheetName val="FS-KKC-EST"/>
      <sheetName val="FS-LONG JUMP"/>
      <sheetName val="FS-SPORTS"/>
      <sheetName val="FS-VBC-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S-BB-SC-EST"/>
      <sheetName val="FS-BOREWELL"/>
      <sheetName val="FS-HIGH JUMP"/>
      <sheetName val="FS-KC-EST"/>
      <sheetName val="FS-KKC-EST"/>
      <sheetName val="FS-LONG JUMP"/>
      <sheetName val="FS-SPORTS"/>
      <sheetName val="FS-VBC-EST"/>
      <sheetName val="KHO-KHO PLAY GROUND "/>
      <sheetName val="BALL BADMINTON SHUTTLE COCK"/>
      <sheetName val="BASKET BALL COURT "/>
      <sheetName val="BBC ABSTRACT"/>
      <sheetName val="BB-SC ABSTRACT"/>
      <sheetName val="BOREWELL RECHARGE"/>
      <sheetName val="BOREWELL RECHARGEABSTRACT"/>
      <sheetName val="KABADDI COURT"/>
      <sheetName val="KC ABSTRACT"/>
      <sheetName val="KHO-KHO ABSTRACT"/>
      <sheetName val="LONG JUMP GROUND "/>
      <sheetName val="VBC ABSTRACT"/>
      <sheetName val="VOLLEY BALL COUR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S"/>
      <sheetName val="FS-ABST-DRWNG"/>
      <sheetName val="FS-EST-RATE"/>
      <sheetName val="NOTE"/>
      <sheetName val="SUMMARY-EST"/>
      <sheetName val="FS-DORMITORY"/>
      <sheetName val="SUM-DOR-(G+1)"/>
      <sheetName val="ABSTRACT-GF-D"/>
      <sheetName val="ABSTRACT-FF-D"/>
      <sheetName val="ABSTRACT-TF-D"/>
      <sheetName val="LBD-Dormitory"/>
      <sheetName val="RATE ANALYSIS"/>
      <sheetName val="FS-PRINC-QTR"/>
      <sheetName val="SUM-PRINCIPAL QURT"/>
      <sheetName val="PRINC-ABST(GF)"/>
      <sheetName val="PRINC-ABST(TF)"/>
      <sheetName val="PRINC-EST"/>
      <sheetName val="PRINC-RT ANLS"/>
      <sheetName val="FS-TSQ-QTR (G+2)"/>
      <sheetName val="FS-TSQ-QTR (G)"/>
      <sheetName val="SUM-TSQ-(G only)"/>
      <sheetName val="TSQ-(G only)"/>
      <sheetName val="TSQ-TF (only)"/>
      <sheetName val="SUM-TSQ-(G+2)"/>
      <sheetName val="TSQ-GF"/>
      <sheetName val="TSQ-FF"/>
      <sheetName val="TSQ-SF"/>
      <sheetName val="TSQ(G)-LBD "/>
      <sheetName val="TSQ(G+2)-LBD"/>
      <sheetName val="TSQ-TF"/>
      <sheetName val="Rate Anlys-TSQ"/>
      <sheetName val="FS-NTSQ-QTR"/>
      <sheetName val="SUM-NTSQ-(G+1)"/>
      <sheetName val="NTSQ-GF"/>
      <sheetName val="NTSQ-FF "/>
      <sheetName val="NTSQ-TF "/>
      <sheetName val="NTSQ-LBD "/>
      <sheetName val="NTSQ-Rate Analysis "/>
      <sheetName val="FS-ROAD"/>
      <sheetName val="ROAD-ABST"/>
      <sheetName val="ROAD"/>
      <sheetName val="RATE ANLYS-R &amp; D"/>
      <sheetName val="FS-COMPOUND WALL"/>
      <sheetName val="COMPOUND WALL-ABST"/>
      <sheetName val="COMPOUND WALL"/>
      <sheetName val="RATE ANLYS-COMP-WL"/>
      <sheetName val="FS-WS&amp;SW"/>
      <sheetName val="LBD-WS-PQ"/>
      <sheetName val="ABS-WATER SUPPLAY-PRINCIPAL "/>
      <sheetName val="LBD-SANITORY-PQ"/>
      <sheetName val=" Sanitation-ABSTRACT-PQ"/>
      <sheetName val="LBD-WS-TSQ(G+2)"/>
      <sheetName val="ABS-WATER SUPPLAY-TSQ(G+2)"/>
      <sheetName val="LBD-SANITORY-TSQ(G+2)"/>
      <sheetName val=" Sanitation-ABSTRACT-TSQ(G+2)"/>
      <sheetName val="LBD-WS-TSQ(G)"/>
      <sheetName val="ABS-WATER SUPPLAY-TSQ(G) "/>
      <sheetName val="LBD-SANITORY-TSQ(G)"/>
      <sheetName val=" Sanitation-ABSTRACT-TSQ(G)"/>
      <sheetName val="LBD-NTSQ-WS"/>
      <sheetName val="ABS-WATER SUPPLAY-NTSQ "/>
      <sheetName val="LBD-SANITORY-NTSQ"/>
      <sheetName val=" Sanitation-ABSTRACT-NTSQ"/>
      <sheetName val="LBD-DOR-WS "/>
      <sheetName val="ABS-DOR-WS"/>
      <sheetName val="LBD-SANITORY-DOR"/>
      <sheetName val=" Sanitation-ABSTRACT-DOR"/>
      <sheetName val="FS-SEPTIC TANK"/>
      <sheetName val="Septic Tank-LBD-300 users"/>
      <sheetName val="Septic Tank-Abs-300 users"/>
      <sheetName val="Septic Tank-100 users- LBD"/>
      <sheetName val="Septic Tank-100 users-Abs"/>
      <sheetName val="SOAK-PIT"/>
      <sheetName val="ABSTRACT-SOAK-PIT"/>
      <sheetName val="FS-SUMP"/>
      <sheetName val="SUMP"/>
      <sheetName val="SUMP-ABS"/>
      <sheetName val="FS-WASH-PLAT-EST"/>
      <sheetName val="WASH-PLAT-ABST"/>
      <sheetName val="WASH-PLAT-EST"/>
      <sheetName val="WASH-PLAT-DOR-LBD"/>
      <sheetName val="WASH-PLAT-DOR-ABS"/>
      <sheetName val="RATE ANLYS-WASH-PLTFR"/>
      <sheetName val="FS-CULVERT"/>
      <sheetName val="CULVERTS-ABST"/>
      <sheetName val="CULVERTS"/>
      <sheetName val="RATE ANALYSIS-CUL"/>
      <sheetName val="FS-BOREWELL"/>
      <sheetName val="Drilling-BW"/>
      <sheetName val="LBD-PM"/>
      <sheetName val="BOREWELL RECHARGE"/>
      <sheetName val="BOREWELL RECHARGEABSTRACT"/>
      <sheetName val="FS-PD"/>
      <sheetName val="PLAY GROUND"/>
      <sheetName val="PLAY GROUND-ABS"/>
      <sheetName val="FS-SPORTS"/>
      <sheetName val="PLY GROUND ABSTRACT"/>
      <sheetName val="FS-BBC-EST"/>
      <sheetName val="BASKET BALL COURT "/>
      <sheetName val="BBC ABSTRACT"/>
      <sheetName val="FS-VBC-EST"/>
      <sheetName val="VOLLEY BALL COURT"/>
      <sheetName val="VBC ABSTRACT"/>
      <sheetName val="FS-KKC-EST"/>
      <sheetName val="KHO-KHO PLAY GROUND "/>
      <sheetName val="KHO-KHO ABSTRACT"/>
      <sheetName val="FS-BB-SC-EST"/>
      <sheetName val="BALL BADMINTON SHUTTLE COCK"/>
      <sheetName val="BB-SC ABSTRACT"/>
      <sheetName val="FS-LONG JUMP"/>
      <sheetName val="LONG JUMP GROUND "/>
      <sheetName val="LJ ABSTRACT"/>
      <sheetName val="FS-HIGH JUMP"/>
      <sheetName val="HIGH JUMP GROUND "/>
      <sheetName val="HJ ABSTRACT"/>
      <sheetName val="FS-KC-EST"/>
      <sheetName val="KABADDI COURT"/>
      <sheetName val="KC ABSTRACT"/>
      <sheetName val="S-W-HEAT-ABST"/>
      <sheetName val="S-S-LIGHT-ABST (2)"/>
      <sheetName val="S-S-LIGHT-EST (2)"/>
      <sheetName val="FS-INT-EXT-ELE-ABST"/>
      <sheetName val="INT-ELE-ABST (2)"/>
      <sheetName val="INT-ELE-LBD"/>
      <sheetName val="FS-INT-EXT-ELE (2)"/>
      <sheetName val="EST-EXT-ELE (2)"/>
      <sheetName val="FS-INT-EXT-ELE"/>
      <sheetName val="Sheet1"/>
      <sheetName val="Sheet2"/>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S-BOREWELL"/>
      <sheetName val="FS-KC-EST"/>
      <sheetName val="FS-KKC-EST"/>
      <sheetName val="FS-LONG JUMP"/>
      <sheetName val="FS-SPORTS"/>
      <sheetName val="FS-VBC-EST"/>
      <sheetName val="KHO-KHO PLAY GROUND "/>
      <sheetName val="BALL BADMINTON SHUTTLE COCK"/>
      <sheetName val="BASKET BALL COURT "/>
      <sheetName val="BBC ABSTRACT"/>
      <sheetName val="BB-SC ABSTRACT"/>
      <sheetName val="BOREWELL RECHARGE"/>
      <sheetName val="BOREWELL RECHARGEABSTRACT"/>
      <sheetName val="KABADDI COURT"/>
      <sheetName val="KC ABSTRACT"/>
      <sheetName val="KHO-KHO ABSTRACT"/>
      <sheetName val="LONG JUMP GROUND "/>
      <sheetName val="VBC ABSTRACT"/>
      <sheetName val="VOLLEY BALL COUR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S-BOREWELL"/>
      <sheetName val="FS-KC-EST"/>
      <sheetName val="FS-KKC-EST"/>
      <sheetName val="FS-LONG JUMP"/>
      <sheetName val="FS-SPORTS"/>
      <sheetName val="FS-VBC-EST"/>
      <sheetName val="KHO-KHO PLAY GROUND "/>
      <sheetName val="BALL BADMINTON SHUTTLE COCK"/>
      <sheetName val="BASKET BALL COURT "/>
      <sheetName val="BBC ABSTRACT"/>
      <sheetName val="BB-SC ABSTRACT"/>
      <sheetName val="BOREWELL RECHARGE"/>
      <sheetName val="BOREWELL RECHARGEABSTRACT"/>
      <sheetName val="KABADDI COURT"/>
      <sheetName val="KC ABSTRACT"/>
      <sheetName val="KHO-KHO ABSTRACT"/>
      <sheetName val="LONG JUMP GROUND "/>
      <sheetName val="VBC ABSTRACT"/>
      <sheetName val="VOLLEY BALL COUR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S"/>
      <sheetName val="FS-ABST-DRWNG"/>
      <sheetName val="NOTE"/>
      <sheetName val="SUMMARY-EST"/>
      <sheetName val="FS-EST-RATE"/>
      <sheetName val="SUMMARY-EST-ACB (G+2)"/>
      <sheetName val="AB-GF-EST"/>
      <sheetName val="AB-FF-EST"/>
      <sheetName val="AB-TF-EST"/>
      <sheetName val="ABS-GF"/>
      <sheetName val="ABS-FF"/>
      <sheetName val="ABS-TF"/>
      <sheetName val="RATE ANALYSIS -AB-9-7-13"/>
      <sheetName val="FS-DORMITORY"/>
      <sheetName val="SUM-DOR-(G+1)"/>
      <sheetName val="LBD-Dormitory"/>
      <sheetName val="ABSTRACT-GF-D"/>
      <sheetName val="ABSTRACT-FF-D"/>
      <sheetName val="ABSTRACT-TF-D"/>
      <sheetName val="RATE ANALYSIS"/>
      <sheetName val="FS-PRINC-QTR"/>
      <sheetName val="SUM-PRINCIPAL QURT"/>
      <sheetName val="PRINC-ABST(GF)"/>
      <sheetName val="PRINC-ABST(TF)"/>
      <sheetName val="PRINC-EST"/>
      <sheetName val="PRINC-RT ANLS"/>
      <sheetName val="FS-TSQ-QTR (G+2)"/>
      <sheetName val="FS-TSQ-QTR (G)"/>
      <sheetName val="SUM-TSQ-(G only)"/>
      <sheetName val="TSQ-(G only)"/>
      <sheetName val="TSQ-TF (only)"/>
      <sheetName val="TSQ(G)-LBD "/>
      <sheetName val="SUM-TSQ-(G+2)"/>
      <sheetName val="TSQ-GF"/>
      <sheetName val="TSQ-FF"/>
      <sheetName val="TSQ-SF"/>
      <sheetName val="TSQ-TF"/>
      <sheetName val="TSQ(G+2)-LBD"/>
      <sheetName val="Rate Anlys-TSQ"/>
      <sheetName val="FS-NTSQ-QTR"/>
      <sheetName val="SUM-NTSQ-(G+1)"/>
      <sheetName val="NTSQ-GF"/>
      <sheetName val="NTSQ-FF "/>
      <sheetName val="NTSQ-TF "/>
      <sheetName val="NTSQ-LBD "/>
      <sheetName val="NTSQ-Rate Analysis "/>
      <sheetName val="FS-ROAD"/>
      <sheetName val="ROAD-ABST"/>
      <sheetName val="ROAD"/>
      <sheetName val="RATE ANLYS-R &amp; D"/>
      <sheetName val="FS-COMPOUND WALL"/>
      <sheetName val="COMPOUND WALL-ABST"/>
      <sheetName val="COMPOUND WALL"/>
      <sheetName val="RATE ANLYS-COMP-WL"/>
      <sheetName val="FS-WS&amp;SW"/>
      <sheetName val="LBD-WS-PQ"/>
      <sheetName val="ABS-WATER SUPPLAY-PRINCIPAL "/>
      <sheetName val="LBD-SANITORY-PQ"/>
      <sheetName val=" Sanitation-ABSTRACT-PQ"/>
      <sheetName val="LBD-WS-TSQ(G+2)"/>
      <sheetName val="ABS-WATER SUPPLAY-TSQ(G+2)"/>
      <sheetName val="LBD-SANITORY-TSQ(G+2)"/>
      <sheetName val=" Sanitation-ABSTRACT-TSQ(G+2)"/>
      <sheetName val="LBD-WS-TSQ(G)"/>
      <sheetName val="ABS-WATER SUPPLAY-TSQ(G) "/>
      <sheetName val="LBD-SANITORY-TSQ(G)"/>
      <sheetName val=" Sanitation-ABSTRACT-TSQ(G)"/>
      <sheetName val="LBD-NTSQ-WS"/>
      <sheetName val="ABS-WATER SUPPLAY-NTSQ "/>
      <sheetName val="LBD-SANITORY-NTSQ"/>
      <sheetName val=" Sanitation-ABSTRACT-NTSQ"/>
      <sheetName val="LBD-DOR-WS "/>
      <sheetName val="ABS-DOR-WS"/>
      <sheetName val="LBD-SANITORY-DOR"/>
      <sheetName val=" Sanitation-ABSTRACT-DOR"/>
      <sheetName val="FS-SEPTIC TANK"/>
      <sheetName val="Septic Tank-LBD-300 users"/>
      <sheetName val="Septic Tank-Abs-300 users"/>
      <sheetName val="Septic Tank-100 users- LBD"/>
      <sheetName val="Septic Tank-100 users-Abs"/>
      <sheetName val="SOAK-PIT"/>
      <sheetName val="ABSTRACT-SOAK-PIT"/>
      <sheetName val="FS-SUMP"/>
      <sheetName val="SUMP"/>
      <sheetName val="SUMP-ABS"/>
      <sheetName val="FS-WASH-PLAT-EST"/>
      <sheetName val="WASH-PLAT-ABST"/>
      <sheetName val="WASH-PLAT-EST"/>
      <sheetName val="WASH-PLAT-DOR-LBD"/>
      <sheetName val="WASH-PLAT-DOR-ABS"/>
      <sheetName val="RATE ANLYS-WASH-PLTFR"/>
      <sheetName val="FS-CULVERT"/>
      <sheetName val="CULVERTS-ABST"/>
      <sheetName val="CULVERTS"/>
      <sheetName val="RATE ANALYSIS-CUL"/>
      <sheetName val="FS-BOREWELL"/>
      <sheetName val="Drilling-BW"/>
      <sheetName val="LBD-PM"/>
      <sheetName val="RAIN WATER HARVESTING"/>
      <sheetName val="RAIN WATER HARVESTING abs"/>
      <sheetName val="Rate analysis-RWH"/>
      <sheetName val="BOREWELL RECHARGE"/>
      <sheetName val="BOREWELL RECHARGEABSTRACT"/>
      <sheetName val="FS-PD"/>
      <sheetName val="PLAY GROUND"/>
      <sheetName val="PLAY GROUND-ABS"/>
      <sheetName val="FS-SPORTS"/>
      <sheetName val="PLY GROUND ABSTRACT"/>
      <sheetName val="FS-BBC-EST"/>
      <sheetName val="BASKET BALL COURT "/>
      <sheetName val="BBC ABSTRACT"/>
      <sheetName val="FS-VBC-EST"/>
      <sheetName val="VOLLEY BALL COURT"/>
      <sheetName val="VBC ABSTRACT"/>
      <sheetName val="FS-KKC-EST"/>
      <sheetName val="KHO-KHO PLAY GROUND "/>
      <sheetName val="KHO-KHO ABSTRACT"/>
      <sheetName val="FS-BB-SC-EST"/>
      <sheetName val="BALL BADMINTON SHUTTLE COCK"/>
      <sheetName val="BB-SC ABSTRACT"/>
      <sheetName val="FS-LONG JUMP"/>
      <sheetName val="LONG JUMP GROUND "/>
      <sheetName val="LJ ABSTRACT"/>
      <sheetName val="FS-HIGH JUMP"/>
      <sheetName val="HIGH JUMP GROUND "/>
      <sheetName val="HJ ABSTRACT"/>
      <sheetName val="FS-KC-EST"/>
      <sheetName val="KABADDI COURT"/>
      <sheetName val="KC ABSTRACT"/>
      <sheetName val="S-W-HEAT-ABST"/>
      <sheetName val="S-S-LIGHT-ABST (2)"/>
      <sheetName val="S-S-LIGHT-EST (2)"/>
      <sheetName val="FS-INT-EXT-ELE-ABST"/>
      <sheetName val="INT-ELE-ABST (2)"/>
      <sheetName val="INT-ELE-LBD"/>
      <sheetName val="FS-INT-EXT-ELE (2)"/>
      <sheetName val="EST-EXT-ELE (2)"/>
      <sheetName val="FS-INT-EXT-ELE"/>
      <sheetName val="Abstract blockwise"/>
      <sheetName val="Conduit"/>
      <sheetName val="WIRING"/>
      <sheetName val="Fixture"/>
      <sheetName val="M.S.BOX &amp; PLASTIC SHEET"/>
      <sheetName val="Other Items"/>
      <sheetName val="Sheet1"/>
      <sheetName val="Sheet2"/>
      <sheetName val="Sheet3"/>
      <sheetName val="END-END"/>
      <sheetName val="PriceIndex"/>
      <sheetName val="RABills"/>
      <sheetName val="Indent"/>
      <sheetName val="PULSATO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refreshError="1"/>
      <sheetData sheetId="97" refreshError="1"/>
      <sheetData sheetId="98"/>
      <sheetData sheetId="99"/>
      <sheetData sheetId="100"/>
      <sheetData sheetId="101"/>
      <sheetData sheetId="102">
        <row r="2">
          <cell r="A2" t="str">
            <v>TAL:DEVDURGA                                   KOTHADODDI                             DIST:RAICHUR</v>
          </cell>
        </row>
      </sheetData>
      <sheetData sheetId="103" refreshError="1"/>
      <sheetData sheetId="104" refreshError="1"/>
      <sheetData sheetId="105" refreshError="1"/>
      <sheetData sheetId="106"/>
      <sheetData sheetId="107" refreshError="1"/>
      <sheetData sheetId="108" refreshError="1"/>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sheetData sheetId="124" refreshError="1"/>
      <sheetData sheetId="125" refreshError="1"/>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S"/>
      <sheetName val="FS-ABST-DRWNG"/>
      <sheetName val="NOTE"/>
      <sheetName val="SUMMARY-EST"/>
      <sheetName val="FS-EST-RATE"/>
      <sheetName val="SUMMARY-EST-ACB (G+2)"/>
      <sheetName val="AB-GF-EST"/>
      <sheetName val="AB-FF-EST"/>
      <sheetName val="AB-TF-EST"/>
      <sheetName val="ABS-GF"/>
      <sheetName val="ABS-FF"/>
      <sheetName val="ABS-TF"/>
      <sheetName val="RATE ANALYSIS -AB-9-7-13"/>
      <sheetName val="FS-DORMITORY"/>
      <sheetName val="SUM-DOR-(G+1)"/>
      <sheetName val="LBD-Dormitory"/>
      <sheetName val="ABSTRACT-GF-D"/>
      <sheetName val="ABSTRACT-FF-D"/>
      <sheetName val="ABSTRACT-TF-D"/>
      <sheetName val="RATE ANALYSIS"/>
      <sheetName val="FS-PRINC-QTR"/>
      <sheetName val="SUM-PRINCIPAL QURT"/>
      <sheetName val="PRINC-ABST(GF)"/>
      <sheetName val="PRINC-ABST(TF)"/>
      <sheetName val="PRINC-EST"/>
      <sheetName val="PRINC-RT ANLS"/>
      <sheetName val="FS-TSQ-QTR (G+2)"/>
      <sheetName val="FS-TSQ-QTR (G)"/>
      <sheetName val="SUM-TSQ-(G only)"/>
      <sheetName val="TSQ-(G only)"/>
      <sheetName val="TSQ-TF (only)"/>
      <sheetName val="TSQ(G)-LBD "/>
      <sheetName val="SUM-TSQ-(G+2)"/>
      <sheetName val="TSQ-GF"/>
      <sheetName val="TSQ-FF"/>
      <sheetName val="TSQ-SF"/>
      <sheetName val="TSQ-TF"/>
      <sheetName val="TSQ(G+2)-LBD"/>
      <sheetName val="Rate Anlys-TSQ"/>
      <sheetName val="FS-NTSQ-QTR"/>
      <sheetName val="SUM-NTSQ-(G+1)"/>
      <sheetName val="NTSQ-GF"/>
      <sheetName val="NTSQ-FF "/>
      <sheetName val="NTSQ-TF "/>
      <sheetName val="NTSQ-LBD "/>
      <sheetName val="NTSQ-Rate Analysis "/>
      <sheetName val="FS-ROAD"/>
      <sheetName val="ROAD-ABST"/>
      <sheetName val="ROAD"/>
      <sheetName val="RATE ANLYS-R &amp; D"/>
      <sheetName val="FS-COMPOUND WALL"/>
      <sheetName val="COMPOUND WALL-ABST"/>
      <sheetName val="COMPOUND WALL"/>
      <sheetName val="RATE ANLYS-COMP-WL"/>
      <sheetName val="FS-WS&amp;SW"/>
      <sheetName val="LBD-WS-PQ"/>
      <sheetName val="ABS-WATER SUPPLAY-PRINCIPAL "/>
      <sheetName val="LBD-SANITORY-PQ"/>
      <sheetName val=" Sanitation-ABSTRACT-PQ"/>
      <sheetName val="LBD-WS-TSQ(G+2)"/>
      <sheetName val="ABS-WATER SUPPLAY-TSQ(G+2)"/>
      <sheetName val="LBD-SANITORY-TSQ(G+2)"/>
      <sheetName val=" Sanitation-ABSTRACT-TSQ(G+2)"/>
      <sheetName val="LBD-WS-TSQ(G)"/>
      <sheetName val="ABS-WATER SUPPLAY-TSQ(G) "/>
      <sheetName val="LBD-SANITORY-TSQ(G)"/>
      <sheetName val=" Sanitation-ABSTRACT-TSQ(G)"/>
      <sheetName val="LBD-NTSQ-WS"/>
      <sheetName val="ABS-WATER SUPPLAY-NTSQ "/>
      <sheetName val="LBD-SANITORY-NTSQ"/>
      <sheetName val=" Sanitation-ABSTRACT-NTSQ"/>
      <sheetName val="LBD-DOR-WS "/>
      <sheetName val="ABS-DOR-WS"/>
      <sheetName val="LBD-SANITORY-DOR"/>
      <sheetName val=" Sanitation-ABSTRACT-DOR"/>
      <sheetName val="FS-SEPTIC TANK"/>
      <sheetName val="Septic Tank-LBD-300 users"/>
      <sheetName val="Septic Tank-Abs-300 users"/>
      <sheetName val="Septic Tank-100 users- LBD"/>
      <sheetName val="Septic Tank-100 users-Abs"/>
      <sheetName val="SOAK-PIT"/>
      <sheetName val="ABSTRACT-SOAK-PIT"/>
      <sheetName val="FS-SUMP"/>
      <sheetName val="SUMP"/>
      <sheetName val="SUMP-ABS"/>
      <sheetName val="FS-WASH-PLAT-EST"/>
      <sheetName val="WASH-PLAT-ABST"/>
      <sheetName val="WASH-PLAT-EST"/>
      <sheetName val="WASH-PLAT-DOR-LBD"/>
      <sheetName val="WASH-PLAT-DOR-ABS"/>
      <sheetName val="RATE ANLYS-WASH-PLTFR"/>
      <sheetName val="FS-CULVERT"/>
      <sheetName val="CULVERTS-ABST"/>
      <sheetName val="CULVERTS"/>
      <sheetName val="RATE ANALYSIS-CUL"/>
      <sheetName val="FS-BOREWELL"/>
      <sheetName val="Drilling-BW"/>
      <sheetName val="LBD-PM"/>
      <sheetName val="RAIN WATER HARVESTING"/>
      <sheetName val="RAIN WATER HARVESTING abs"/>
      <sheetName val="Rate analysis-RWH"/>
      <sheetName val="BOREWELL RECHARGE"/>
      <sheetName val="BOREWELL RECHARGEABSTRACT"/>
      <sheetName val="FS-PD"/>
      <sheetName val="PLAY GROUND"/>
      <sheetName val="PLAY GROUND-ABS"/>
      <sheetName val="FS-SPORTS"/>
      <sheetName val="PLY GROUND ABSTRACT"/>
      <sheetName val="FS-BBC-EST"/>
      <sheetName val="BASKET BALL COURT "/>
      <sheetName val="BBC ABSTRACT"/>
      <sheetName val="FS-VBC-EST"/>
      <sheetName val="VOLLEY BALL COURT"/>
      <sheetName val="VBC ABSTRACT"/>
      <sheetName val="FS-KKC-EST"/>
      <sheetName val="KHO-KHO PLAY GROUND "/>
      <sheetName val="KHO-KHO ABSTRACT"/>
      <sheetName val="FS-BB-SC-EST"/>
      <sheetName val="BALL BADMINTON SHUTTLE COCK"/>
      <sheetName val="BB-SC ABSTRACT"/>
      <sheetName val="FS-LONG JUMP"/>
      <sheetName val="LONG JUMP GROUND "/>
      <sheetName val="LJ ABSTRACT"/>
      <sheetName val="FS-HIGH JUMP"/>
      <sheetName val="HIGH JUMP GROUND "/>
      <sheetName val="HJ ABSTRACT"/>
      <sheetName val="FS-KC-EST"/>
      <sheetName val="KABADDI COURT"/>
      <sheetName val="KC ABSTRACT"/>
      <sheetName val="S-W-HEAT-ABST"/>
      <sheetName val="S-S-LIGHT-ABST (2)"/>
      <sheetName val="S-S-LIGHT-EST (2)"/>
      <sheetName val="FS-INT-EXT-ELE-ABST"/>
      <sheetName val="INT-ELE-ABST (2)"/>
      <sheetName val="INT-ELE-LBD"/>
      <sheetName val="FS-INT-EXT-ELE (2)"/>
      <sheetName val="EST-EXT-ELE (2)"/>
      <sheetName val="FS-INT-EXT-ELE"/>
      <sheetName val="Abstract blockwise"/>
      <sheetName val="Conduit"/>
      <sheetName val="WIRING"/>
      <sheetName val="Fixture"/>
      <sheetName val="M.S.BOX &amp; PLASTIC SHEET"/>
      <sheetName val="Other Items"/>
      <sheetName val="Sheet1"/>
      <sheetName val="Sheet2"/>
      <sheetName val="Sheet3"/>
      <sheetName val="END-END"/>
      <sheetName val="PriceIndex"/>
      <sheetName val="RABills"/>
      <sheetName val="Indent"/>
      <sheetName val="Co-efficients"/>
      <sheetName val="COMPARATIVE"/>
      <sheetName val="Labour"/>
      <sheetName val="FIRST"/>
      <sheetName val="Ene"/>
      <sheetName val="CODE BOOK REFERENC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row r="2">
          <cell r="A2" t="str">
            <v>TAL:DEVDURGA                                   KOTHADODDI                             DIST:RAICHUR</v>
          </cell>
        </row>
      </sheetData>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PCL_Vizag"/>
    </sheetNames>
    <sheetDataSet>
      <sheetData sheetId="0"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
      <sheetName val="Front page (2)"/>
      <sheetName val="Page no."/>
      <sheetName val="BASE_ALL"/>
      <sheetName val="RATE"/>
      <sheetName val="Front page"/>
      <sheetName val="Cover Page"/>
      <sheetName val="Index"/>
      <sheetName val="Silent fe"/>
      <sheetName val="Report"/>
      <sheetName val="Form_j"/>
      <sheetName val="break up cst"/>
      <sheetName val="ECONOMICS_1"/>
      <sheetName val="ECONOMICS_2"/>
      <sheetName val="TS"/>
      <sheetName val="Estimate"/>
      <sheetName val="Measurement"/>
      <sheetName val="details of pipe"/>
      <sheetName val="Road cutting details"/>
      <sheetName val="Valve_I"/>
      <sheetName val="site plan"/>
      <sheetName val="Unit_Esti. "/>
    </sheetNames>
    <sheetDataSet>
      <sheetData sheetId="0"/>
      <sheetData sheetId="1"/>
      <sheetData sheetId="2"/>
      <sheetData sheetId="3">
        <row r="2">
          <cell r="A2" t="str">
            <v>MSDP</v>
          </cell>
        </row>
        <row r="80">
          <cell r="A80" t="str">
            <v>YES</v>
          </cell>
        </row>
        <row r="81">
          <cell r="A81" t="str">
            <v>NO</v>
          </cell>
        </row>
        <row r="93">
          <cell r="A93" t="str">
            <v>SINGLE</v>
          </cell>
        </row>
        <row r="94">
          <cell r="A94" t="str">
            <v>TWO</v>
          </cell>
        </row>
        <row r="362">
          <cell r="A362" t="str">
            <v>TYPE OF ROAD</v>
          </cell>
        </row>
        <row r="363">
          <cell r="A363" t="str">
            <v>Bituminous Road</v>
          </cell>
        </row>
        <row r="364">
          <cell r="A364" t="str">
            <v>C.C. Road</v>
          </cell>
        </row>
        <row r="365">
          <cell r="A365" t="str">
            <v>B.O.E. Road</v>
          </cell>
        </row>
        <row r="366">
          <cell r="A366" t="str">
            <v>Kaccha</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y dates"/>
      <sheetName val="Actual"/>
      <sheetName val="Actual projected"/>
      <sheetName val="CFForecast detail"/>
      <sheetName val="CFTable2"/>
      <sheetName val="CFGraphs"/>
      <sheetName val="CSIRO"/>
      <sheetName val="CF%Print"/>
      <sheetName val="GBW"/>
      <sheetName val="CS "/>
    </sheetNames>
    <sheetDataSet>
      <sheetData sheetId="0" refreshError="1"/>
      <sheetData sheetId="1" refreshError="1"/>
      <sheetData sheetId="2" refreshError="1"/>
      <sheetData sheetId="3"/>
      <sheetData sheetId="4"/>
      <sheetData sheetId="5" refreshError="1"/>
      <sheetData sheetId="6" refreshError="1"/>
      <sheetData sheetId="7" refreshError="1"/>
      <sheetData sheetId="8" refreshError="1"/>
      <sheetData sheetId="9"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ProvisionsAcad"/>
      <sheetName val="2.Abs_AcadGF"/>
      <sheetName val="GROUND FLOOR"/>
      <sheetName val="3.Mts_AcadGF"/>
      <sheetName val="4.RA_AcadGF"/>
      <sheetName val="7.Mts_AcadFF"/>
      <sheetName val="5.Data_AcadGF"/>
      <sheetName val="8.RA_AcadFF"/>
      <sheetName val="6.Abs_AcadFF"/>
      <sheetName val="9.Data_AcadFF"/>
      <sheetName val="10.ProvisionsHostel"/>
      <sheetName val="RECAPITULATION"/>
      <sheetName val="MR"/>
      <sheetName val="SR"/>
      <sheetName val="GF"/>
      <sheetName val="AB of Cl"/>
      <sheetName val="11.Abs_BoysGF"/>
      <sheetName val="12.Mts_BoysGF"/>
      <sheetName val="13.RA_BoysGF"/>
      <sheetName val="RoomDetails"/>
      <sheetName val="14.DataBoysGF"/>
      <sheetName val="15.Abs_BoysFF"/>
      <sheetName val="16.Mts_BoysFF"/>
      <sheetName val="17.RA_BoysFF"/>
      <sheetName val="18.DataBoysFF"/>
      <sheetName val="19.ProvisionsK&amp;D"/>
      <sheetName val="20.AbsK&amp;D"/>
      <sheetName val="21.MtsK&amp;D"/>
      <sheetName val="22.RA-K&amp;D"/>
      <sheetName val="23.DataK&amp;D"/>
      <sheetName val="Summary"/>
      <sheetName val="QtyForSteelCement"/>
      <sheetName val="PercentageCalc"/>
      <sheetName val="GBW"/>
    </sheetNames>
    <sheetDataSet>
      <sheetData sheetId="0" refreshError="1"/>
      <sheetData sheetId="1">
        <row r="5">
          <cell r="B5">
            <v>18.11</v>
          </cell>
        </row>
      </sheetData>
      <sheetData sheetId="2"/>
      <sheetData sheetId="3" refreshError="1"/>
      <sheetData sheetId="4" refreshError="1"/>
      <sheetData sheetId="5" refreshError="1"/>
      <sheetData sheetId="6">
        <row r="3">
          <cell r="C3" t="str">
            <v>Ground Floor of Academic Block</v>
          </cell>
        </row>
      </sheetData>
      <sheetData sheetId="7" refreshError="1"/>
      <sheetData sheetId="8" refreshError="1"/>
      <sheetData sheetId="9">
        <row r="3">
          <cell r="D3" t="str">
            <v>First Floor of Academic</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C1" t="str">
            <v>Karnataka Residential Educational Institutions Society - Bangalore</v>
          </cell>
        </row>
      </sheetData>
      <sheetData sheetId="21" refreshError="1"/>
      <sheetData sheetId="22" refreshError="1"/>
      <sheetData sheetId="23" refreshError="1"/>
      <sheetData sheetId="24">
        <row r="3">
          <cell r="D3" t="str">
            <v>First Floor of Boys'' Hostel</v>
          </cell>
        </row>
      </sheetData>
      <sheetData sheetId="25" refreshError="1"/>
      <sheetData sheetId="26" refreshError="1"/>
      <sheetData sheetId="27" refreshError="1"/>
      <sheetData sheetId="28" refreshError="1"/>
      <sheetData sheetId="29">
        <row r="3">
          <cell r="C3" t="str">
            <v>Ground Floor of Kitchen &amp; Dining</v>
          </cell>
        </row>
      </sheetData>
      <sheetData sheetId="30" refreshError="1"/>
      <sheetData sheetId="31" refreshError="1"/>
      <sheetData sheetId="32" refreshError="1"/>
      <sheetData sheetId="33"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DATA INPUT"/>
      <sheetName val="02-SOIL REPORT"/>
      <sheetName val="03-HYDRAULIC"/>
      <sheetName val="04-HFL CALC"/>
      <sheetName val="06-VENT DESIGN "/>
      <sheetName val="05-BOX HYD"/>
      <sheetName val="06-TRANSITIONS"/>
      <sheetName val="07-TEL CALC"/>
      <sheetName val="08-A-WINGWALL"/>
      <sheetName val="08-B-BBS-WINGWALL"/>
      <sheetName val="08-C-WINGWALL ESTIMATOR"/>
      <sheetName val="09-A-WINGWALL (2)"/>
      <sheetName val="09-B-BBS-WINGWALL (2)"/>
      <sheetName val="09-C-WINGWALL ESTIMATOR (2)"/>
      <sheetName val="10-A-Side walls-Slab"/>
      <sheetName val="10-B-Side walls (earth)"/>
    </sheetNames>
    <sheetDataSet>
      <sheetData sheetId="0">
        <row r="1">
          <cell r="X1" t="str">
            <v>Krishna Bhagya Jala Nigam Limited</v>
          </cell>
        </row>
        <row r="2">
          <cell r="X2" t="str">
            <v>Chimmalagi Lift Irrigation Scheme</v>
          </cell>
        </row>
        <row r="3">
          <cell r="X3" t="str">
            <v>Super-passage  @ Ch:0+150 Km-Design</v>
          </cell>
        </row>
        <row r="4">
          <cell r="X4" t="str">
            <v>SECON Pvt. Ltd., Bangalore-66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a"/>
      <sheetName val="DISTRIBUTION"/>
      <sheetName val="Sheet6"/>
      <sheetName val="Sheet5"/>
      <sheetName val="NARI PACHDEWRA"/>
      <sheetName val="THINK"/>
      <sheetName val="HASANPUR"/>
      <sheetName val="Sheet3"/>
      <sheetName val="Sheet1"/>
      <sheetName val="ASADHA"/>
      <sheetName val="Sheet2"/>
      <sheetName val="Sheet4"/>
      <sheetName val="AVAK"/>
      <sheetName val="CHHAUN"/>
      <sheetName val="AVIDIHA"/>
      <sheetName val="FATTANPUR"/>
    </sheetNames>
    <sheetDataSet>
      <sheetData sheetId="0"/>
      <sheetData sheetId="1"/>
      <sheetData sheetId="2">
        <row r="2">
          <cell r="C2">
            <v>1</v>
          </cell>
          <cell r="D2">
            <v>2</v>
          </cell>
          <cell r="E2">
            <v>0</v>
          </cell>
        </row>
        <row r="3">
          <cell r="C3">
            <v>2</v>
          </cell>
          <cell r="D3">
            <v>3</v>
          </cell>
          <cell r="E3">
            <v>0</v>
          </cell>
        </row>
        <row r="4">
          <cell r="C4">
            <v>2</v>
          </cell>
          <cell r="D4">
            <v>4</v>
          </cell>
          <cell r="E4">
            <v>0</v>
          </cell>
        </row>
        <row r="5">
          <cell r="C5">
            <v>4</v>
          </cell>
          <cell r="D5">
            <v>5</v>
          </cell>
          <cell r="E5">
            <v>0</v>
          </cell>
        </row>
        <row r="6">
          <cell r="C6">
            <v>5</v>
          </cell>
          <cell r="D6">
            <v>6</v>
          </cell>
          <cell r="E6">
            <v>0</v>
          </cell>
        </row>
        <row r="7">
          <cell r="C7">
            <v>6</v>
          </cell>
          <cell r="D7">
            <v>7</v>
          </cell>
          <cell r="E7">
            <v>0</v>
          </cell>
        </row>
        <row r="8">
          <cell r="C8">
            <v>6</v>
          </cell>
          <cell r="D8">
            <v>8</v>
          </cell>
          <cell r="E8">
            <v>0</v>
          </cell>
        </row>
        <row r="9">
          <cell r="C9">
            <v>8</v>
          </cell>
          <cell r="D9">
            <v>9</v>
          </cell>
          <cell r="E9">
            <v>0</v>
          </cell>
        </row>
        <row r="10">
          <cell r="C10">
            <v>9</v>
          </cell>
          <cell r="D10">
            <v>10</v>
          </cell>
          <cell r="E10">
            <v>0</v>
          </cell>
        </row>
        <row r="11">
          <cell r="C11">
            <v>10</v>
          </cell>
          <cell r="D11">
            <v>5</v>
          </cell>
          <cell r="E11">
            <v>0</v>
          </cell>
        </row>
        <row r="12">
          <cell r="C12">
            <v>10</v>
          </cell>
          <cell r="D12">
            <v>4</v>
          </cell>
          <cell r="E12">
            <v>0</v>
          </cell>
        </row>
        <row r="13">
          <cell r="C13">
            <v>9</v>
          </cell>
          <cell r="D13">
            <v>11</v>
          </cell>
          <cell r="E13">
            <v>0</v>
          </cell>
        </row>
        <row r="14">
          <cell r="C14">
            <v>11</v>
          </cell>
          <cell r="D14">
            <v>12</v>
          </cell>
          <cell r="E14">
            <v>0</v>
          </cell>
        </row>
        <row r="15">
          <cell r="C15">
            <v>12</v>
          </cell>
          <cell r="D15">
            <v>13</v>
          </cell>
          <cell r="E15">
            <v>0</v>
          </cell>
        </row>
        <row r="16">
          <cell r="C16">
            <v>12</v>
          </cell>
          <cell r="D16">
            <v>14</v>
          </cell>
          <cell r="E16">
            <v>0</v>
          </cell>
        </row>
        <row r="17">
          <cell r="C17">
            <v>14</v>
          </cell>
          <cell r="D17">
            <v>15</v>
          </cell>
          <cell r="E17">
            <v>0</v>
          </cell>
        </row>
        <row r="18">
          <cell r="C18">
            <v>14</v>
          </cell>
          <cell r="D18">
            <v>16</v>
          </cell>
          <cell r="E18">
            <v>0</v>
          </cell>
        </row>
        <row r="19">
          <cell r="C19">
            <v>16</v>
          </cell>
          <cell r="D19">
            <v>17</v>
          </cell>
          <cell r="E19">
            <v>0</v>
          </cell>
        </row>
        <row r="20">
          <cell r="C20">
            <v>17</v>
          </cell>
          <cell r="D20">
            <v>18</v>
          </cell>
          <cell r="E20">
            <v>0</v>
          </cell>
        </row>
        <row r="21">
          <cell r="C21">
            <v>17</v>
          </cell>
          <cell r="D21">
            <v>19</v>
          </cell>
          <cell r="E21">
            <v>0</v>
          </cell>
        </row>
        <row r="22">
          <cell r="C22">
            <v>16</v>
          </cell>
          <cell r="D22">
            <v>20</v>
          </cell>
          <cell r="E22">
            <v>0</v>
          </cell>
        </row>
        <row r="23">
          <cell r="C23">
            <v>20</v>
          </cell>
          <cell r="D23">
            <v>21</v>
          </cell>
          <cell r="E23">
            <v>0</v>
          </cell>
        </row>
        <row r="24">
          <cell r="C24">
            <v>21</v>
          </cell>
          <cell r="D24">
            <v>22</v>
          </cell>
          <cell r="E24">
            <v>0</v>
          </cell>
        </row>
        <row r="25">
          <cell r="C25">
            <v>21</v>
          </cell>
          <cell r="D25">
            <v>23</v>
          </cell>
          <cell r="E25">
            <v>0</v>
          </cell>
        </row>
        <row r="26">
          <cell r="C26">
            <v>23</v>
          </cell>
          <cell r="D26">
            <v>11</v>
          </cell>
          <cell r="E26">
            <v>0</v>
          </cell>
        </row>
        <row r="27">
          <cell r="C27">
            <v>23</v>
          </cell>
          <cell r="D27">
            <v>24</v>
          </cell>
          <cell r="E27">
            <v>0</v>
          </cell>
        </row>
        <row r="28">
          <cell r="C28">
            <v>24</v>
          </cell>
          <cell r="D28">
            <v>25</v>
          </cell>
          <cell r="E28">
            <v>0</v>
          </cell>
        </row>
        <row r="29">
          <cell r="C29">
            <v>24</v>
          </cell>
          <cell r="D29">
            <v>26</v>
          </cell>
          <cell r="E29">
            <v>0</v>
          </cell>
        </row>
        <row r="30">
          <cell r="C30">
            <v>26</v>
          </cell>
          <cell r="D30">
            <v>20</v>
          </cell>
          <cell r="E30">
            <v>0</v>
          </cell>
        </row>
        <row r="31">
          <cell r="C31">
            <v>26</v>
          </cell>
          <cell r="D31">
            <v>27</v>
          </cell>
          <cell r="E31">
            <v>0</v>
          </cell>
        </row>
        <row r="32">
          <cell r="C32">
            <v>27</v>
          </cell>
          <cell r="D32">
            <v>28</v>
          </cell>
          <cell r="E32">
            <v>0</v>
          </cell>
        </row>
        <row r="33">
          <cell r="C33">
            <v>27</v>
          </cell>
          <cell r="D33">
            <v>29</v>
          </cell>
          <cell r="E33">
            <v>0</v>
          </cell>
        </row>
        <row r="34">
          <cell r="C34">
            <v>28</v>
          </cell>
          <cell r="D34">
            <v>30</v>
          </cell>
          <cell r="E34">
            <v>0</v>
          </cell>
        </row>
        <row r="35">
          <cell r="C35">
            <v>29</v>
          </cell>
          <cell r="D35">
            <v>31</v>
          </cell>
          <cell r="E35">
            <v>0</v>
          </cell>
        </row>
        <row r="36">
          <cell r="C36">
            <v>31</v>
          </cell>
          <cell r="D36">
            <v>32</v>
          </cell>
          <cell r="E36">
            <v>0</v>
          </cell>
        </row>
        <row r="37">
          <cell r="C37">
            <v>32</v>
          </cell>
          <cell r="D37">
            <v>33</v>
          </cell>
          <cell r="E37">
            <v>0</v>
          </cell>
        </row>
        <row r="38">
          <cell r="C38">
            <v>33</v>
          </cell>
          <cell r="D38">
            <v>34</v>
          </cell>
          <cell r="E38">
            <v>0</v>
          </cell>
        </row>
        <row r="39">
          <cell r="C39">
            <v>33</v>
          </cell>
          <cell r="D39">
            <v>35</v>
          </cell>
          <cell r="E39">
            <v>0</v>
          </cell>
        </row>
        <row r="40">
          <cell r="C40">
            <v>35</v>
          </cell>
          <cell r="D40">
            <v>32</v>
          </cell>
          <cell r="E40">
            <v>0</v>
          </cell>
        </row>
        <row r="41">
          <cell r="C41">
            <v>35</v>
          </cell>
          <cell r="D41">
            <v>36</v>
          </cell>
          <cell r="E41">
            <v>0</v>
          </cell>
        </row>
        <row r="42">
          <cell r="C42">
            <v>36</v>
          </cell>
          <cell r="D42">
            <v>33</v>
          </cell>
          <cell r="E42">
            <v>0</v>
          </cell>
        </row>
        <row r="43">
          <cell r="C43">
            <v>36</v>
          </cell>
          <cell r="D43">
            <v>8</v>
          </cell>
          <cell r="E43">
            <v>0</v>
          </cell>
        </row>
        <row r="44">
          <cell r="C44">
            <v>31</v>
          </cell>
          <cell r="D44">
            <v>37</v>
          </cell>
          <cell r="E44">
            <v>0</v>
          </cell>
        </row>
        <row r="45">
          <cell r="C45">
            <v>37</v>
          </cell>
          <cell r="D45">
            <v>38</v>
          </cell>
          <cell r="E45">
            <v>0</v>
          </cell>
        </row>
        <row r="46">
          <cell r="C46">
            <v>37</v>
          </cell>
          <cell r="D46">
            <v>39</v>
          </cell>
          <cell r="E46">
            <v>0</v>
          </cell>
        </row>
        <row r="47">
          <cell r="C47">
            <v>39</v>
          </cell>
          <cell r="D47">
            <v>40</v>
          </cell>
          <cell r="E47">
            <v>0</v>
          </cell>
        </row>
        <row r="48">
          <cell r="C48">
            <v>39</v>
          </cell>
          <cell r="D48">
            <v>41</v>
          </cell>
          <cell r="E48">
            <v>0</v>
          </cell>
        </row>
        <row r="49">
          <cell r="C49">
            <v>41</v>
          </cell>
          <cell r="D49">
            <v>42</v>
          </cell>
          <cell r="E49">
            <v>0</v>
          </cell>
        </row>
        <row r="50">
          <cell r="C50">
            <v>41</v>
          </cell>
          <cell r="D50">
            <v>43</v>
          </cell>
          <cell r="E50">
            <v>0</v>
          </cell>
        </row>
        <row r="51">
          <cell r="C51">
            <v>43</v>
          </cell>
          <cell r="D51">
            <v>44</v>
          </cell>
          <cell r="E51">
            <v>0</v>
          </cell>
        </row>
        <row r="52">
          <cell r="C52">
            <v>44</v>
          </cell>
          <cell r="D52">
            <v>45</v>
          </cell>
          <cell r="E52">
            <v>0</v>
          </cell>
        </row>
        <row r="53">
          <cell r="C53">
            <v>44</v>
          </cell>
          <cell r="D53">
            <v>46</v>
          </cell>
          <cell r="E53">
            <v>0</v>
          </cell>
        </row>
        <row r="54">
          <cell r="C54">
            <v>43</v>
          </cell>
          <cell r="D54">
            <v>47</v>
          </cell>
          <cell r="E54">
            <v>0</v>
          </cell>
        </row>
        <row r="55">
          <cell r="C55">
            <v>47</v>
          </cell>
          <cell r="D55">
            <v>48</v>
          </cell>
          <cell r="E55">
            <v>0</v>
          </cell>
        </row>
        <row r="56">
          <cell r="C56">
            <v>47</v>
          </cell>
          <cell r="D56">
            <v>49</v>
          </cell>
          <cell r="E56">
            <v>0</v>
          </cell>
        </row>
        <row r="57">
          <cell r="C57">
            <v>49</v>
          </cell>
          <cell r="D57">
            <v>50</v>
          </cell>
          <cell r="E57">
            <v>0</v>
          </cell>
        </row>
        <row r="58">
          <cell r="C58">
            <v>49</v>
          </cell>
          <cell r="D58">
            <v>51</v>
          </cell>
          <cell r="E58">
            <v>0</v>
          </cell>
        </row>
        <row r="59">
          <cell r="C59">
            <v>51</v>
          </cell>
          <cell r="D59">
            <v>52</v>
          </cell>
          <cell r="E59">
            <v>0</v>
          </cell>
        </row>
        <row r="60">
          <cell r="C60">
            <v>51</v>
          </cell>
          <cell r="D60">
            <v>53</v>
          </cell>
          <cell r="E60">
            <v>0</v>
          </cell>
        </row>
        <row r="61">
          <cell r="C61">
            <v>53</v>
          </cell>
          <cell r="D61">
            <v>54</v>
          </cell>
          <cell r="E61">
            <v>0</v>
          </cell>
        </row>
        <row r="62">
          <cell r="C62">
            <v>53</v>
          </cell>
          <cell r="D62">
            <v>55</v>
          </cell>
          <cell r="E62">
            <v>0</v>
          </cell>
        </row>
        <row r="63">
          <cell r="C63">
            <v>55</v>
          </cell>
          <cell r="D63">
            <v>56</v>
          </cell>
          <cell r="E63">
            <v>0</v>
          </cell>
        </row>
        <row r="64">
          <cell r="C64">
            <v>55</v>
          </cell>
          <cell r="D64">
            <v>57</v>
          </cell>
          <cell r="E64">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rizontal"/>
    </sheetNames>
    <sheetDataSet>
      <sheetData sheetId="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te Dev BOQ"/>
    </sheetNames>
    <sheetDataSet>
      <sheetData sheetId="0"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p-motor"/>
      <sheetName val="FT-06-02"/>
      <sheetName val="FT-06-04"/>
      <sheetName val="FT-001 R0"/>
      <sheetName val="E-EI-FT-003R"/>
      <sheetName val="EDRC-HQ"/>
      <sheetName val="E-EI-FT-005"/>
      <sheetName val="FT-05-02 R0"/>
      <sheetName val="Busm"/>
      <sheetName val="e220-66kV "/>
      <sheetName val="ligh"/>
      <sheetName val="FT-05-02IsoBOM"/>
      <sheetName val="Ccab"/>
      <sheetName val="Sizing-Calculation"/>
      <sheetName val="110Vdc"/>
      <sheetName val="48Vdc"/>
      <sheetName val="INPUT"/>
      <sheetName val="SIZING"/>
      <sheetName val="SUMMARY"/>
      <sheetName val="LENGTH"/>
      <sheetName val="CU R and X  "/>
      <sheetName val="PROG_DATA"/>
      <sheetName val="MOT_DATA"/>
      <sheetName val="Module2"/>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1"/>
      <sheetName val="Sheet2"/>
      <sheetName val="Sheet3"/>
      <sheetName val="QOSWS "/>
      <sheetName val="FT-001_R0"/>
      <sheetName val="FT-05-02_R0"/>
      <sheetName val="e220-66kV_"/>
      <sheetName val="CU_R_and_X__"/>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except wiring"/>
      <sheetName val="Cable data"/>
      <sheetName val="analysis"/>
      <sheetName val="COLUMN-CR"/>
      <sheetName val="fin-city centre"/>
      <sheetName val="DETAILED  BOQ"/>
      <sheetName val="Format-5"/>
      <sheetName val="3BPA00132-5-3 W plan HVPNL"/>
      <sheetName val="travel_per"/>
      <sheetName val="Acceptance"/>
      <sheetName val="220KV CS"/>
      <sheetName val="Bill"/>
      <sheetName val="Timesheet"/>
      <sheetName val="horizontal"/>
      <sheetName val="M.S."/>
      <sheetName val="meas-wp"/>
      <sheetName val="X rate"/>
      <sheetName val="LIST OF MAKES"/>
      <sheetName val="concrete"/>
      <sheetName val="2B for Sub_Station_F_I_"/>
      <sheetName val="dpc cost"/>
      <sheetName val="SUMMERY"/>
      <sheetName val="Scheme Area Details_Block__ C2"/>
      <sheetName val="New33KVSS_E3"/>
      <sheetName val="Prop aug of Ex 33KVSS_E3a"/>
      <sheetName val="FT-001_R01"/>
      <sheetName val="FT-05-02_R01"/>
      <sheetName val="e220-66kV_1"/>
      <sheetName val="CU_R_and_X__1"/>
      <sheetName val="MANDAY_RATE1"/>
      <sheetName val="Ins__of_Panels1"/>
      <sheetName val="Ins__of_MCB_DB1"/>
      <sheetName val="Pt_Wiring,_Ckt_main,_Sub_Main1"/>
      <sheetName val="Cable,_Cable_Termination1"/>
      <sheetName val="Earth_Exc,_Earthing,_Earth_Con1"/>
      <sheetName val="Ins_of_Light_Fixtures1"/>
      <sheetName val="Cable_Tray,_Steel,_LA,_Misc1"/>
      <sheetName val="except_wiring"/>
      <sheetName val="FT-001_R02"/>
      <sheetName val="FT-05-02_R02"/>
      <sheetName val="e220-66kV_2"/>
      <sheetName val="CU_R_and_X__2"/>
      <sheetName val="MANDAY_RATE2"/>
      <sheetName val="Ins__of_Panels2"/>
      <sheetName val="Ins__of_MCB_DB2"/>
      <sheetName val="Pt_Wiring,_Ckt_main,_Sub_Main2"/>
      <sheetName val="Cable,_Cable_Termination2"/>
      <sheetName val="Earth_Exc,_Earthing,_Earth_Con2"/>
      <sheetName val="Ins_of_Light_Fixtures2"/>
      <sheetName val="Cable_Tray,_Steel,_LA,_Misc2"/>
      <sheetName val="except_wiring1"/>
      <sheetName val="FT-001_R03"/>
      <sheetName val="FT-05-02_R03"/>
      <sheetName val="e220-66kV_3"/>
      <sheetName val="CU_R_and_X__3"/>
      <sheetName val="MANDAY_RATE3"/>
      <sheetName val="Ins__of_Panels3"/>
      <sheetName val="Ins__of_MCB_DB3"/>
      <sheetName val="Pt_Wiring,_Ckt_main,_Sub_Main3"/>
      <sheetName val="Cable,_Cable_Termination3"/>
      <sheetName val="Earth_Exc,_Earthing,_Earth_Con3"/>
      <sheetName val="Ins_of_Light_Fixtures3"/>
      <sheetName val="Cable_Tray,_Steel,_LA,_Misc3"/>
      <sheetName val="except_wiring2"/>
      <sheetName val="FT-001_R04"/>
      <sheetName val="FT-05-02_R04"/>
      <sheetName val="e220-66kV_4"/>
      <sheetName val="CU_R_and_X__4"/>
      <sheetName val="MANDAY_RATE4"/>
      <sheetName val="Ins__of_Panels4"/>
      <sheetName val="Ins__of_MCB_DB4"/>
      <sheetName val="Pt_Wiring,_Ckt_main,_Sub_Main4"/>
      <sheetName val="Cable,_Cable_Termination4"/>
      <sheetName val="Earth_Exc,_Earthing,_Earth_Con4"/>
      <sheetName val="Ins_of_Light_Fixtures4"/>
      <sheetName val="Cable_Tray,_Steel,_LA,_Misc4"/>
      <sheetName val="except_wiring3"/>
      <sheetName val="1"/>
      <sheetName val="beam-reinft-IIInd floor"/>
      <sheetName val="Design Sheet"/>
      <sheetName val="FORM7"/>
      <sheetName val="ETC Plant Cost"/>
      <sheetName val="Vind-BtB"/>
      <sheetName val="Discom Details"/>
      <sheetName val="data"/>
      <sheetName val="newabstract"/>
      <sheetName val="FT-001_R05"/>
      <sheetName val="FT-05-02_R05"/>
      <sheetName val="e220-66kV_5"/>
      <sheetName val="CU_R_and_X__5"/>
      <sheetName val="MANDAY_RATE5"/>
      <sheetName val="Ins__of_Panels5"/>
      <sheetName val="Ins__of_MCB_DB5"/>
      <sheetName val="Pt_Wiring,_Ckt_main,_Sub_Main5"/>
      <sheetName val="Cable,_Cable_Termination5"/>
      <sheetName val="Earth_Exc,_Earthing,_Earth_Con5"/>
      <sheetName val="Ins_of_Light_Fixtures5"/>
      <sheetName val="Cable_Tray,_Steel,_LA,_Misc5"/>
      <sheetName val="QOSWS_"/>
      <sheetName val="except_wiring4"/>
      <sheetName val="Cable_data"/>
      <sheetName val="fin-city_centre"/>
      <sheetName val="DETAILED__BOQ"/>
      <sheetName val="3BPA00132-5-3_W_plan_HVPNL"/>
      <sheetName val="220KV_CS"/>
      <sheetName val="M_S_"/>
      <sheetName val="X_rate"/>
      <sheetName val="LIST_OF_MAKES"/>
      <sheetName val="2B_for_Sub_Station_F_I_"/>
      <sheetName val="dpc_cost"/>
      <sheetName val="Scheme_Area_Details_Block___C2"/>
      <sheetName val="Prop_aug_of_Ex_33KVSS_E3a"/>
      <sheetName val="beam-reinft-IIInd_floor"/>
      <sheetName val="Design_Sheet"/>
      <sheetName val="ETC_Plant_Cost"/>
      <sheetName val="Discom_Details"/>
      <sheetName val="A"/>
      <sheetName val="QOSWS_1"/>
      <sheetName val="Cable_data1"/>
      <sheetName val="fin-city_centre1"/>
      <sheetName val="DETAILED__BOQ1"/>
      <sheetName val="3BPA00132-5-3_W_plan_HVPNL1"/>
      <sheetName val="220KV_CS1"/>
      <sheetName val="M_S_1"/>
      <sheetName val="X_rate1"/>
      <sheetName val="LIST_OF_MAKES1"/>
      <sheetName val="2B_for_Sub_Station_F_I_1"/>
      <sheetName val="dpc_cost1"/>
      <sheetName val="J"/>
      <sheetName val="PRECAST lightconc-II"/>
      <sheetName val="Data 1"/>
      <sheetName val="Sum"/>
      <sheetName val="C.S.GENERATION"/>
      <sheetName val="Bongaon"/>
      <sheetName val="Jeerat"/>
      <sheetName val="NJP"/>
      <sheetName val="Codes"/>
      <sheetName val="IDCCALHYD-GOO"/>
      <sheetName val=" AT-1-220 "/>
      <sheetName val=" BC-220"/>
      <sheetName val="DSLP"/>
      <sheetName val="Sch-3"/>
      <sheetName val="oct-06"/>
    </sheetNames>
    <sheetDataSet>
      <sheetData sheetId="0">
        <row r="4">
          <cell r="B4">
            <v>0.2</v>
          </cell>
        </row>
      </sheetData>
      <sheetData sheetId="1">
        <row r="4">
          <cell r="B4">
            <v>0.2</v>
          </cell>
        </row>
      </sheetData>
      <sheetData sheetId="2">
        <row r="4">
          <cell r="B4">
            <v>0.2</v>
          </cell>
        </row>
      </sheetData>
      <sheetData sheetId="3">
        <row r="4">
          <cell r="B4">
            <v>0.2</v>
          </cell>
        </row>
      </sheetData>
      <sheetData sheetId="4">
        <row r="4">
          <cell r="B4">
            <v>0.2</v>
          </cell>
        </row>
      </sheetData>
      <sheetData sheetId="5">
        <row r="4">
          <cell r="B4">
            <v>0.2</v>
          </cell>
        </row>
      </sheetData>
      <sheetData sheetId="6">
        <row r="4">
          <cell r="B4">
            <v>0.2</v>
          </cell>
        </row>
      </sheetData>
      <sheetData sheetId="7">
        <row r="4">
          <cell r="B4">
            <v>0.2</v>
          </cell>
        </row>
      </sheetData>
      <sheetData sheetId="8">
        <row r="4">
          <cell r="B4">
            <v>0.2</v>
          </cell>
        </row>
      </sheetData>
      <sheetData sheetId="9">
        <row r="4">
          <cell r="B4">
            <v>0.2</v>
          </cell>
        </row>
      </sheetData>
      <sheetData sheetId="10">
        <row r="4">
          <cell r="B4">
            <v>0.2</v>
          </cell>
        </row>
      </sheetData>
      <sheetData sheetId="11">
        <row r="4">
          <cell r="B4">
            <v>0.2</v>
          </cell>
        </row>
      </sheetData>
      <sheetData sheetId="12">
        <row r="4">
          <cell r="B4">
            <v>0.2</v>
          </cell>
        </row>
      </sheetData>
      <sheetData sheetId="13">
        <row r="4">
          <cell r="B4">
            <v>0.2</v>
          </cell>
        </row>
      </sheetData>
      <sheetData sheetId="14">
        <row r="4">
          <cell r="B4">
            <v>0.2</v>
          </cell>
        </row>
      </sheetData>
      <sheetData sheetId="15">
        <row r="4">
          <cell r="B4">
            <v>0.2</v>
          </cell>
        </row>
      </sheetData>
      <sheetData sheetId="16">
        <row r="4">
          <cell r="B4">
            <v>0.2</v>
          </cell>
        </row>
      </sheetData>
      <sheetData sheetId="17">
        <row r="4">
          <cell r="B4">
            <v>0.2</v>
          </cell>
        </row>
      </sheetData>
      <sheetData sheetId="18">
        <row r="4">
          <cell r="B4">
            <v>0.2</v>
          </cell>
        </row>
      </sheetData>
      <sheetData sheetId="19">
        <row r="6">
          <cell r="B6">
            <v>0.59399999999999997</v>
          </cell>
        </row>
      </sheetData>
      <sheetData sheetId="20">
        <row r="6">
          <cell r="B6">
            <v>0.59399999999999997</v>
          </cell>
        </row>
      </sheetData>
      <sheetData sheetId="21" refreshError="1">
        <row r="4">
          <cell r="B4">
            <v>0.2</v>
          </cell>
        </row>
        <row r="6">
          <cell r="B6">
            <v>0.59399999999999997</v>
          </cell>
        </row>
        <row r="7">
          <cell r="B7">
            <v>1</v>
          </cell>
        </row>
      </sheetData>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ow r="4">
          <cell r="B4">
            <v>0.2</v>
          </cell>
        </row>
      </sheetData>
      <sheetData sheetId="72">
        <row r="4">
          <cell r="B4">
            <v>0.2</v>
          </cell>
        </row>
      </sheetData>
      <sheetData sheetId="73">
        <row r="4">
          <cell r="B4">
            <v>0.2</v>
          </cell>
        </row>
      </sheetData>
      <sheetData sheetId="74">
        <row r="4">
          <cell r="B4">
            <v>0.2</v>
          </cell>
        </row>
      </sheetData>
      <sheetData sheetId="75">
        <row r="4">
          <cell r="B4">
            <v>0.2</v>
          </cell>
        </row>
      </sheetData>
      <sheetData sheetId="76">
        <row r="4">
          <cell r="B4">
            <v>0.2</v>
          </cell>
        </row>
      </sheetData>
      <sheetData sheetId="77">
        <row r="4">
          <cell r="B4">
            <v>0.2</v>
          </cell>
        </row>
      </sheetData>
      <sheetData sheetId="78">
        <row r="4">
          <cell r="B4">
            <v>0.2</v>
          </cell>
        </row>
      </sheetData>
      <sheetData sheetId="79">
        <row r="6">
          <cell r="B6">
            <v>0.59399999999999997</v>
          </cell>
        </row>
      </sheetData>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ow r="4">
          <cell r="B4">
            <v>0.2</v>
          </cell>
        </row>
      </sheetData>
      <sheetData sheetId="95">
        <row r="4">
          <cell r="B4">
            <v>0.2</v>
          </cell>
        </row>
      </sheetData>
      <sheetData sheetId="96">
        <row r="4">
          <cell r="B4">
            <v>0.2</v>
          </cell>
        </row>
      </sheetData>
      <sheetData sheetId="97">
        <row r="4">
          <cell r="B4">
            <v>0.2</v>
          </cell>
        </row>
      </sheetData>
      <sheetData sheetId="98">
        <row r="4">
          <cell r="B4">
            <v>0.2</v>
          </cell>
        </row>
      </sheetData>
      <sheetData sheetId="99">
        <row r="6">
          <cell r="B6">
            <v>0.59399999999999997</v>
          </cell>
        </row>
      </sheetData>
      <sheetData sheetId="100"/>
      <sheetData sheetId="101">
        <row r="4">
          <cell r="B4">
            <v>0.2</v>
          </cell>
        </row>
      </sheetData>
      <sheetData sheetId="102">
        <row r="4">
          <cell r="B4">
            <v>0.2</v>
          </cell>
        </row>
      </sheetData>
      <sheetData sheetId="103">
        <row r="6">
          <cell r="B6">
            <v>0.59399999999999997</v>
          </cell>
        </row>
      </sheetData>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efreshError="1"/>
      <sheetData sheetId="121" refreshError="1"/>
      <sheetData sheetId="122" refreshError="1"/>
      <sheetData sheetId="123" refreshError="1"/>
      <sheetData sheetId="124" refreshError="1"/>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4">
          <cell r="B4">
            <v>0.2</v>
          </cell>
        </row>
      </sheetData>
      <sheetData sheetId="136">
        <row r="4">
          <cell r="B4">
            <v>0.2</v>
          </cell>
        </row>
      </sheetData>
      <sheetData sheetId="137">
        <row r="4">
          <cell r="B4">
            <v>0.2</v>
          </cell>
        </row>
      </sheetData>
      <sheetData sheetId="138">
        <row r="4">
          <cell r="B4">
            <v>0.2</v>
          </cell>
        </row>
      </sheetData>
      <sheetData sheetId="139">
        <row r="4">
          <cell r="B4">
            <v>0.2</v>
          </cell>
        </row>
      </sheetData>
      <sheetData sheetId="140">
        <row r="4">
          <cell r="B4">
            <v>0.2</v>
          </cell>
        </row>
      </sheetData>
      <sheetData sheetId="141">
        <row r="4">
          <cell r="B4">
            <v>0.2</v>
          </cell>
        </row>
      </sheetData>
      <sheetData sheetId="142">
        <row r="4">
          <cell r="B4">
            <v>0.2</v>
          </cell>
        </row>
      </sheetData>
      <sheetData sheetId="143">
        <row r="4">
          <cell r="B4">
            <v>0.2</v>
          </cell>
        </row>
      </sheetData>
      <sheetData sheetId="144">
        <row r="4">
          <cell r="B4">
            <v>0.2</v>
          </cell>
        </row>
      </sheetData>
      <sheetData sheetId="145">
        <row r="4">
          <cell r="B4">
            <v>0.2</v>
          </cell>
        </row>
      </sheetData>
      <sheetData sheetId="146">
        <row r="4">
          <cell r="B4">
            <v>0.2</v>
          </cell>
        </row>
      </sheetData>
      <sheetData sheetId="147">
        <row r="4">
          <cell r="B4">
            <v>0.2</v>
          </cell>
        </row>
      </sheetData>
      <sheetData sheetId="148">
        <row r="4">
          <cell r="B4">
            <v>0.2</v>
          </cell>
        </row>
      </sheetData>
      <sheetData sheetId="149">
        <row r="4">
          <cell r="B4">
            <v>0.2</v>
          </cell>
        </row>
      </sheetData>
      <sheetData sheetId="150">
        <row r="4">
          <cell r="B4">
            <v>0.2</v>
          </cell>
        </row>
      </sheetData>
      <sheetData sheetId="151">
        <row r="4">
          <cell r="B4">
            <v>0.2</v>
          </cell>
        </row>
      </sheetData>
      <sheetData sheetId="152">
        <row r="4">
          <cell r="B4">
            <v>0.2</v>
          </cell>
        </row>
      </sheetData>
      <sheetData sheetId="153">
        <row r="4">
          <cell r="B4">
            <v>0.2</v>
          </cell>
        </row>
      </sheetData>
      <sheetData sheetId="154">
        <row r="4">
          <cell r="B4">
            <v>0.2</v>
          </cell>
        </row>
      </sheetData>
      <sheetData sheetId="155">
        <row r="4">
          <cell r="B4">
            <v>0.2</v>
          </cell>
        </row>
      </sheetData>
      <sheetData sheetId="156">
        <row r="4">
          <cell r="B4">
            <v>0.2</v>
          </cell>
        </row>
      </sheetData>
      <sheetData sheetId="157">
        <row r="4">
          <cell r="B4">
            <v>0.2</v>
          </cell>
        </row>
      </sheetData>
      <sheetData sheetId="158">
        <row r="4">
          <cell r="B4">
            <v>0.2</v>
          </cell>
        </row>
      </sheetData>
      <sheetData sheetId="159">
        <row r="4">
          <cell r="B4">
            <v>0.2</v>
          </cell>
        </row>
      </sheetData>
      <sheetData sheetId="160">
        <row r="4">
          <cell r="B4">
            <v>0.2</v>
          </cell>
        </row>
      </sheetData>
      <sheetData sheetId="161">
        <row r="4">
          <cell r="B4">
            <v>0.2</v>
          </cell>
        </row>
      </sheetData>
      <sheetData sheetId="162">
        <row r="4">
          <cell r="B4">
            <v>0.2</v>
          </cell>
        </row>
      </sheetData>
      <sheetData sheetId="163"/>
      <sheetData sheetId="164"/>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sheetNames>
    <sheetDataSet>
      <sheetData sheetId="0"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alisation Tank"/>
      <sheetName val="Densadeg-common"/>
      <sheetName val="Sludge Storage Tank"/>
      <sheetName val="Poly Dosing"/>
      <sheetName val="Centrifuge"/>
      <sheetName val="Process Flow"/>
      <sheetName val="uniteqpt list"/>
    </sheetNames>
    <sheetDataSet>
      <sheetData sheetId="0" refreshError="1"/>
      <sheetData sheetId="1"/>
      <sheetData sheetId="2" refreshError="1"/>
      <sheetData sheetId="3" refreshError="1"/>
      <sheetData sheetId="4" refreshError="1"/>
      <sheetData sheetId="5" refreshError="1"/>
      <sheetData sheetId="6"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STRACT"/>
      <sheetName val="PARAMETER"/>
      <sheetName val="HYDRAULICS"/>
      <sheetName val="SLAB DESIGN"/>
      <sheetName val="ABUTMENT"/>
      <sheetName val="WINGWALL"/>
      <sheetName val="BAR-BEND"/>
      <sheetName val="STAAD DRAWING "/>
      <sheetName val="COMP EST"/>
      <sheetName val="DETAILED"/>
      <sheetName val="D1"/>
      <sheetName val="D2"/>
      <sheetName val="D3"/>
      <sheetName val="D4"/>
      <sheetName val="D5"/>
      <sheetName val="Data"/>
      <sheetName val="DL Input"/>
      <sheetName val="WL Input"/>
      <sheetName val="WINGWALL (2)"/>
      <sheetName val="SLAB_DESIGN"/>
      <sheetName val="STAAD_DRAWING_"/>
      <sheetName val="COMP_EST"/>
      <sheetName val="DL_Input"/>
      <sheetName val="WL_Input"/>
      <sheetName val="WINGWALL_(2)"/>
      <sheetName val="SLAB_DESIGN1"/>
      <sheetName val="STAAD_DRAWING_1"/>
      <sheetName val="COMP_EST1"/>
      <sheetName val="DL_Input1"/>
      <sheetName val="WL_Input1"/>
      <sheetName val="WINGWALL_(2)1"/>
      <sheetName val="SLAB_DESIGN2"/>
      <sheetName val="STAAD_DRAWING_2"/>
      <sheetName val="COMP_EST2"/>
      <sheetName val="DL_Input2"/>
      <sheetName val="WL_Input2"/>
      <sheetName val="WINGWALL_(2)2"/>
      <sheetName val="SLAB_DESIGN3"/>
      <sheetName val="STAAD_DRAWING_3"/>
      <sheetName val="COMP_EST3"/>
      <sheetName val="DL_Input3"/>
      <sheetName val="WL_Input3"/>
      <sheetName val="WINGWALL_(2)3"/>
      <sheetName val="SLAB_DESIGN4"/>
      <sheetName val="STAAD_DRAWING_4"/>
      <sheetName val="COMP_EST4"/>
      <sheetName val="DL_Input4"/>
      <sheetName val="WL_Input4"/>
      <sheetName val="WINGWALL_(2)4"/>
      <sheetName val="SLAB_DESIGN5"/>
      <sheetName val="STAAD_DRAWING_5"/>
      <sheetName val="COMP_EST5"/>
      <sheetName val="DL_Input5"/>
      <sheetName val="WL_Input5"/>
      <sheetName val="WINGWALL_(2)5"/>
      <sheetName val="17"/>
      <sheetName val="Material "/>
      <sheetName val="Below_Earth"/>
      <sheetName val="Sheet1"/>
      <sheetName val="80"/>
      <sheetName val="Pier Design(with offset)"/>
      <sheetName val="Abstract "/>
      <sheetName val="precast(2-3 MT)"/>
      <sheetName val="工程月報彙總表"/>
      <sheetName val="Break up"/>
      <sheetName val="JV請款"/>
      <sheetName val="原預算資料-92.3.27"/>
      <sheetName val="Product &amp; Receiver Master"/>
      <sheetName val="Sale Master"/>
      <sheetName val="FACE"/>
      <sheetName val="Values"/>
      <sheetName val="Graphs"/>
      <sheetName val="loadcal"/>
      <sheetName val="SECTION"/>
      <sheetName val="SLAB_DESIGN8"/>
      <sheetName val="STAAD_DRAWING_8"/>
      <sheetName val="COMP_EST8"/>
      <sheetName val="DL_Input8"/>
      <sheetName val="WL_Input8"/>
      <sheetName val="WINGWALL_(2)8"/>
      <sheetName val="Material_2"/>
      <sheetName val="SLAB_DESIGN7"/>
      <sheetName val="STAAD_DRAWING_7"/>
      <sheetName val="COMP_EST7"/>
      <sheetName val="DL_Input7"/>
      <sheetName val="WL_Input7"/>
      <sheetName val="WINGWALL_(2)7"/>
      <sheetName val="Material_1"/>
      <sheetName val="SLAB_DESIGN6"/>
      <sheetName val="STAAD_DRAWING_6"/>
      <sheetName val="COMP_EST6"/>
      <sheetName val="DL_Input6"/>
      <sheetName val="WL_Input6"/>
      <sheetName val="WINGWALL_(2)6"/>
      <sheetName val="Material_"/>
      <sheetName val="FIRST"/>
      <sheetName val="Ene"/>
      <sheetName val="CODE BOOK REFERENCE"/>
      <sheetName val="Eg-2"/>
      <sheetName val="Eg-1"/>
      <sheetName val="Eg-3"/>
    </sheetNames>
    <sheetDataSet>
      <sheetData sheetId="0">
        <row r="4">
          <cell r="G4" t="str">
            <v>Super Passage @  CH: 21+352 Km - Abstract</v>
          </cell>
        </row>
      </sheetData>
      <sheetData sheetId="1">
        <row r="4">
          <cell r="G4" t="str">
            <v>Super Passage @  CH: 21+352 Km - Abstract</v>
          </cell>
        </row>
      </sheetData>
      <sheetData sheetId="2">
        <row r="4">
          <cell r="G4" t="str">
            <v>Super Passage @  CH: 21+352 Km - Abstract</v>
          </cell>
        </row>
      </sheetData>
      <sheetData sheetId="3">
        <row r="4">
          <cell r="G4" t="str">
            <v>Super Passage @  CH: 21+352 Km - Abstract</v>
          </cell>
        </row>
      </sheetData>
      <sheetData sheetId="4">
        <row r="4">
          <cell r="G4" t="str">
            <v>Super Passage @  CH: 21+352 Km - Abstract</v>
          </cell>
        </row>
      </sheetData>
      <sheetData sheetId="5">
        <row r="4">
          <cell r="G4" t="str">
            <v>Super Passage @  CH: 21+352 Km - Abstract</v>
          </cell>
        </row>
      </sheetData>
      <sheetData sheetId="6">
        <row r="4">
          <cell r="G4" t="str">
            <v>Super Passage @  CH: 21+352 Km - Abstract</v>
          </cell>
        </row>
      </sheetData>
      <sheetData sheetId="7">
        <row r="4">
          <cell r="G4" t="str">
            <v>Super Passage @  CH: 21+352 Km - Abstract</v>
          </cell>
        </row>
      </sheetData>
      <sheetData sheetId="8">
        <row r="4">
          <cell r="G4" t="str">
            <v>Super Passage @  CH: 21+352 Km - Abstract</v>
          </cell>
        </row>
      </sheetData>
      <sheetData sheetId="9">
        <row r="4">
          <cell r="G4" t="str">
            <v>Super Passage @  CH: 21+352 Km - Abstract</v>
          </cell>
        </row>
      </sheetData>
      <sheetData sheetId="10"/>
      <sheetData sheetId="11"/>
      <sheetData sheetId="12"/>
      <sheetData sheetId="13"/>
      <sheetData sheetId="14"/>
      <sheetData sheetId="15"/>
      <sheetData sheetId="16">
        <row r="4">
          <cell r="G4" t="str">
            <v>Super Passage @  CH: 21+352 Km - Abstract</v>
          </cell>
        </row>
      </sheetData>
      <sheetData sheetId="17">
        <row r="4">
          <cell r="G4" t="str">
            <v>Super Passage @  CH: 21+352 Km - Abstract</v>
          </cell>
        </row>
      </sheetData>
      <sheetData sheetId="18">
        <row r="4">
          <cell r="G4" t="str">
            <v>Super Passage @  CH: 21+352 Km - Abstract</v>
          </cell>
        </row>
      </sheetData>
      <sheetData sheetId="19">
        <row r="4">
          <cell r="G4" t="str">
            <v>Super Passage @  CH: 21+352 Km - Abstract</v>
          </cell>
        </row>
      </sheetData>
      <sheetData sheetId="20">
        <row r="4">
          <cell r="G4" t="str">
            <v>Super Passage @  CH: 21+352 Km - Abstract</v>
          </cell>
        </row>
      </sheetData>
      <sheetData sheetId="21">
        <row r="4">
          <cell r="G4" t="str">
            <v>Super Passage @  CH: 21+352 Km - Abstract</v>
          </cell>
        </row>
      </sheetData>
      <sheetData sheetId="22">
        <row r="4">
          <cell r="G4" t="str">
            <v>Super Passage @  CH: 21+352 Km - Abstract</v>
          </cell>
        </row>
      </sheetData>
      <sheetData sheetId="23">
        <row r="4">
          <cell r="G4" t="str">
            <v>Super Passage @  CH: 21+352 Km - Abstract</v>
          </cell>
        </row>
      </sheetData>
      <sheetData sheetId="24">
        <row r="4">
          <cell r="G4" t="str">
            <v>Super Passage @  CH: 21+352 Km - Abstract</v>
          </cell>
        </row>
      </sheetData>
      <sheetData sheetId="25">
        <row r="4">
          <cell r="G4" t="str">
            <v>Super Passage @  CH: 21+352 Km - Abstract</v>
          </cell>
        </row>
      </sheetData>
      <sheetData sheetId="26">
        <row r="4">
          <cell r="G4" t="str">
            <v>Super Passage @  CH: 21+352 Km - Abstract</v>
          </cell>
        </row>
      </sheetData>
      <sheetData sheetId="27">
        <row r="4">
          <cell r="G4" t="str">
            <v>Super Passage @  CH: 21+352 Km - Abstract</v>
          </cell>
        </row>
      </sheetData>
      <sheetData sheetId="28">
        <row r="4">
          <cell r="G4" t="str">
            <v>Super Passage @  CH: 21+352 Km - Abstract</v>
          </cell>
        </row>
      </sheetData>
      <sheetData sheetId="29">
        <row r="4">
          <cell r="G4" t="str">
            <v>Super Passage @  CH: 21+352 Km - Abstract</v>
          </cell>
        </row>
      </sheetData>
      <sheetData sheetId="30">
        <row r="4">
          <cell r="G4" t="str">
            <v>Super Passage @  CH: 21+352 Km - Abstract</v>
          </cell>
        </row>
      </sheetData>
      <sheetData sheetId="31">
        <row r="4">
          <cell r="G4" t="str">
            <v>Super Passage @  CH: 21+352 Km - Abstract</v>
          </cell>
        </row>
      </sheetData>
      <sheetData sheetId="32">
        <row r="4">
          <cell r="G4" t="str">
            <v>Super Passage @  CH: 21+352 Km - Abstract</v>
          </cell>
        </row>
      </sheetData>
      <sheetData sheetId="33">
        <row r="4">
          <cell r="G4" t="str">
            <v>Super Passage @  CH: 21+352 Km - Abstract</v>
          </cell>
        </row>
      </sheetData>
      <sheetData sheetId="34">
        <row r="4">
          <cell r="G4" t="str">
            <v>Super Passage @  CH: 21+352 Km - Abstract</v>
          </cell>
        </row>
      </sheetData>
      <sheetData sheetId="35">
        <row r="4">
          <cell r="G4" t="str">
            <v>Super Passage @  CH: 21+352 Km - Abstract</v>
          </cell>
        </row>
      </sheetData>
      <sheetData sheetId="36">
        <row r="4">
          <cell r="G4" t="str">
            <v>Super Passage @  CH: 21+352 Km - Abstract</v>
          </cell>
        </row>
      </sheetData>
      <sheetData sheetId="37">
        <row r="4">
          <cell r="G4" t="str">
            <v>Super Passage @  CH: 21+352 Km - Abstract</v>
          </cell>
        </row>
      </sheetData>
      <sheetData sheetId="38">
        <row r="4">
          <cell r="G4" t="str">
            <v>Super Passage @  CH: 21+352 Km - Abstract</v>
          </cell>
        </row>
      </sheetData>
      <sheetData sheetId="39">
        <row r="4">
          <cell r="G4" t="str">
            <v>Super Passage @  CH: 21+352 Km - Abstract</v>
          </cell>
        </row>
      </sheetData>
      <sheetData sheetId="40">
        <row r="4">
          <cell r="G4" t="str">
            <v>Super Passage @  CH: 21+352 Km - Abstract</v>
          </cell>
        </row>
      </sheetData>
      <sheetData sheetId="41">
        <row r="4">
          <cell r="G4" t="str">
            <v>Super Passage @  CH: 21+352 Km - Abstract</v>
          </cell>
        </row>
      </sheetData>
      <sheetData sheetId="42">
        <row r="4">
          <cell r="G4" t="str">
            <v>Super Passage @  CH: 21+352 Km - Abstract</v>
          </cell>
        </row>
      </sheetData>
      <sheetData sheetId="43">
        <row r="4">
          <cell r="G4" t="str">
            <v>Super Passage @  CH: 21+352 Km - Abstract</v>
          </cell>
        </row>
      </sheetData>
      <sheetData sheetId="44">
        <row r="4">
          <cell r="G4" t="str">
            <v>Super Passage @  CH: 21+352 Km - Abstract</v>
          </cell>
        </row>
      </sheetData>
      <sheetData sheetId="45">
        <row r="4">
          <cell r="G4" t="str">
            <v>Super Passage @  CH: 21+352 Km - Abstract</v>
          </cell>
        </row>
      </sheetData>
      <sheetData sheetId="46">
        <row r="4">
          <cell r="G4" t="str">
            <v>Super Passage @  CH: 21+352 Km - Abstract</v>
          </cell>
        </row>
      </sheetData>
      <sheetData sheetId="47">
        <row r="4">
          <cell r="G4" t="str">
            <v>Super Passage @  CH: 21+352 Km - Abstract</v>
          </cell>
        </row>
      </sheetData>
      <sheetData sheetId="48">
        <row r="4">
          <cell r="G4" t="str">
            <v>Super Passage @  CH: 21+352 Km - Abstract</v>
          </cell>
        </row>
      </sheetData>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refreshError="1"/>
      <sheetData sheetId="96" refreshError="1"/>
      <sheetData sheetId="97" refreshError="1"/>
      <sheetData sheetId="98" refreshError="1"/>
      <sheetData sheetId="99" refreshError="1"/>
      <sheetData sheetId="100"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S-BB-SC-EST"/>
    </sheetNames>
    <sheetDataSet>
      <sheetData sheetId="0"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S-Abstarct"/>
      <sheetName val="FS-Estimate"/>
      <sheetName val="FS-ABST-DRWNG (2)"/>
      <sheetName val="FS"/>
      <sheetName val="FS-ABST-DRWNG"/>
      <sheetName val="NOTE"/>
      <sheetName val="SUMMARY-EST (2)"/>
      <sheetName val="SUMMARY-EST"/>
      <sheetName val="FS-EST-RATE"/>
      <sheetName val="SUMMARY-EST-ACB (G+2)"/>
      <sheetName val="AB-GF-EST"/>
      <sheetName val="AB-FF-EST"/>
      <sheetName val="AB-TF-EST"/>
      <sheetName val="ABS-GF"/>
      <sheetName val="ABS-FF"/>
      <sheetName val="ABS-TF"/>
      <sheetName val="RATE ANALYSIS -AB-9-7-13"/>
      <sheetName val="FS-DORMITORY"/>
      <sheetName val="SUM-DOR-(G+1)"/>
      <sheetName val="LBD-Dormitory"/>
      <sheetName val="ABSTRACT-GF-D"/>
      <sheetName val="ABSTRACT-FF-D"/>
      <sheetName val="ABSTRACT-TF-D"/>
      <sheetName val="RATE ANALYSIS"/>
      <sheetName val="FS-PRINC-QTR"/>
      <sheetName val="SUM-PRINCIPAL QURT"/>
      <sheetName val="PRINC-ABST(GF)"/>
      <sheetName val="PRINC-ABST(TF)"/>
      <sheetName val="PRINC-EST"/>
      <sheetName val="PRINC-RT ANLS"/>
      <sheetName val="FS-TSQ-QTR (G+2)"/>
      <sheetName val="FS-TSQ-QTR (G)"/>
      <sheetName val="SUM-TSQ-(G only)"/>
      <sheetName val="TSQ(G)-LBD "/>
      <sheetName val="TSQ-(G only)"/>
      <sheetName val="TSQ-TF (only)"/>
      <sheetName val="SUM-TSQ-(G+2)"/>
      <sheetName val="TSQ(G+2)-LBD"/>
      <sheetName val="TSQ-GF"/>
      <sheetName val="TSQ-FF"/>
      <sheetName val="TSQ-SF"/>
      <sheetName val="TSQ-TF"/>
      <sheetName val="Rate Anlys-TSQ"/>
      <sheetName val="FS-NTSQ-QTR"/>
      <sheetName val="SUM-NTSQ-(G+1)"/>
      <sheetName val="NTSQ-LBD "/>
      <sheetName val="NTSQ-GF"/>
      <sheetName val="NTSQ-FF "/>
      <sheetName val="NTSQ-TF "/>
      <sheetName val="NTSQ-Rate Analysis "/>
      <sheetName val="FS-WS&amp;SW"/>
      <sheetName val="LBD-WS-PQ"/>
      <sheetName val="ABS-WATER SUPPLAY-PRINCIPAL "/>
      <sheetName val="LBD-SANITORY-PQ"/>
      <sheetName val=" Sanitation-ABSTRACT-PQ"/>
      <sheetName val="LBD-WS-TSQ(G+2)"/>
      <sheetName val="ABS-WATER SUPPLAY-TSQ(G+2)"/>
      <sheetName val="LBD-SANITORY-TSQ(G+2)"/>
      <sheetName val=" Sanitation-ABSTRACT-TSQ(G+2)"/>
      <sheetName val="LBD-WS-TSQ(G)"/>
      <sheetName val="ABS-WATER SUPPLAY-TSQ(G) "/>
      <sheetName val="LBD-SANITORY-TSQ(G)"/>
      <sheetName val=" Sanitation-ABSTRACT-TSQ(G)"/>
      <sheetName val="LBD-NTSQ-WS"/>
      <sheetName val="ABS-WATER SUPPLAY-NTSQ "/>
      <sheetName val="LBD-SANITORY-NTSQ"/>
      <sheetName val=" Sanitation-ABSTRACT-NTSQ"/>
      <sheetName val="LBD-DOR-WS "/>
      <sheetName val="ABS-DOR-WS"/>
      <sheetName val="LBD-SANITORY-DOR"/>
      <sheetName val=" Sanitation-ABSTRACT-DOR"/>
      <sheetName val="Drill bore"/>
      <sheetName val="FS-SEPTIC TANK"/>
      <sheetName val="Septic Tank-LBD-300 users"/>
      <sheetName val="Septic Tank-Abs-300 users"/>
      <sheetName val="Septic Tank-100 users- LBD"/>
      <sheetName val="Septic Tank-100 users-Abs"/>
      <sheetName val="SOAK-PIT"/>
      <sheetName val="ABSTRACT-SOAK-PIT"/>
      <sheetName val="FS-WASH-PLAT-EST"/>
      <sheetName val="WASH-PLAT-ABST"/>
      <sheetName val="WASH-PLAT-EST"/>
      <sheetName val="WASH-PLAT-DOR-LBD"/>
      <sheetName val="WASH-PLAT-DOR-ABS"/>
      <sheetName val="RATE ANLYS-WASH-PLTFR"/>
      <sheetName val="FS-CULVERT"/>
      <sheetName val="CULVERTS-ABST"/>
      <sheetName val="CULVERTS"/>
      <sheetName val="RATE ANALYSIS-CUL"/>
      <sheetName val="RAIN WATER HARVESTING"/>
      <sheetName val="RAIN WATER HARVESTING abs"/>
      <sheetName val="Rate analysis-RWH"/>
      <sheetName val="FS-ROAD"/>
      <sheetName val="ROAD-ABST"/>
      <sheetName val="ROAD"/>
      <sheetName val="RATE ANLYS-R &amp; D"/>
      <sheetName val="BARBED WIRE FENCING"/>
      <sheetName val="FENCING Abstract"/>
      <sheetName val="RATE ANLYS-FENCING"/>
      <sheetName val="FS-PD"/>
      <sheetName val="PLAY GROUND"/>
      <sheetName val="PLAY GROUND-ABS"/>
      <sheetName val="FS-SPORTS"/>
      <sheetName val="PLY GROUND ABSTRACT"/>
      <sheetName val="FS-BBC-EST"/>
      <sheetName val="BASKET BALL COURT "/>
      <sheetName val="BBC ABSTRACT"/>
      <sheetName val="FS-VBC-EST"/>
      <sheetName val="VOLLEY BALL COURT"/>
      <sheetName val="VBC ABSTRACT"/>
      <sheetName val="FS-KKC-EST"/>
      <sheetName val="KHO-KHO PLAY GROUND "/>
      <sheetName val="KHO-KHO ABSTRACT"/>
      <sheetName val="FS-BB-SC-EST"/>
      <sheetName val="BALL BADMINTON SHUTTLE COCK"/>
      <sheetName val="BB-SC ABSTRACT"/>
      <sheetName val="FS-LONG JUMP"/>
      <sheetName val="LONG JUMP GROUND "/>
      <sheetName val="LJ ABSTRACT"/>
      <sheetName val="FS-HIGH JUMP"/>
      <sheetName val="HIGH JUMP GROUND "/>
      <sheetName val="HJ ABSTRACT"/>
      <sheetName val="FS-KC-EST"/>
      <sheetName val="KABADDI COURT"/>
      <sheetName val="KC ABSTRACT"/>
      <sheetName val="S-W-HEAT-ABST (2)"/>
      <sheetName val="S-S-LIGHT-ABST (2)"/>
      <sheetName val="S-S-LIGHT-EST (2)"/>
      <sheetName val="FS-INT-EXT-ELE-ABST"/>
      <sheetName val="INT-ELE-ABST (2)"/>
      <sheetName val="INT-ELE-LBD"/>
      <sheetName val="FS-INT-EXT-ELE (2)"/>
      <sheetName val="EST-EXT-ELE (2)"/>
      <sheetName val="FS-INT-EXT-ELE"/>
      <sheetName val="Abstract blockwise"/>
      <sheetName val="Conduit"/>
      <sheetName val="WIRING"/>
      <sheetName val="Fixture"/>
      <sheetName val="M.S.BOX &amp; PLASTIC SHEET"/>
      <sheetName val="Other Items"/>
      <sheetName val="COMPARATIVE"/>
      <sheetName val="Labour"/>
      <sheetName val="Material"/>
      <sheetName val="Plant &amp;  Machinery"/>
      <sheetName val="ab-stee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t="str">
            <v>TAL:DEVDURGA                                   KOTHADODDI                             DIST:RAICHUR</v>
          </cell>
        </row>
      </sheetData>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refreshError="1"/>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sheetData sheetId="120" refreshError="1"/>
      <sheetData sheetId="121" refreshError="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S-Abstarct"/>
      <sheetName val="FS-Estimate"/>
      <sheetName val="FS-ABST-DRWNG (2)"/>
      <sheetName val="FS"/>
      <sheetName val="FS-ABST-DRWNG"/>
      <sheetName val="NOTE"/>
      <sheetName val="SUMMARY-EST (2)"/>
      <sheetName val="SUMMARY-EST"/>
      <sheetName val="FS-EST-RATE"/>
      <sheetName val="SUMMARY-EST-ACB (G+2)"/>
      <sheetName val="AB-GF-EST"/>
      <sheetName val="AB-FF-EST"/>
      <sheetName val="AB-TF-EST"/>
      <sheetName val="ABS-GF"/>
      <sheetName val="ABS-FF"/>
      <sheetName val="ABS-TF"/>
      <sheetName val="RATE ANALYSIS -AB-9-7-13"/>
      <sheetName val="FS-DORMITORY"/>
      <sheetName val="SUM-DOR-(G+1)"/>
      <sheetName val="LBD-Dormitory"/>
      <sheetName val="ABSTRACT-GF-D"/>
      <sheetName val="ABSTRACT-FF-D"/>
      <sheetName val="ABSTRACT-TF-D"/>
      <sheetName val="RATE ANALYSIS"/>
      <sheetName val="FS-PRINC-QTR"/>
      <sheetName val="SUM-PRINCIPAL QURT"/>
      <sheetName val="PRINC-ABST(GF)"/>
      <sheetName val="PRINC-ABST(TF)"/>
      <sheetName val="PRINC-EST"/>
      <sheetName val="PRINC-RT ANLS"/>
      <sheetName val="FS-TSQ-QTR (G+2)"/>
      <sheetName val="FS-TSQ-QTR (G)"/>
      <sheetName val="SUM-TSQ-(G only)"/>
      <sheetName val="TSQ(G)-LBD "/>
      <sheetName val="TSQ-(G only)"/>
      <sheetName val="TSQ-TF (only)"/>
      <sheetName val="SUM-TSQ-(G+2)"/>
      <sheetName val="TSQ(G+2)-LBD"/>
      <sheetName val="TSQ-GF"/>
      <sheetName val="TSQ-FF"/>
      <sheetName val="TSQ-SF"/>
      <sheetName val="TSQ-TF"/>
      <sheetName val="Rate Anlys-TSQ"/>
      <sheetName val="FS-NTSQ-QTR"/>
      <sheetName val="SUM-NTSQ-(G+1)"/>
      <sheetName val="NTSQ-LBD "/>
      <sheetName val="NTSQ-GF"/>
      <sheetName val="NTSQ-FF "/>
      <sheetName val="NTSQ-TF "/>
      <sheetName val="NTSQ-Rate Analysis "/>
      <sheetName val="FS-WS&amp;SW"/>
      <sheetName val="LBD-WS-PQ"/>
      <sheetName val="ABS-WATER SUPPLAY-PRINCIPAL "/>
      <sheetName val="LBD-SANITORY-PQ"/>
      <sheetName val=" Sanitation-ABSTRACT-PQ"/>
      <sheetName val="LBD-WS-TSQ(G+2)"/>
      <sheetName val="ABS-WATER SUPPLAY-TSQ(G+2)"/>
      <sheetName val="LBD-SANITORY-TSQ(G+2)"/>
      <sheetName val=" Sanitation-ABSTRACT-TSQ(G+2)"/>
      <sheetName val="LBD-WS-TSQ(G)"/>
      <sheetName val="ABS-WATER SUPPLAY-TSQ(G) "/>
      <sheetName val="LBD-SANITORY-TSQ(G)"/>
      <sheetName val=" Sanitation-ABSTRACT-TSQ(G)"/>
      <sheetName val="LBD-NTSQ-WS"/>
      <sheetName val="ABS-WATER SUPPLAY-NTSQ "/>
      <sheetName val="LBD-SANITORY-NTSQ"/>
      <sheetName val=" Sanitation-ABSTRACT-NTSQ"/>
      <sheetName val="LBD-DOR-WS "/>
      <sheetName val="ABS-DOR-WS"/>
      <sheetName val="LBD-SANITORY-DOR"/>
      <sheetName val=" Sanitation-ABSTRACT-DOR"/>
      <sheetName val="Drill bore"/>
      <sheetName val="FS-SEPTIC TANK"/>
      <sheetName val="Septic Tank-LBD-300 users"/>
      <sheetName val="Septic Tank-Abs-300 users"/>
      <sheetName val="Septic Tank-100 users- LBD"/>
      <sheetName val="Septic Tank-100 users-Abs"/>
      <sheetName val="SOAK-PIT"/>
      <sheetName val="ABSTRACT-SOAK-PIT"/>
      <sheetName val="FS-WASH-PLAT-EST"/>
      <sheetName val="WASH-PLAT-ABST"/>
      <sheetName val="WASH-PLAT-EST"/>
      <sheetName val="WASH-PLAT-DOR-LBD"/>
      <sheetName val="WASH-PLAT-DOR-ABS"/>
      <sheetName val="RATE ANLYS-WASH-PLTFR"/>
      <sheetName val="FS-CULVERT"/>
      <sheetName val="CULVERTS-ABST"/>
      <sheetName val="CULVERTS"/>
      <sheetName val="RATE ANALYSIS-CUL"/>
      <sheetName val="RAIN WATER HARVESTING"/>
      <sheetName val="RAIN WATER HARVESTING abs"/>
      <sheetName val="Rate analysis-RWH"/>
      <sheetName val="FS-ROAD"/>
      <sheetName val="ROAD-ABST"/>
      <sheetName val="ROAD"/>
      <sheetName val="RATE ANLYS-R &amp; D"/>
      <sheetName val="BARBED WIRE FENCING"/>
      <sheetName val="FENCING Abstract"/>
      <sheetName val="RATE ANLYS-FENCING"/>
      <sheetName val="FS-PD"/>
      <sheetName val="PLAY GROUND"/>
      <sheetName val="PLAY GROUND-ABS"/>
      <sheetName val="FS-SPORTS"/>
      <sheetName val="PLY GROUND ABSTRACT"/>
      <sheetName val="FS-BBC-EST"/>
      <sheetName val="BASKET BALL COURT "/>
      <sheetName val="BBC ABSTRACT"/>
      <sheetName val="FS-VBC-EST"/>
      <sheetName val="VOLLEY BALL COURT"/>
      <sheetName val="VBC ABSTRACT"/>
      <sheetName val="FS-KKC-EST"/>
      <sheetName val="KHO-KHO PLAY GROUND "/>
      <sheetName val="KHO-KHO ABSTRACT"/>
      <sheetName val="FS-BB-SC-EST"/>
      <sheetName val="BALL BADMINTON SHUTTLE COCK"/>
      <sheetName val="BB-SC ABSTRACT"/>
      <sheetName val="FS-LONG JUMP"/>
      <sheetName val="LONG JUMP GROUND "/>
      <sheetName val="LJ ABSTRACT"/>
      <sheetName val="FS-HIGH JUMP"/>
      <sheetName val="HIGH JUMP GROUND "/>
      <sheetName val="HJ ABSTRACT"/>
      <sheetName val="FS-KC-EST"/>
      <sheetName val="KABADDI COURT"/>
      <sheetName val="KC ABSTRACT"/>
      <sheetName val="S-W-HEAT-ABST (2)"/>
      <sheetName val="S-S-LIGHT-ABST (2)"/>
      <sheetName val="S-S-LIGHT-EST (2)"/>
      <sheetName val="FS-INT-EXT-ELE-ABST"/>
      <sheetName val="INT-ELE-ABST (2)"/>
      <sheetName val="INT-ELE-LBD"/>
      <sheetName val="FS-INT-EXT-ELE (2)"/>
      <sheetName val="EST-EXT-ELE (2)"/>
      <sheetName val="FS-INT-EXT-ELE"/>
      <sheetName val="Abstract blockwise"/>
      <sheetName val="Conduit"/>
      <sheetName val="WIRING"/>
      <sheetName val="Fixture"/>
      <sheetName val="M.S.BOX &amp; PLASTIC SHEET"/>
      <sheetName val="Other Items"/>
      <sheetName val="BOREWELL RECHARGEABSTRAC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er Design_with offset_"/>
      <sheetName val="PIER DESIGN"/>
      <sheetName val="Sheet1"/>
      <sheetName val="Pier Design(with offset)"/>
      <sheetName val="Pier Design ( Without offset)"/>
      <sheetName val="Footing"/>
      <sheetName val="Footing Latest"/>
      <sheetName val=""/>
      <sheetName val="Pier_Design_with_offset_"/>
      <sheetName val="PIER_DESIGN"/>
      <sheetName val="Pier_Design(with_offset)"/>
      <sheetName val="Pier_Design_(_Without_offset)"/>
      <sheetName val="Footing_Latest"/>
      <sheetName val="Pier_Design_with_offset_1"/>
      <sheetName val="PIER_DESIGN1"/>
      <sheetName val="Pier_Design(with_offset)1"/>
      <sheetName val="Pier_Design_(_Without_offset)1"/>
      <sheetName val="Footing_Latest1"/>
      <sheetName val="Pier_Design_with_offset_2"/>
      <sheetName val="PIER_DESIGN2"/>
      <sheetName val="Pier_Design(with_offset)2"/>
      <sheetName val="Pier_Design_(_Without_offset)2"/>
      <sheetName val="Footing_Latest2"/>
      <sheetName val="Pier_Design_with_offset_3"/>
      <sheetName val="PIER_DESIGN3"/>
      <sheetName val="Pier_Design(with_offset)3"/>
      <sheetName val="Pier_Design_(_Without_offset)3"/>
      <sheetName val="Footing_Latest3"/>
      <sheetName val="HYDRAULICS"/>
      <sheetName val="ABSTRACT"/>
      <sheetName val="FACE"/>
      <sheetName val="DETAILED"/>
      <sheetName val="Below_Earth"/>
      <sheetName val="D5 (3)"/>
      <sheetName val="Sheet1 (3)"/>
      <sheetName val="D5"/>
      <sheetName val="Sheet3"/>
      <sheetName val="D5 (2)"/>
      <sheetName val="Sheet1 (2)"/>
      <sheetName val="degree"/>
      <sheetName val="Dgn1"/>
      <sheetName val="Dgn3"/>
      <sheetName val="Dgn4"/>
      <sheetName val="Dgn1 (2)"/>
      <sheetName val="Dgn3 (2)"/>
      <sheetName val="Dgn4 (2)"/>
      <sheetName val="Karkala"/>
      <sheetName val="Photo"/>
      <sheetName val="Photo (2)"/>
      <sheetName val="Cer"/>
      <sheetName val="Sheet1 (4)"/>
      <sheetName val="factor "/>
      <sheetName val="basdat"/>
      <sheetName val="Overheads"/>
      <sheetName val="Av.G Level"/>
      <sheetName val="工務所費用"/>
      <sheetName val="Break up"/>
      <sheetName val="CABLE"/>
      <sheetName val="Basic Input"/>
      <sheetName val="Data"/>
      <sheetName val="PIER_DESIGN6"/>
      <sheetName val="Pier_Design(with_offset)6"/>
      <sheetName val="Pier_Design_(_Without_offset)6"/>
      <sheetName val="Footing_Latest6"/>
      <sheetName val="Pier_Design_with_offset_6"/>
      <sheetName val="PIER_DESIGN5"/>
      <sheetName val="Pier_Design(with_offset)5"/>
      <sheetName val="Pier_Design_(_Without_offset)5"/>
      <sheetName val="Footing_Latest5"/>
      <sheetName val="Pier_Design_with_offset_5"/>
      <sheetName val="PIER_DESIGN4"/>
      <sheetName val="Pier_Design(with_offset)4"/>
      <sheetName val="Pier_Design_(_Without_offset)4"/>
      <sheetName val="Footing_Latest4"/>
      <sheetName val="Pier_Design_with_offset_4"/>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try"/>
      <sheetName val="C'sump"/>
      <sheetName val="Intrup"/>
      <sheetName val="66kv "/>
      <sheetName val="11kv"/>
      <sheetName val="pk ld"/>
      <sheetName val="Cons"/>
    </sheetNames>
    <sheetDataSet>
      <sheetData sheetId="0" refreshError="1"/>
      <sheetData sheetId="1" refreshError="1"/>
      <sheetData sheetId="2" refreshError="1"/>
      <sheetData sheetId="3">
        <row r="8">
          <cell r="F8">
            <v>0</v>
          </cell>
        </row>
        <row r="9">
          <cell r="F9">
            <v>0</v>
          </cell>
        </row>
        <row r="10">
          <cell r="F10">
            <v>0</v>
          </cell>
        </row>
        <row r="11">
          <cell r="F11">
            <v>0</v>
          </cell>
        </row>
        <row r="12">
          <cell r="F12">
            <v>0</v>
          </cell>
        </row>
        <row r="13">
          <cell r="F13">
            <v>0</v>
          </cell>
        </row>
        <row r="14">
          <cell r="F14">
            <v>0</v>
          </cell>
        </row>
        <row r="15">
          <cell r="F15">
            <v>0</v>
          </cell>
        </row>
        <row r="16">
          <cell r="F16">
            <v>0</v>
          </cell>
        </row>
        <row r="17">
          <cell r="F17">
            <v>0</v>
          </cell>
        </row>
        <row r="18">
          <cell r="F18">
            <v>0</v>
          </cell>
        </row>
        <row r="19">
          <cell r="F19">
            <v>0</v>
          </cell>
        </row>
        <row r="20">
          <cell r="F20">
            <v>0</v>
          </cell>
        </row>
        <row r="21">
          <cell r="F21">
            <v>0</v>
          </cell>
        </row>
        <row r="22">
          <cell r="F22">
            <v>0</v>
          </cell>
        </row>
        <row r="23">
          <cell r="F23">
            <v>0</v>
          </cell>
        </row>
        <row r="24">
          <cell r="F24">
            <v>0</v>
          </cell>
        </row>
        <row r="25">
          <cell r="F25">
            <v>0</v>
          </cell>
        </row>
        <row r="26">
          <cell r="F26">
            <v>0</v>
          </cell>
        </row>
        <row r="27">
          <cell r="F27">
            <v>0</v>
          </cell>
        </row>
        <row r="28">
          <cell r="F28">
            <v>0</v>
          </cell>
        </row>
        <row r="29">
          <cell r="F29">
            <v>0</v>
          </cell>
        </row>
        <row r="30">
          <cell r="F30">
            <v>0</v>
          </cell>
        </row>
        <row r="31">
          <cell r="F31">
            <v>0</v>
          </cell>
        </row>
      </sheetData>
      <sheetData sheetId="4" refreshError="1"/>
      <sheetData sheetId="5" refreshError="1"/>
      <sheetData sheetId="6"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ER DESIGN"/>
      <sheetName val="Sheet1"/>
      <sheetName val="Pier Design(with offset)"/>
      <sheetName val="Pier Design ( Without offset)"/>
      <sheetName val="Footing"/>
      <sheetName val="Footing Latest"/>
      <sheetName val="Pier Design_with offset_"/>
      <sheetName val="PIER_DESIGN"/>
      <sheetName val="Pier_Design(with_offset)"/>
      <sheetName val="Pier_Design_(_Without_offset)"/>
      <sheetName val="Footing_Latest"/>
      <sheetName val="Pier_Design_with_offset_"/>
      <sheetName val="PIER_DESIGN1"/>
      <sheetName val="Pier_Design(with_offset)1"/>
      <sheetName val="Pier_Design_(_Without_offset)1"/>
      <sheetName val="Footing_Latest1"/>
      <sheetName val="Pier_Design_with_offset_1"/>
      <sheetName val="PIER_DESIGN2"/>
      <sheetName val="Pier_Design(with_offset)2"/>
      <sheetName val="Pier_Design_(_Without_offset)2"/>
      <sheetName val="Footing_Latest2"/>
      <sheetName val="Pier_Design_with_offset_2"/>
      <sheetName val="PIER_DESIGN3"/>
      <sheetName val="Pier_Design(with_offset)3"/>
      <sheetName val="Pier_Design_(_Without_offset)3"/>
      <sheetName val="Footing_Latest3"/>
      <sheetName val="Pier_Design_with_offset_3"/>
      <sheetName val="FACE"/>
      <sheetName val="DETAILED"/>
      <sheetName val="WORK TABLE"/>
      <sheetName val=""/>
      <sheetName val="HYDRAULICS"/>
      <sheetName val="Below_Earth"/>
      <sheetName val="D5 (3)"/>
      <sheetName val="Sheet1 (3)"/>
      <sheetName val="D5"/>
      <sheetName val="Sheet3"/>
      <sheetName val="D5 (2)"/>
      <sheetName val="Sheet1 (2)"/>
      <sheetName val="degree"/>
      <sheetName val="Dgn1"/>
      <sheetName val="Dgn3"/>
      <sheetName val="Dgn4"/>
      <sheetName val="Dgn1 (2)"/>
      <sheetName val="Dgn3 (2)"/>
      <sheetName val="Dgn4 (2)"/>
      <sheetName val="Karkala"/>
      <sheetName val="Photo"/>
      <sheetName val="Photo (2)"/>
      <sheetName val="Cer"/>
      <sheetName val="Sheet1 (4)"/>
      <sheetName val="Input"/>
      <sheetName val="Torsion_Properties"/>
      <sheetName val="Section_by_layers"/>
      <sheetName val="BUD-8306"/>
      <sheetName val="BOQ-Part1"/>
      <sheetName val="Fee Rate Summary"/>
      <sheetName val="Values"/>
      <sheetName val="CashFlows"/>
      <sheetName val="ABSTRACT"/>
      <sheetName val="PIER_DESIGN6"/>
      <sheetName val="Pier_Design(with_offset)6"/>
      <sheetName val="Pier_Design_(_Without_offset)6"/>
      <sheetName val="Footing_Latest6"/>
      <sheetName val="Pier_Design_with_offset_6"/>
      <sheetName val="PIER_DESIGN5"/>
      <sheetName val="Pier_Design(with_offset)5"/>
      <sheetName val="Pier_Design_(_Without_offset)5"/>
      <sheetName val="Footing_Latest5"/>
      <sheetName val="Pier_Design_with_offset_5"/>
      <sheetName val="PIER_DESIGN4"/>
      <sheetName val="Pier_Design(with_offset)4"/>
      <sheetName val="Pier_Design_(_Without_offset)4"/>
      <sheetName val="Footing_Latest4"/>
      <sheetName val="Pier_Design_with_offset_4"/>
    </sheetNames>
    <sheetDataSet>
      <sheetData sheetId="0" refreshError="1"/>
      <sheetData sheetId="1" refreshError="1"/>
      <sheetData sheetId="2"/>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rvey Points"/>
      <sheetName val="Alignment Data"/>
      <sheetName val="Profile Data"/>
      <sheetName val="Culverts"/>
      <sheetName val="Village Limits"/>
      <sheetName val="Side Lands"/>
      <sheetName val="Feild Culverts"/>
      <sheetName val="Curve Data &amp; Logo Board"/>
      <sheetName val="Road Surface"/>
      <sheetName val="Profile @ CD"/>
      <sheetName val="Electrical Details"/>
      <sheetName val="HDPE-pipe-rates"/>
      <sheetName val="pvc-pipe-rates"/>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2 (2)"/>
      <sheetName val="INDX"/>
      <sheetName val="CERTIFICATES"/>
      <sheetName val="REPORT"/>
      <sheetName val="PRI F"/>
      <sheetName val="FAcesheet"/>
      <sheetName val="Gen.ABS."/>
      <sheetName val="&quot;A&quot;"/>
      <sheetName val="&quot;B&quot;"/>
      <sheetName val="&quot;C&quot;"/>
      <sheetName val="AbsC1"/>
      <sheetName val="Mts.C1"/>
      <sheetName val="Utili Stm."/>
      <sheetName val="Data"/>
      <sheetName val="STRP"/>
      <sheetName val="C.O.T."/>
      <sheetName val="L&amp;C"/>
      <sheetName val="R.T."/>
      <sheetName val="HRT"/>
      <sheetName val="PITCH"/>
      <sheetName val="E.W."/>
      <sheetName val="AbsC2"/>
      <sheetName val="M.C2"/>
      <sheetName val="App,Spill,TAil"/>
      <sheetName val="Abs-Fall-ww"/>
      <sheetName val="M-Fall-WW"/>
      <sheetName val="ROY"/>
      <sheetName val="Lead Stm."/>
      <sheetName val=" Dam R A"/>
      <sheetName val="63"/>
      <sheetName val="Rainfall"/>
      <sheetName val="YLD"/>
      <sheetName val="STO"/>
      <sheetName val="CAPA"/>
      <sheetName val="WWDES (2)"/>
      <sheetName val="WWStr (2)"/>
      <sheetName val="WWStr"/>
      <sheetName val="TAil Ch."/>
      <sheetName val="BC WW"/>
      <sheetName val="72"/>
      <sheetName val="94"/>
      <sheetName val="Leads 08-09"/>
      <sheetName val="FOR.Letter"/>
      <sheetName val="George Fill"/>
      <sheetName val="Road Index"/>
      <sheetName val="Index Map"/>
      <sheetName val="Grid-Damseat"/>
      <sheetName val="Abs WW"/>
      <sheetName val="Mts WW"/>
      <sheetName val="Sheet5"/>
      <sheetName val="Sheet7"/>
      <sheetName val="NABARD PROFARMA"/>
      <sheetName val="NABARD"/>
      <sheetName val="W Rates (2)"/>
      <sheetName val="Schedule &quot;B&quot; (2)"/>
      <sheetName val="Scrutny Tender"/>
      <sheetName val="Programme"/>
      <sheetName val="Drg Fall"/>
      <sheetName val="Sheet1"/>
      <sheetName val="Reorce Data"/>
      <sheetName val="RAIN"/>
      <sheetName val="Culvert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ow r="8">
          <cell r="B8">
            <v>0.5</v>
          </cell>
          <cell r="C8">
            <v>35.770000000000003</v>
          </cell>
          <cell r="D8">
            <v>35.770000000000003</v>
          </cell>
          <cell r="E8">
            <v>35.770000000000003</v>
          </cell>
          <cell r="F8">
            <v>39.15</v>
          </cell>
          <cell r="L8">
            <v>10.46</v>
          </cell>
          <cell r="M8">
            <v>32.97</v>
          </cell>
          <cell r="N8">
            <v>32.97</v>
          </cell>
          <cell r="O8">
            <v>32.97</v>
          </cell>
          <cell r="P8">
            <v>9.6300000000000008</v>
          </cell>
          <cell r="Q8">
            <v>0.5</v>
          </cell>
          <cell r="R8">
            <v>37.18</v>
          </cell>
        </row>
        <row r="9">
          <cell r="B9">
            <v>1</v>
          </cell>
          <cell r="C9">
            <v>39.020000000000003</v>
          </cell>
          <cell r="D9">
            <v>39.020000000000003</v>
          </cell>
          <cell r="E9">
            <v>39.020000000000003</v>
          </cell>
          <cell r="F9">
            <v>42.6</v>
          </cell>
          <cell r="L9">
            <v>13.84</v>
          </cell>
          <cell r="M9">
            <v>35.9</v>
          </cell>
          <cell r="N9">
            <v>35.9</v>
          </cell>
          <cell r="O9">
            <v>35.9</v>
          </cell>
          <cell r="P9">
            <v>12.69</v>
          </cell>
          <cell r="Q9">
            <v>1</v>
          </cell>
          <cell r="R9">
            <v>39.46</v>
          </cell>
        </row>
        <row r="10">
          <cell r="B10">
            <v>1.5</v>
          </cell>
          <cell r="C10">
            <v>39.020000000000003</v>
          </cell>
          <cell r="D10">
            <v>45.02</v>
          </cell>
          <cell r="E10">
            <v>42.21</v>
          </cell>
          <cell r="F10">
            <v>45.72</v>
          </cell>
          <cell r="L10">
            <v>17.02</v>
          </cell>
          <cell r="M10">
            <v>41.45</v>
          </cell>
          <cell r="N10">
            <v>41.45</v>
          </cell>
          <cell r="O10">
            <v>38.83</v>
          </cell>
          <cell r="P10">
            <v>15.69</v>
          </cell>
          <cell r="Q10">
            <v>1.5</v>
          </cell>
          <cell r="R10">
            <v>41.739999999999995</v>
          </cell>
        </row>
        <row r="11">
          <cell r="B11">
            <v>2</v>
          </cell>
          <cell r="C11">
            <v>51.84</v>
          </cell>
          <cell r="D11">
            <v>48.85</v>
          </cell>
          <cell r="E11">
            <v>47.63</v>
          </cell>
          <cell r="F11">
            <v>48.98</v>
          </cell>
          <cell r="L11">
            <v>20.28</v>
          </cell>
          <cell r="M11">
            <v>47.7</v>
          </cell>
          <cell r="N11">
            <v>44.95</v>
          </cell>
          <cell r="O11">
            <v>43.93</v>
          </cell>
          <cell r="P11">
            <v>18.68</v>
          </cell>
          <cell r="Q11">
            <v>2</v>
          </cell>
          <cell r="R11">
            <v>44.019999999999996</v>
          </cell>
        </row>
        <row r="12">
          <cell r="B12">
            <v>2.5</v>
          </cell>
          <cell r="C12">
            <v>58.66</v>
          </cell>
          <cell r="D12">
            <v>55.6</v>
          </cell>
          <cell r="E12">
            <v>50.18</v>
          </cell>
          <cell r="F12">
            <v>52.16</v>
          </cell>
          <cell r="L12">
            <v>23.4</v>
          </cell>
          <cell r="M12">
            <v>54.01</v>
          </cell>
          <cell r="N12">
            <v>51.2</v>
          </cell>
          <cell r="O12">
            <v>46.23</v>
          </cell>
          <cell r="P12">
            <v>21.62</v>
          </cell>
          <cell r="Q12">
            <v>2.5</v>
          </cell>
          <cell r="R12">
            <v>46.3</v>
          </cell>
        </row>
        <row r="13">
          <cell r="B13">
            <v>3</v>
          </cell>
          <cell r="C13">
            <v>65.430000000000007</v>
          </cell>
          <cell r="D13">
            <v>62.43</v>
          </cell>
          <cell r="E13">
            <v>52.73</v>
          </cell>
          <cell r="F13">
            <v>55.6</v>
          </cell>
          <cell r="L13">
            <v>26.84</v>
          </cell>
          <cell r="M13">
            <v>60.26</v>
          </cell>
          <cell r="N13">
            <v>57.45</v>
          </cell>
          <cell r="O13">
            <v>48.59</v>
          </cell>
          <cell r="P13">
            <v>24.75</v>
          </cell>
          <cell r="Q13">
            <v>3</v>
          </cell>
          <cell r="R13">
            <v>48.58</v>
          </cell>
        </row>
        <row r="14">
          <cell r="B14">
            <v>3.5</v>
          </cell>
          <cell r="C14">
            <v>72.25</v>
          </cell>
          <cell r="D14">
            <v>69.25</v>
          </cell>
          <cell r="E14">
            <v>59.18</v>
          </cell>
          <cell r="F14">
            <v>58.79</v>
          </cell>
          <cell r="L14">
            <v>30.09</v>
          </cell>
          <cell r="M14">
            <v>66.5</v>
          </cell>
          <cell r="N14">
            <v>63.77</v>
          </cell>
          <cell r="O14">
            <v>54.52</v>
          </cell>
          <cell r="P14">
            <v>27.74</v>
          </cell>
          <cell r="Q14">
            <v>3.5</v>
          </cell>
          <cell r="R14">
            <v>50.86</v>
          </cell>
        </row>
        <row r="15">
          <cell r="B15">
            <v>4</v>
          </cell>
          <cell r="C15">
            <v>79.069999999999993</v>
          </cell>
          <cell r="D15">
            <v>76</v>
          </cell>
          <cell r="E15">
            <v>65.430000000000007</v>
          </cell>
          <cell r="F15">
            <v>61.97</v>
          </cell>
          <cell r="L15">
            <v>33.35</v>
          </cell>
          <cell r="M15">
            <v>72.819999999999993</v>
          </cell>
          <cell r="N15">
            <v>70.010000000000005</v>
          </cell>
          <cell r="O15">
            <v>60.26</v>
          </cell>
          <cell r="P15">
            <v>30.67</v>
          </cell>
          <cell r="Q15">
            <v>4</v>
          </cell>
          <cell r="R15">
            <v>53.14</v>
          </cell>
        </row>
        <row r="16">
          <cell r="B16">
            <v>4.5</v>
          </cell>
          <cell r="C16">
            <v>85.83</v>
          </cell>
          <cell r="D16">
            <v>82.84</v>
          </cell>
          <cell r="E16">
            <v>71.67</v>
          </cell>
          <cell r="F16">
            <v>65.23</v>
          </cell>
          <cell r="L16">
            <v>38.47</v>
          </cell>
          <cell r="M16">
            <v>79.069999999999993</v>
          </cell>
          <cell r="N16">
            <v>76.260000000000005</v>
          </cell>
          <cell r="O16">
            <v>66</v>
          </cell>
          <cell r="P16">
            <v>33.6</v>
          </cell>
          <cell r="Q16">
            <v>4.5</v>
          </cell>
          <cell r="R16">
            <v>55.42</v>
          </cell>
        </row>
        <row r="17">
          <cell r="B17">
            <v>5</v>
          </cell>
          <cell r="C17">
            <v>92.65</v>
          </cell>
          <cell r="D17">
            <v>89.46</v>
          </cell>
          <cell r="E17">
            <v>78.05</v>
          </cell>
          <cell r="F17">
            <v>68.61</v>
          </cell>
          <cell r="L17">
            <v>39.92</v>
          </cell>
          <cell r="M17">
            <v>85.39</v>
          </cell>
          <cell r="N17">
            <v>82.32</v>
          </cell>
          <cell r="O17">
            <v>71.930000000000007</v>
          </cell>
          <cell r="P17">
            <v>36.729999999999997</v>
          </cell>
          <cell r="Q17">
            <v>5</v>
          </cell>
          <cell r="R17">
            <v>57.699999999999996</v>
          </cell>
        </row>
        <row r="18">
          <cell r="B18">
            <v>6</v>
          </cell>
          <cell r="C18">
            <v>106.29</v>
          </cell>
          <cell r="D18">
            <v>103.04</v>
          </cell>
          <cell r="E18">
            <v>90.55</v>
          </cell>
          <cell r="F18">
            <v>75.06</v>
          </cell>
          <cell r="L18">
            <v>46.36</v>
          </cell>
          <cell r="M18">
            <v>97.88</v>
          </cell>
          <cell r="N18">
            <v>94.89</v>
          </cell>
          <cell r="O18">
            <v>83.41</v>
          </cell>
          <cell r="P18">
            <v>42.66</v>
          </cell>
          <cell r="Q18">
            <v>6</v>
          </cell>
          <cell r="R18">
            <v>62.26</v>
          </cell>
        </row>
        <row r="19">
          <cell r="B19">
            <v>7</v>
          </cell>
          <cell r="C19">
            <v>119.88</v>
          </cell>
          <cell r="D19">
            <v>116.63</v>
          </cell>
          <cell r="E19">
            <v>103.24</v>
          </cell>
          <cell r="F19">
            <v>81.62</v>
          </cell>
          <cell r="L19">
            <v>52.99</v>
          </cell>
          <cell r="M19">
            <v>110.38</v>
          </cell>
          <cell r="N19">
            <v>107.44</v>
          </cell>
          <cell r="O19">
            <v>95.07</v>
          </cell>
          <cell r="P19">
            <v>48.78</v>
          </cell>
          <cell r="Q19">
            <v>7</v>
          </cell>
          <cell r="R19">
            <v>66.819999999999993</v>
          </cell>
        </row>
        <row r="20">
          <cell r="B20">
            <v>8</v>
          </cell>
          <cell r="C20">
            <v>133.46</v>
          </cell>
          <cell r="D20">
            <v>130.27000000000001</v>
          </cell>
          <cell r="E20">
            <v>115.87</v>
          </cell>
          <cell r="F20">
            <v>88.12</v>
          </cell>
          <cell r="L20">
            <v>59.37</v>
          </cell>
          <cell r="M20">
            <v>122.94</v>
          </cell>
          <cell r="N20">
            <v>119.94</v>
          </cell>
          <cell r="O20">
            <v>106.74</v>
          </cell>
          <cell r="P20">
            <v>54.71</v>
          </cell>
          <cell r="Q20">
            <v>8</v>
          </cell>
          <cell r="R20">
            <v>71.38</v>
          </cell>
        </row>
        <row r="21">
          <cell r="B21">
            <v>9</v>
          </cell>
          <cell r="C21">
            <v>146.85</v>
          </cell>
          <cell r="D21">
            <v>143.85</v>
          </cell>
          <cell r="E21">
            <v>128.55000000000001</v>
          </cell>
          <cell r="F21">
            <v>94.69</v>
          </cell>
          <cell r="L21">
            <v>66</v>
          </cell>
          <cell r="M21">
            <v>135.31</v>
          </cell>
          <cell r="N21">
            <v>132.5</v>
          </cell>
          <cell r="O21">
            <v>118.42</v>
          </cell>
          <cell r="P21">
            <v>60.77</v>
          </cell>
          <cell r="Q21">
            <v>9</v>
          </cell>
          <cell r="R21">
            <v>75.94</v>
          </cell>
        </row>
        <row r="22">
          <cell r="B22">
            <v>10</v>
          </cell>
          <cell r="C22">
            <v>160.5</v>
          </cell>
          <cell r="D22">
            <v>157.51</v>
          </cell>
          <cell r="E22">
            <v>141.24</v>
          </cell>
          <cell r="F22">
            <v>101.13</v>
          </cell>
          <cell r="L22">
            <v>72.38</v>
          </cell>
          <cell r="M22">
            <v>147.81</v>
          </cell>
          <cell r="N22">
            <v>145.07</v>
          </cell>
          <cell r="O22">
            <v>130.02000000000001</v>
          </cell>
          <cell r="P22">
            <v>66.7</v>
          </cell>
          <cell r="Q22">
            <v>10</v>
          </cell>
          <cell r="R22">
            <v>80.5</v>
          </cell>
        </row>
        <row r="23">
          <cell r="B23">
            <v>11</v>
          </cell>
          <cell r="C23">
            <v>174.08</v>
          </cell>
          <cell r="D23">
            <v>171.08</v>
          </cell>
          <cell r="E23">
            <v>153.68</v>
          </cell>
          <cell r="F23">
            <v>107.77</v>
          </cell>
          <cell r="L23">
            <v>79.069999999999993</v>
          </cell>
          <cell r="M23">
            <v>160.37</v>
          </cell>
          <cell r="N23">
            <v>157.52000000000001</v>
          </cell>
          <cell r="O23">
            <v>141.58000000000001</v>
          </cell>
          <cell r="P23">
            <v>72.819999999999993</v>
          </cell>
          <cell r="Q23">
            <v>11</v>
          </cell>
          <cell r="R23">
            <v>83.19</v>
          </cell>
        </row>
        <row r="24">
          <cell r="B24">
            <v>12</v>
          </cell>
          <cell r="C24">
            <v>187.73</v>
          </cell>
          <cell r="D24">
            <v>184.66</v>
          </cell>
          <cell r="E24">
            <v>166.36</v>
          </cell>
          <cell r="F24">
            <v>114.21</v>
          </cell>
          <cell r="L24">
            <v>85.45</v>
          </cell>
          <cell r="M24">
            <v>172.93</v>
          </cell>
          <cell r="N24">
            <v>170.13</v>
          </cell>
          <cell r="O24">
            <v>153.16</v>
          </cell>
          <cell r="P24">
            <v>78.680000000000007</v>
          </cell>
          <cell r="Q24">
            <v>12</v>
          </cell>
          <cell r="R24">
            <v>87.579999999999984</v>
          </cell>
        </row>
        <row r="25">
          <cell r="B25">
            <v>13</v>
          </cell>
          <cell r="C25">
            <v>201.31</v>
          </cell>
          <cell r="D25">
            <v>198.32</v>
          </cell>
          <cell r="E25">
            <v>178.99</v>
          </cell>
          <cell r="F25">
            <v>120.77</v>
          </cell>
          <cell r="L25">
            <v>92.08</v>
          </cell>
          <cell r="M25">
            <v>185.43</v>
          </cell>
          <cell r="N25">
            <v>182.63</v>
          </cell>
          <cell r="O25">
            <v>164.9</v>
          </cell>
          <cell r="P25">
            <v>84.81</v>
          </cell>
          <cell r="Q25">
            <v>13</v>
          </cell>
          <cell r="R25">
            <v>91.97</v>
          </cell>
        </row>
        <row r="26">
          <cell r="B26">
            <v>14</v>
          </cell>
          <cell r="C26">
            <v>214.89</v>
          </cell>
          <cell r="D26">
            <v>211.89</v>
          </cell>
          <cell r="E26">
            <v>191.68</v>
          </cell>
          <cell r="F26">
            <v>127.21</v>
          </cell>
          <cell r="L26">
            <v>98.71</v>
          </cell>
          <cell r="M26">
            <v>197.93</v>
          </cell>
          <cell r="N26">
            <v>195.18</v>
          </cell>
          <cell r="O26">
            <v>176.58</v>
          </cell>
          <cell r="P26">
            <v>90.93</v>
          </cell>
          <cell r="Q26">
            <v>14</v>
          </cell>
          <cell r="R26">
            <v>96.359999999999985</v>
          </cell>
        </row>
        <row r="27">
          <cell r="B27">
            <v>15</v>
          </cell>
          <cell r="C27">
            <v>228.54</v>
          </cell>
          <cell r="D27">
            <v>225.54</v>
          </cell>
          <cell r="E27">
            <v>204.18</v>
          </cell>
          <cell r="F27">
            <v>133.85</v>
          </cell>
          <cell r="L27">
            <v>105.15</v>
          </cell>
          <cell r="M27">
            <v>210.48</v>
          </cell>
          <cell r="N27">
            <v>207.69</v>
          </cell>
          <cell r="O27">
            <v>188.04</v>
          </cell>
          <cell r="P27">
            <v>96.79</v>
          </cell>
          <cell r="Q27">
            <v>15</v>
          </cell>
          <cell r="R27">
            <v>100.75</v>
          </cell>
        </row>
        <row r="28">
          <cell r="B28">
            <v>16</v>
          </cell>
          <cell r="C28">
            <v>242.12</v>
          </cell>
          <cell r="D28">
            <v>239.12</v>
          </cell>
          <cell r="E28">
            <v>216.8</v>
          </cell>
          <cell r="F28">
            <v>140.41</v>
          </cell>
          <cell r="L28">
            <v>111.71</v>
          </cell>
          <cell r="M28">
            <v>223.05</v>
          </cell>
          <cell r="N28">
            <v>220.24</v>
          </cell>
          <cell r="O28">
            <v>199.71</v>
          </cell>
          <cell r="P28">
            <v>102.91</v>
          </cell>
          <cell r="Q28">
            <v>16</v>
          </cell>
          <cell r="R28">
            <v>105.13999999999999</v>
          </cell>
        </row>
        <row r="29">
          <cell r="B29">
            <v>17</v>
          </cell>
          <cell r="C29">
            <v>255.76</v>
          </cell>
          <cell r="D29">
            <v>252.7</v>
          </cell>
          <cell r="E29">
            <v>229.5</v>
          </cell>
          <cell r="F29">
            <v>146.85</v>
          </cell>
          <cell r="L29">
            <v>118.22</v>
          </cell>
          <cell r="M29">
            <v>235.54</v>
          </cell>
          <cell r="N29">
            <v>232.81</v>
          </cell>
          <cell r="O29">
            <v>211.31</v>
          </cell>
          <cell r="P29">
            <v>108.79</v>
          </cell>
          <cell r="Q29">
            <v>17</v>
          </cell>
          <cell r="R29">
            <v>109.53</v>
          </cell>
        </row>
        <row r="30">
          <cell r="B30">
            <v>18</v>
          </cell>
          <cell r="C30">
            <v>369.35</v>
          </cell>
          <cell r="D30">
            <v>266.35000000000002</v>
          </cell>
          <cell r="E30">
            <v>242.12</v>
          </cell>
          <cell r="F30">
            <v>153.47999999999999</v>
          </cell>
          <cell r="L30">
            <v>124.79</v>
          </cell>
          <cell r="M30">
            <v>248.11</v>
          </cell>
          <cell r="N30">
            <v>245.3</v>
          </cell>
          <cell r="O30">
            <v>223.05</v>
          </cell>
          <cell r="P30">
            <v>114.91</v>
          </cell>
          <cell r="Q30">
            <v>18</v>
          </cell>
          <cell r="R30">
            <v>113.91999999999999</v>
          </cell>
        </row>
        <row r="31">
          <cell r="B31">
            <v>19</v>
          </cell>
          <cell r="C31">
            <v>282.93</v>
          </cell>
          <cell r="D31">
            <v>279.93</v>
          </cell>
          <cell r="E31">
            <v>254.62</v>
          </cell>
          <cell r="F31">
            <v>159.93</v>
          </cell>
          <cell r="L31">
            <v>131.16999999999999</v>
          </cell>
          <cell r="M31">
            <v>260.68</v>
          </cell>
          <cell r="N31">
            <v>257.87</v>
          </cell>
          <cell r="O31">
            <v>234.53</v>
          </cell>
          <cell r="P31">
            <v>120.84</v>
          </cell>
          <cell r="Q31">
            <v>19</v>
          </cell>
          <cell r="R31">
            <v>118.31</v>
          </cell>
        </row>
        <row r="32">
          <cell r="B32">
            <v>20</v>
          </cell>
          <cell r="C32">
            <v>296.57</v>
          </cell>
          <cell r="D32">
            <v>293.58</v>
          </cell>
          <cell r="E32">
            <v>267.3</v>
          </cell>
          <cell r="F32">
            <v>166.49</v>
          </cell>
          <cell r="L32">
            <v>137.86000000000001</v>
          </cell>
          <cell r="M32">
            <v>273.23</v>
          </cell>
          <cell r="N32">
            <v>270.42</v>
          </cell>
          <cell r="O32">
            <v>246.19</v>
          </cell>
          <cell r="P32">
            <v>126.96</v>
          </cell>
          <cell r="Q32">
            <v>20</v>
          </cell>
          <cell r="R32">
            <v>122.69999999999999</v>
          </cell>
        </row>
        <row r="33">
          <cell r="B33">
            <v>21</v>
          </cell>
          <cell r="C33">
            <v>310.16000000000003</v>
          </cell>
          <cell r="D33">
            <v>307.16000000000003</v>
          </cell>
          <cell r="E33">
            <v>279.93</v>
          </cell>
          <cell r="F33">
            <v>173</v>
          </cell>
          <cell r="L33">
            <v>144.24</v>
          </cell>
          <cell r="M33">
            <v>285.67</v>
          </cell>
          <cell r="N33">
            <v>282.88</v>
          </cell>
          <cell r="O33">
            <v>257.87</v>
          </cell>
          <cell r="P33">
            <v>132.82</v>
          </cell>
          <cell r="Q33">
            <v>21</v>
          </cell>
          <cell r="R33">
            <v>124.57</v>
          </cell>
        </row>
        <row r="34">
          <cell r="B34">
            <v>22</v>
          </cell>
          <cell r="C34">
            <v>323.8</v>
          </cell>
          <cell r="D34">
            <v>320.74</v>
          </cell>
          <cell r="E34">
            <v>292.62</v>
          </cell>
          <cell r="F34">
            <v>179.56</v>
          </cell>
          <cell r="L34">
            <v>150.87</v>
          </cell>
          <cell r="M34">
            <v>298.23</v>
          </cell>
          <cell r="N34">
            <v>295.43</v>
          </cell>
          <cell r="O34">
            <v>269.47000000000003</v>
          </cell>
          <cell r="P34">
            <v>138.94999999999999</v>
          </cell>
          <cell r="Q34">
            <v>22</v>
          </cell>
          <cell r="R34">
            <v>128.84</v>
          </cell>
        </row>
        <row r="35">
          <cell r="B35">
            <v>23</v>
          </cell>
          <cell r="C35">
            <v>337.38</v>
          </cell>
          <cell r="D35">
            <v>334.26</v>
          </cell>
          <cell r="E35">
            <v>305.11</v>
          </cell>
          <cell r="F35">
            <v>186.01</v>
          </cell>
          <cell r="M35">
            <v>310.79000000000002</v>
          </cell>
          <cell r="N35">
            <v>307.79000000000002</v>
          </cell>
          <cell r="Q35">
            <v>23</v>
          </cell>
          <cell r="R35">
            <v>133.10999999999999</v>
          </cell>
        </row>
        <row r="36">
          <cell r="B36">
            <v>24</v>
          </cell>
          <cell r="C36">
            <v>350.96</v>
          </cell>
          <cell r="D36">
            <v>347.84</v>
          </cell>
          <cell r="E36">
            <v>317.74</v>
          </cell>
          <cell r="F36">
            <v>192.63</v>
          </cell>
          <cell r="M36">
            <v>332.29</v>
          </cell>
          <cell r="N36">
            <v>320.36</v>
          </cell>
          <cell r="Q36">
            <v>24</v>
          </cell>
          <cell r="R36">
            <v>137.38</v>
          </cell>
        </row>
        <row r="37">
          <cell r="B37">
            <v>25</v>
          </cell>
          <cell r="C37">
            <v>364.61</v>
          </cell>
          <cell r="D37">
            <v>361.42</v>
          </cell>
          <cell r="E37">
            <v>330.43</v>
          </cell>
          <cell r="F37">
            <v>199.08</v>
          </cell>
          <cell r="M37">
            <v>335.85</v>
          </cell>
          <cell r="N37">
            <v>332.91</v>
          </cell>
          <cell r="Q37">
            <v>25</v>
          </cell>
          <cell r="R37">
            <v>141.64999999999998</v>
          </cell>
        </row>
        <row r="38">
          <cell r="B38">
            <v>26</v>
          </cell>
          <cell r="C38">
            <v>378.19</v>
          </cell>
          <cell r="D38">
            <v>375.07</v>
          </cell>
          <cell r="E38">
            <v>343.06</v>
          </cell>
          <cell r="F38">
            <v>205.64</v>
          </cell>
          <cell r="M38">
            <v>348.41</v>
          </cell>
          <cell r="N38">
            <v>345.48</v>
          </cell>
          <cell r="Q38">
            <v>26</v>
          </cell>
          <cell r="R38">
            <v>145.91999999999999</v>
          </cell>
        </row>
        <row r="39">
          <cell r="B39">
            <v>27</v>
          </cell>
          <cell r="C39">
            <v>391.65</v>
          </cell>
          <cell r="D39">
            <v>388.65</v>
          </cell>
          <cell r="E39">
            <v>355.75</v>
          </cell>
          <cell r="F39">
            <v>212.09</v>
          </cell>
          <cell r="M39">
            <v>360.72</v>
          </cell>
          <cell r="N39">
            <v>357.91</v>
          </cell>
          <cell r="Q39">
            <v>27</v>
          </cell>
          <cell r="R39">
            <v>150.19</v>
          </cell>
        </row>
        <row r="40">
          <cell r="B40">
            <v>28</v>
          </cell>
          <cell r="C40">
            <v>405.29</v>
          </cell>
          <cell r="D40">
            <v>402.29</v>
          </cell>
          <cell r="E40">
            <v>368.25</v>
          </cell>
          <cell r="F40">
            <v>218.72</v>
          </cell>
          <cell r="M40">
            <v>373.28</v>
          </cell>
          <cell r="N40">
            <v>370.48</v>
          </cell>
          <cell r="Q40">
            <v>28</v>
          </cell>
          <cell r="R40">
            <v>154.45999999999998</v>
          </cell>
        </row>
        <row r="41">
          <cell r="B41">
            <v>29</v>
          </cell>
          <cell r="C41">
            <v>418.87</v>
          </cell>
          <cell r="D41">
            <v>415.88</v>
          </cell>
          <cell r="E41">
            <v>380.87</v>
          </cell>
          <cell r="F41">
            <v>225.15</v>
          </cell>
          <cell r="M41">
            <v>385.78</v>
          </cell>
          <cell r="N41">
            <v>383.03</v>
          </cell>
          <cell r="Q41">
            <v>29</v>
          </cell>
          <cell r="R41">
            <v>158.72999999999999</v>
          </cell>
        </row>
        <row r="42">
          <cell r="B42">
            <v>30</v>
          </cell>
          <cell r="C42">
            <v>432.51</v>
          </cell>
          <cell r="D42">
            <v>429.46</v>
          </cell>
          <cell r="E42">
            <v>393.55</v>
          </cell>
          <cell r="F42">
            <v>231.32</v>
          </cell>
          <cell r="M42">
            <v>398.34</v>
          </cell>
          <cell r="N42">
            <v>395.53</v>
          </cell>
          <cell r="Q42">
            <v>30</v>
          </cell>
          <cell r="R42">
            <v>163</v>
          </cell>
        </row>
        <row r="43">
          <cell r="B43">
            <v>31</v>
          </cell>
          <cell r="C43">
            <v>446.1</v>
          </cell>
          <cell r="D43">
            <v>443.1</v>
          </cell>
          <cell r="E43">
            <v>406.19</v>
          </cell>
          <cell r="F43">
            <v>238.35</v>
          </cell>
          <cell r="M43">
            <v>410.9</v>
          </cell>
          <cell r="N43">
            <v>408.1</v>
          </cell>
          <cell r="Q43">
            <v>31</v>
          </cell>
          <cell r="R43">
            <v>167.26999999999998</v>
          </cell>
        </row>
        <row r="44">
          <cell r="B44">
            <v>32</v>
          </cell>
          <cell r="C44">
            <v>459.68</v>
          </cell>
          <cell r="D44">
            <v>456.69</v>
          </cell>
          <cell r="E44">
            <v>418.68</v>
          </cell>
          <cell r="F44">
            <v>244.8</v>
          </cell>
          <cell r="M44">
            <v>423.4</v>
          </cell>
          <cell r="N44">
            <v>420.66</v>
          </cell>
          <cell r="Q44">
            <v>32</v>
          </cell>
          <cell r="R44">
            <v>171.54</v>
          </cell>
        </row>
        <row r="45">
          <cell r="B45">
            <v>33</v>
          </cell>
          <cell r="C45">
            <v>473.32</v>
          </cell>
          <cell r="D45">
            <v>470.33</v>
          </cell>
          <cell r="E45">
            <v>431.37</v>
          </cell>
          <cell r="F45">
            <v>251.36</v>
          </cell>
          <cell r="M45">
            <v>435.97</v>
          </cell>
          <cell r="N45">
            <v>433.16</v>
          </cell>
          <cell r="Q45">
            <v>33</v>
          </cell>
          <cell r="R45">
            <v>175.81</v>
          </cell>
        </row>
        <row r="46">
          <cell r="B46">
            <v>34</v>
          </cell>
          <cell r="C46">
            <v>486.91</v>
          </cell>
          <cell r="D46">
            <v>483.91</v>
          </cell>
          <cell r="E46">
            <v>443.99</v>
          </cell>
          <cell r="F46">
            <v>257.87</v>
          </cell>
          <cell r="M46">
            <v>448.46</v>
          </cell>
          <cell r="N46">
            <v>445.65</v>
          </cell>
          <cell r="Q46">
            <v>34</v>
          </cell>
          <cell r="R46">
            <v>180.07999999999998</v>
          </cell>
        </row>
        <row r="47">
          <cell r="B47">
            <v>35</v>
          </cell>
          <cell r="C47">
            <v>500.56</v>
          </cell>
          <cell r="D47">
            <v>497.5</v>
          </cell>
          <cell r="E47">
            <v>456.69</v>
          </cell>
          <cell r="F47">
            <v>264.43</v>
          </cell>
          <cell r="M47">
            <v>461.03</v>
          </cell>
          <cell r="N47">
            <v>458.22</v>
          </cell>
          <cell r="Q47">
            <v>35</v>
          </cell>
          <cell r="R47">
            <v>184.35</v>
          </cell>
        </row>
        <row r="48">
          <cell r="B48">
            <v>36</v>
          </cell>
          <cell r="C48">
            <v>501.32</v>
          </cell>
          <cell r="D48">
            <v>498.46</v>
          </cell>
          <cell r="E48">
            <v>457.58</v>
          </cell>
          <cell r="F48">
            <v>265.01</v>
          </cell>
          <cell r="M48">
            <v>461.72</v>
          </cell>
          <cell r="N48">
            <v>459.11</v>
          </cell>
          <cell r="Q48">
            <v>36</v>
          </cell>
          <cell r="R48">
            <v>188.61999999999998</v>
          </cell>
        </row>
        <row r="49">
          <cell r="B49">
            <v>37</v>
          </cell>
          <cell r="C49">
            <v>502.21</v>
          </cell>
          <cell r="D49">
            <v>499.4</v>
          </cell>
          <cell r="E49">
            <v>458.59</v>
          </cell>
          <cell r="F49">
            <v>265.58</v>
          </cell>
          <cell r="M49">
            <v>462.62</v>
          </cell>
          <cell r="N49">
            <v>460</v>
          </cell>
          <cell r="Q49">
            <v>37</v>
          </cell>
          <cell r="R49">
            <v>192.89</v>
          </cell>
        </row>
        <row r="50">
          <cell r="B50">
            <v>38</v>
          </cell>
          <cell r="C50">
            <v>502.98</v>
          </cell>
          <cell r="D50">
            <v>500.3</v>
          </cell>
          <cell r="E50">
            <v>459.49</v>
          </cell>
          <cell r="F50">
            <v>266.08999999999997</v>
          </cell>
          <cell r="M50">
            <v>463.32</v>
          </cell>
          <cell r="N50">
            <v>460.83</v>
          </cell>
          <cell r="Q50">
            <v>38</v>
          </cell>
          <cell r="R50">
            <v>197.16</v>
          </cell>
        </row>
        <row r="51">
          <cell r="B51">
            <v>39</v>
          </cell>
          <cell r="C51">
            <v>503.87</v>
          </cell>
          <cell r="D51">
            <v>501.32</v>
          </cell>
          <cell r="E51">
            <v>460.51</v>
          </cell>
          <cell r="F51">
            <v>266.72000000000003</v>
          </cell>
          <cell r="M51">
            <v>464.15</v>
          </cell>
          <cell r="N51">
            <v>461.72</v>
          </cell>
          <cell r="Q51">
            <v>39</v>
          </cell>
          <cell r="R51">
            <v>201.42999999999998</v>
          </cell>
        </row>
        <row r="52">
          <cell r="B52">
            <v>40</v>
          </cell>
          <cell r="C52">
            <v>504.7</v>
          </cell>
          <cell r="D52">
            <v>502.02</v>
          </cell>
          <cell r="E52">
            <v>461.4</v>
          </cell>
          <cell r="F52">
            <v>267.3</v>
          </cell>
          <cell r="M52">
            <v>464.85</v>
          </cell>
          <cell r="N52">
            <v>462.36</v>
          </cell>
          <cell r="Q52">
            <v>40</v>
          </cell>
          <cell r="R52">
            <v>205.7</v>
          </cell>
        </row>
        <row r="53">
          <cell r="B53">
            <v>41</v>
          </cell>
          <cell r="C53">
            <v>505.66</v>
          </cell>
          <cell r="D53">
            <v>502.98</v>
          </cell>
          <cell r="E53">
            <v>462.36</v>
          </cell>
          <cell r="F53">
            <v>267.87</v>
          </cell>
          <cell r="M53">
            <v>465.74</v>
          </cell>
          <cell r="N53">
            <v>463.32</v>
          </cell>
          <cell r="Q53">
            <v>41</v>
          </cell>
          <cell r="R53">
            <v>209.97</v>
          </cell>
        </row>
        <row r="54">
          <cell r="B54">
            <v>42</v>
          </cell>
          <cell r="C54">
            <v>506.35</v>
          </cell>
          <cell r="D54">
            <v>503.74</v>
          </cell>
          <cell r="E54">
            <v>463.32</v>
          </cell>
          <cell r="F54">
            <v>268.57</v>
          </cell>
          <cell r="M54">
            <v>466.37</v>
          </cell>
          <cell r="N54">
            <v>464.02</v>
          </cell>
          <cell r="Q54">
            <v>42</v>
          </cell>
          <cell r="R54">
            <v>214.23999999999998</v>
          </cell>
        </row>
        <row r="55">
          <cell r="B55">
            <v>43</v>
          </cell>
          <cell r="C55">
            <v>517.9</v>
          </cell>
          <cell r="D55">
            <v>515.28</v>
          </cell>
          <cell r="E55">
            <v>473.9</v>
          </cell>
          <cell r="F55">
            <v>269.22000000000003</v>
          </cell>
          <cell r="M55">
            <v>477.02</v>
          </cell>
          <cell r="N55">
            <v>474.6</v>
          </cell>
          <cell r="Q55">
            <v>43</v>
          </cell>
          <cell r="R55">
            <v>218.51</v>
          </cell>
        </row>
        <row r="56">
          <cell r="B56">
            <v>44</v>
          </cell>
          <cell r="C56">
            <v>529.44000000000005</v>
          </cell>
          <cell r="D56">
            <v>526.76</v>
          </cell>
          <cell r="E56">
            <v>484.68</v>
          </cell>
          <cell r="F56">
            <v>274.7</v>
          </cell>
          <cell r="M56">
            <v>487.61</v>
          </cell>
          <cell r="N56">
            <v>485.26</v>
          </cell>
          <cell r="Q56">
            <v>44</v>
          </cell>
          <cell r="R56">
            <v>222.78</v>
          </cell>
        </row>
        <row r="57">
          <cell r="B57">
            <v>45</v>
          </cell>
          <cell r="C57">
            <v>540.98</v>
          </cell>
          <cell r="D57">
            <v>538.55999999999995</v>
          </cell>
          <cell r="E57">
            <v>495.39</v>
          </cell>
          <cell r="F57">
            <v>280.12</v>
          </cell>
          <cell r="M57">
            <v>498.26</v>
          </cell>
          <cell r="N57">
            <v>496.03</v>
          </cell>
          <cell r="Q57">
            <v>45</v>
          </cell>
          <cell r="R57">
            <v>227.04999999999998</v>
          </cell>
        </row>
        <row r="58">
          <cell r="B58">
            <v>46</v>
          </cell>
          <cell r="C58">
            <v>552.72</v>
          </cell>
          <cell r="D58">
            <v>550.04</v>
          </cell>
          <cell r="E58">
            <v>506.24</v>
          </cell>
          <cell r="F58">
            <v>285.85000000000002</v>
          </cell>
          <cell r="M58">
            <v>509.1</v>
          </cell>
          <cell r="N58">
            <v>506.61</v>
          </cell>
          <cell r="Q58">
            <v>46</v>
          </cell>
          <cell r="R58">
            <v>231.32</v>
          </cell>
        </row>
        <row r="59">
          <cell r="B59">
            <v>47</v>
          </cell>
          <cell r="C59">
            <v>564.20000000000005</v>
          </cell>
          <cell r="D59">
            <v>561.58000000000004</v>
          </cell>
          <cell r="E59">
            <v>516.80999999999995</v>
          </cell>
          <cell r="F59">
            <v>291.27999999999997</v>
          </cell>
          <cell r="M59">
            <v>519.69000000000005</v>
          </cell>
          <cell r="N59">
            <v>517.20000000000005</v>
          </cell>
          <cell r="Q59">
            <v>47</v>
          </cell>
          <cell r="R59">
            <v>235.58999999999997</v>
          </cell>
        </row>
        <row r="60">
          <cell r="B60">
            <v>48</v>
          </cell>
          <cell r="C60" t="str">
            <v>575,73</v>
          </cell>
          <cell r="D60">
            <v>573.12</v>
          </cell>
          <cell r="E60">
            <v>527.53</v>
          </cell>
          <cell r="F60">
            <v>296.76</v>
          </cell>
          <cell r="M60">
            <v>530.27</v>
          </cell>
          <cell r="N60">
            <v>527.91999999999996</v>
          </cell>
          <cell r="Q60">
            <v>48</v>
          </cell>
          <cell r="R60">
            <v>239.85999999999999</v>
          </cell>
        </row>
        <row r="61">
          <cell r="B61">
            <v>49</v>
          </cell>
          <cell r="C61">
            <v>587.28</v>
          </cell>
          <cell r="D61">
            <v>584.66</v>
          </cell>
          <cell r="E61">
            <v>538.36</v>
          </cell>
          <cell r="F61">
            <v>302.43</v>
          </cell>
          <cell r="M61">
            <v>540.91</v>
          </cell>
          <cell r="N61">
            <v>538.49</v>
          </cell>
          <cell r="Q61">
            <v>49</v>
          </cell>
          <cell r="R61">
            <v>244.13</v>
          </cell>
        </row>
        <row r="62">
          <cell r="B62">
            <v>50</v>
          </cell>
          <cell r="C62">
            <v>598.82000000000005</v>
          </cell>
          <cell r="D62">
            <v>596.14</v>
          </cell>
          <cell r="E62">
            <v>549.08000000000004</v>
          </cell>
          <cell r="F62">
            <v>260.92</v>
          </cell>
          <cell r="M62">
            <v>551.5</v>
          </cell>
          <cell r="N62">
            <v>549.08000000000004</v>
          </cell>
          <cell r="Q62">
            <v>50</v>
          </cell>
          <cell r="R62">
            <v>248.39999999999998</v>
          </cell>
        </row>
        <row r="63">
          <cell r="B63">
            <v>51</v>
          </cell>
          <cell r="C63">
            <v>610.35</v>
          </cell>
          <cell r="D63">
            <v>607.69000000000005</v>
          </cell>
          <cell r="E63">
            <v>559.66999999999996</v>
          </cell>
          <cell r="F63">
            <v>313.60000000000002</v>
          </cell>
          <cell r="M63">
            <v>562.22</v>
          </cell>
          <cell r="N63">
            <v>559.73</v>
          </cell>
          <cell r="Q63">
            <v>51</v>
          </cell>
          <cell r="R63">
            <v>220.02999999999997</v>
          </cell>
        </row>
        <row r="64">
          <cell r="B64">
            <v>52</v>
          </cell>
          <cell r="C64">
            <v>621.9</v>
          </cell>
          <cell r="D64">
            <v>619.41</v>
          </cell>
          <cell r="E64">
            <v>570.45000000000005</v>
          </cell>
          <cell r="F64">
            <v>319.08</v>
          </cell>
          <cell r="M64">
            <v>572.79999999999995</v>
          </cell>
          <cell r="N64">
            <v>570.5</v>
          </cell>
          <cell r="Q64">
            <v>52</v>
          </cell>
          <cell r="R64">
            <v>223.65999999999997</v>
          </cell>
        </row>
        <row r="65">
          <cell r="B65">
            <v>53</v>
          </cell>
          <cell r="C65">
            <v>633.57000000000005</v>
          </cell>
          <cell r="D65">
            <v>630.96</v>
          </cell>
          <cell r="E65">
            <v>581.28</v>
          </cell>
          <cell r="F65">
            <v>324.57</v>
          </cell>
          <cell r="M65">
            <v>583.57000000000005</v>
          </cell>
          <cell r="N65">
            <v>581.15</v>
          </cell>
          <cell r="Q65">
            <v>53</v>
          </cell>
          <cell r="R65">
            <v>227.28999999999996</v>
          </cell>
        </row>
        <row r="66">
          <cell r="B66">
            <v>54</v>
          </cell>
          <cell r="C66">
            <v>645.11</v>
          </cell>
          <cell r="D66">
            <v>642.49</v>
          </cell>
          <cell r="E66">
            <v>592</v>
          </cell>
          <cell r="F66">
            <v>330.24</v>
          </cell>
          <cell r="M66">
            <v>594.16</v>
          </cell>
          <cell r="N66">
            <v>591.79999999999995</v>
          </cell>
          <cell r="Q66">
            <v>54</v>
          </cell>
          <cell r="R66">
            <v>230.91999999999996</v>
          </cell>
        </row>
        <row r="67">
          <cell r="B67">
            <v>55</v>
          </cell>
          <cell r="Q67">
            <v>55</v>
          </cell>
          <cell r="R67">
            <v>234.54999999999998</v>
          </cell>
        </row>
        <row r="68">
          <cell r="B68">
            <v>56</v>
          </cell>
          <cell r="Q68">
            <v>56</v>
          </cell>
          <cell r="R68">
            <v>238.17999999999998</v>
          </cell>
        </row>
        <row r="69">
          <cell r="B69">
            <v>57</v>
          </cell>
          <cell r="Q69">
            <v>57</v>
          </cell>
          <cell r="R69">
            <v>241.80999999999997</v>
          </cell>
        </row>
        <row r="70">
          <cell r="B70">
            <v>58</v>
          </cell>
          <cell r="Q70">
            <v>58</v>
          </cell>
          <cell r="R70">
            <v>245.43999999999997</v>
          </cell>
        </row>
        <row r="71">
          <cell r="B71">
            <v>59</v>
          </cell>
          <cell r="Q71">
            <v>59</v>
          </cell>
          <cell r="R71">
            <v>249.06999999999996</v>
          </cell>
        </row>
        <row r="72">
          <cell r="B72">
            <v>60</v>
          </cell>
          <cell r="Q72">
            <v>60</v>
          </cell>
          <cell r="R72">
            <v>252.69999999999996</v>
          </cell>
        </row>
        <row r="73">
          <cell r="B73">
            <v>61</v>
          </cell>
          <cell r="Q73">
            <v>61</v>
          </cell>
          <cell r="R73">
            <v>256.33</v>
          </cell>
        </row>
        <row r="74">
          <cell r="B74">
            <v>62</v>
          </cell>
          <cell r="Q74">
            <v>62</v>
          </cell>
          <cell r="R74">
            <v>259.95999999999998</v>
          </cell>
        </row>
        <row r="75">
          <cell r="B75">
            <v>63</v>
          </cell>
          <cell r="Q75">
            <v>63</v>
          </cell>
          <cell r="R75">
            <v>263.58999999999997</v>
          </cell>
        </row>
        <row r="76">
          <cell r="B76">
            <v>64</v>
          </cell>
          <cell r="Q76">
            <v>64</v>
          </cell>
          <cell r="R76">
            <v>267.21999999999997</v>
          </cell>
        </row>
        <row r="77">
          <cell r="B77">
            <v>65</v>
          </cell>
          <cell r="Q77">
            <v>65</v>
          </cell>
          <cell r="R77">
            <v>270.84999999999997</v>
          </cell>
        </row>
        <row r="78">
          <cell r="B78">
            <v>66</v>
          </cell>
          <cell r="Q78">
            <v>66</v>
          </cell>
          <cell r="R78">
            <v>274.47999999999996</v>
          </cell>
        </row>
        <row r="79">
          <cell r="B79">
            <v>67</v>
          </cell>
          <cell r="Q79">
            <v>67</v>
          </cell>
          <cell r="R79">
            <v>278.10999999999996</v>
          </cell>
        </row>
        <row r="80">
          <cell r="B80">
            <v>68</v>
          </cell>
          <cell r="Q80">
            <v>68</v>
          </cell>
          <cell r="R80">
            <v>281.74</v>
          </cell>
        </row>
        <row r="81">
          <cell r="B81">
            <v>69</v>
          </cell>
          <cell r="Q81">
            <v>69</v>
          </cell>
          <cell r="R81">
            <v>285.37</v>
          </cell>
        </row>
        <row r="82">
          <cell r="B82">
            <v>70</v>
          </cell>
          <cell r="Q82">
            <v>70</v>
          </cell>
          <cell r="R82">
            <v>289</v>
          </cell>
        </row>
        <row r="83">
          <cell r="B83">
            <v>71</v>
          </cell>
          <cell r="Q83">
            <v>71</v>
          </cell>
          <cell r="R83">
            <v>292.63</v>
          </cell>
        </row>
        <row r="84">
          <cell r="B84">
            <v>72</v>
          </cell>
          <cell r="Q84">
            <v>72</v>
          </cell>
          <cell r="R84">
            <v>296.26</v>
          </cell>
        </row>
        <row r="85">
          <cell r="B85">
            <v>73</v>
          </cell>
          <cell r="Q85">
            <v>73</v>
          </cell>
          <cell r="R85">
            <v>299.89</v>
          </cell>
        </row>
        <row r="86">
          <cell r="B86">
            <v>74</v>
          </cell>
          <cell r="Q86">
            <v>74</v>
          </cell>
          <cell r="R86">
            <v>303.52</v>
          </cell>
        </row>
        <row r="87">
          <cell r="B87">
            <v>75</v>
          </cell>
          <cell r="Q87">
            <v>75</v>
          </cell>
          <cell r="R87">
            <v>307.14999999999998</v>
          </cell>
        </row>
        <row r="88">
          <cell r="B88">
            <v>76</v>
          </cell>
          <cell r="Q88">
            <v>76</v>
          </cell>
          <cell r="R88">
            <v>310.77999999999997</v>
          </cell>
        </row>
        <row r="89">
          <cell r="B89">
            <v>77</v>
          </cell>
          <cell r="Q89">
            <v>77</v>
          </cell>
          <cell r="R89">
            <v>314.40999999999997</v>
          </cell>
        </row>
        <row r="90">
          <cell r="B90">
            <v>78</v>
          </cell>
          <cell r="Q90">
            <v>78</v>
          </cell>
          <cell r="R90">
            <v>318.03999999999996</v>
          </cell>
        </row>
        <row r="91">
          <cell r="B91">
            <v>79</v>
          </cell>
          <cell r="Q91">
            <v>79</v>
          </cell>
          <cell r="R91">
            <v>321.66999999999996</v>
          </cell>
        </row>
        <row r="92">
          <cell r="B92">
            <v>80</v>
          </cell>
          <cell r="Q92">
            <v>80</v>
          </cell>
          <cell r="R92">
            <v>325.29999999999995</v>
          </cell>
        </row>
        <row r="93">
          <cell r="B93">
            <v>81</v>
          </cell>
          <cell r="Q93">
            <v>81</v>
          </cell>
          <cell r="R93">
            <v>328.92999999999995</v>
          </cell>
        </row>
        <row r="94">
          <cell r="B94">
            <v>82</v>
          </cell>
          <cell r="Q94">
            <v>82</v>
          </cell>
          <cell r="R94">
            <v>332.55999999999995</v>
          </cell>
        </row>
        <row r="95">
          <cell r="B95">
            <v>83</v>
          </cell>
          <cell r="Q95">
            <v>83</v>
          </cell>
          <cell r="R95">
            <v>336.18999999999994</v>
          </cell>
        </row>
        <row r="96">
          <cell r="B96">
            <v>84</v>
          </cell>
          <cell r="Q96">
            <v>84</v>
          </cell>
          <cell r="R96">
            <v>339.82</v>
          </cell>
        </row>
        <row r="97">
          <cell r="B97">
            <v>85</v>
          </cell>
          <cell r="Q97">
            <v>85</v>
          </cell>
          <cell r="R97">
            <v>343.45</v>
          </cell>
        </row>
        <row r="98">
          <cell r="B98">
            <v>86</v>
          </cell>
          <cell r="Q98">
            <v>86</v>
          </cell>
          <cell r="R98">
            <v>347.08</v>
          </cell>
        </row>
        <row r="99">
          <cell r="B99">
            <v>87</v>
          </cell>
          <cell r="Q99">
            <v>87</v>
          </cell>
          <cell r="R99">
            <v>350.71</v>
          </cell>
        </row>
        <row r="100">
          <cell r="B100">
            <v>88</v>
          </cell>
          <cell r="Q100">
            <v>88</v>
          </cell>
          <cell r="R100">
            <v>354.34</v>
          </cell>
        </row>
        <row r="101">
          <cell r="B101">
            <v>89</v>
          </cell>
          <cell r="Q101">
            <v>89</v>
          </cell>
          <cell r="R101">
            <v>357.96999999999997</v>
          </cell>
        </row>
        <row r="102">
          <cell r="B102">
            <v>90</v>
          </cell>
          <cell r="Q102">
            <v>90</v>
          </cell>
          <cell r="R102">
            <v>361.59999999999997</v>
          </cell>
        </row>
        <row r="103">
          <cell r="B103">
            <v>91</v>
          </cell>
          <cell r="Q103">
            <v>91</v>
          </cell>
          <cell r="R103">
            <v>365.22999999999996</v>
          </cell>
        </row>
        <row r="104">
          <cell r="B104">
            <v>92</v>
          </cell>
          <cell r="Q104">
            <v>92</v>
          </cell>
          <cell r="R104">
            <v>368.85999999999996</v>
          </cell>
        </row>
        <row r="105">
          <cell r="B105">
            <v>93</v>
          </cell>
          <cell r="Q105">
            <v>93</v>
          </cell>
          <cell r="R105">
            <v>372.48999999999995</v>
          </cell>
        </row>
        <row r="106">
          <cell r="B106">
            <v>94</v>
          </cell>
          <cell r="Q106">
            <v>94</v>
          </cell>
          <cell r="R106">
            <v>376.11999999999995</v>
          </cell>
        </row>
        <row r="107">
          <cell r="B107">
            <v>95</v>
          </cell>
          <cell r="Q107">
            <v>95</v>
          </cell>
          <cell r="R107">
            <v>379.74999999999994</v>
          </cell>
        </row>
        <row r="108">
          <cell r="B108">
            <v>96</v>
          </cell>
          <cell r="Q108">
            <v>96</v>
          </cell>
          <cell r="R108">
            <v>383.38</v>
          </cell>
        </row>
        <row r="109">
          <cell r="B109">
            <v>97</v>
          </cell>
          <cell r="Q109">
            <v>97</v>
          </cell>
          <cell r="R109">
            <v>387.01</v>
          </cell>
        </row>
        <row r="110">
          <cell r="B110">
            <v>98</v>
          </cell>
          <cell r="Q110">
            <v>98</v>
          </cell>
          <cell r="R110">
            <v>390.64</v>
          </cell>
        </row>
        <row r="111">
          <cell r="B111">
            <v>99</v>
          </cell>
          <cell r="Q111">
            <v>99</v>
          </cell>
          <cell r="R111">
            <v>394.27</v>
          </cell>
        </row>
        <row r="112">
          <cell r="B112">
            <v>100</v>
          </cell>
          <cell r="Q112">
            <v>100</v>
          </cell>
          <cell r="R112">
            <v>397.9</v>
          </cell>
        </row>
        <row r="183">
          <cell r="AC183" t="str">
            <v>Mannual Leads I D</v>
          </cell>
          <cell r="AG183" t="str">
            <v>Lifts  I D</v>
          </cell>
        </row>
        <row r="184">
          <cell r="AC184" t="str">
            <v>Distance In Mtrs</v>
          </cell>
          <cell r="AE184" t="str">
            <v>I D Lead Charges</v>
          </cell>
          <cell r="AG184" t="str">
            <v>Heights   In Mtrs</v>
          </cell>
          <cell r="AI184" t="str">
            <v>I D Lift Charges</v>
          </cell>
        </row>
        <row r="186">
          <cell r="AC186">
            <v>0</v>
          </cell>
          <cell r="AE186">
            <v>0</v>
          </cell>
          <cell r="AG186">
            <v>0</v>
          </cell>
          <cell r="AI186">
            <v>0</v>
          </cell>
        </row>
        <row r="188">
          <cell r="AC188">
            <v>10</v>
          </cell>
          <cell r="AE188">
            <v>3.4</v>
          </cell>
          <cell r="AG188">
            <v>1</v>
          </cell>
          <cell r="AI188">
            <v>3.65</v>
          </cell>
        </row>
        <row r="189">
          <cell r="AC189">
            <v>20</v>
          </cell>
          <cell r="AE189">
            <v>4.82</v>
          </cell>
          <cell r="AG189">
            <v>1.5</v>
          </cell>
          <cell r="AI189">
            <v>4.5999999999999996</v>
          </cell>
        </row>
        <row r="190">
          <cell r="AC190">
            <v>30</v>
          </cell>
          <cell r="AE190">
            <v>6.1</v>
          </cell>
          <cell r="AG190">
            <v>2</v>
          </cell>
          <cell r="AI190">
            <v>5.25</v>
          </cell>
        </row>
        <row r="191">
          <cell r="AC191">
            <v>40</v>
          </cell>
          <cell r="AE191">
            <v>7.6</v>
          </cell>
          <cell r="AG191">
            <v>2.5</v>
          </cell>
          <cell r="AI191">
            <v>6.3</v>
          </cell>
        </row>
        <row r="192">
          <cell r="AC192">
            <v>50</v>
          </cell>
          <cell r="AE192">
            <v>8.75</v>
          </cell>
          <cell r="AG192">
            <v>3</v>
          </cell>
          <cell r="AI192">
            <v>7.05</v>
          </cell>
        </row>
        <row r="193">
          <cell r="AC193">
            <v>60</v>
          </cell>
          <cell r="AE193">
            <v>10.25</v>
          </cell>
          <cell r="AG193">
            <v>3.5</v>
          </cell>
          <cell r="AI193">
            <v>7.9</v>
          </cell>
        </row>
        <row r="194">
          <cell r="AC194">
            <v>70</v>
          </cell>
          <cell r="AE194">
            <v>11.55</v>
          </cell>
          <cell r="AG194">
            <v>4</v>
          </cell>
          <cell r="AI194">
            <v>8.75</v>
          </cell>
        </row>
        <row r="195">
          <cell r="AC195">
            <v>80</v>
          </cell>
          <cell r="AE195">
            <v>12.95</v>
          </cell>
          <cell r="AG195">
            <v>4.5</v>
          </cell>
          <cell r="AI195">
            <v>9.85</v>
          </cell>
        </row>
        <row r="196">
          <cell r="AC196">
            <v>90</v>
          </cell>
          <cell r="AE196">
            <v>14.25</v>
          </cell>
          <cell r="AG196">
            <v>5</v>
          </cell>
          <cell r="AI196">
            <v>10.5</v>
          </cell>
        </row>
        <row r="197">
          <cell r="AC197">
            <v>100</v>
          </cell>
          <cell r="AE197">
            <v>15.85</v>
          </cell>
          <cell r="AG197">
            <v>5.5</v>
          </cell>
          <cell r="AI197">
            <v>11.25</v>
          </cell>
        </row>
        <row r="198">
          <cell r="AC198">
            <v>110</v>
          </cell>
          <cell r="AE198">
            <v>17.100000000000001</v>
          </cell>
          <cell r="AG198">
            <v>6</v>
          </cell>
          <cell r="AI198">
            <v>12.4</v>
          </cell>
        </row>
        <row r="199">
          <cell r="AC199">
            <v>120</v>
          </cell>
          <cell r="AE199">
            <v>18.600000000000001</v>
          </cell>
          <cell r="AG199">
            <v>6.5</v>
          </cell>
          <cell r="AI199">
            <v>13.4</v>
          </cell>
        </row>
        <row r="200">
          <cell r="AC200">
            <v>130</v>
          </cell>
          <cell r="AE200">
            <v>19.899999999999999</v>
          </cell>
          <cell r="AG200">
            <v>7</v>
          </cell>
          <cell r="AI200">
            <v>14</v>
          </cell>
        </row>
        <row r="201">
          <cell r="AC201">
            <v>140</v>
          </cell>
          <cell r="AE201">
            <v>21.2</v>
          </cell>
          <cell r="AG201">
            <v>7.5</v>
          </cell>
          <cell r="AI201">
            <v>14.85</v>
          </cell>
        </row>
        <row r="202">
          <cell r="AC202">
            <v>150</v>
          </cell>
          <cell r="AE202">
            <v>22.6</v>
          </cell>
          <cell r="AG202">
            <v>8</v>
          </cell>
          <cell r="AI202">
            <v>15.85</v>
          </cell>
        </row>
        <row r="203">
          <cell r="AG203">
            <v>8.5</v>
          </cell>
          <cell r="AI203">
            <v>16.45</v>
          </cell>
        </row>
        <row r="204">
          <cell r="AG204">
            <v>9</v>
          </cell>
          <cell r="AI204">
            <v>17.350000000000001</v>
          </cell>
        </row>
        <row r="205">
          <cell r="AG205">
            <v>9.5</v>
          </cell>
          <cell r="AI205">
            <v>18.399999999999999</v>
          </cell>
        </row>
        <row r="206">
          <cell r="AG206">
            <v>10</v>
          </cell>
          <cell r="AI206">
            <v>19.05</v>
          </cell>
        </row>
        <row r="214">
          <cell r="AL214">
            <v>15</v>
          </cell>
          <cell r="AM214">
            <v>3.2759999999999998</v>
          </cell>
          <cell r="AN214">
            <v>2.4569999999999999</v>
          </cell>
          <cell r="AO214">
            <v>1.6379999999999999</v>
          </cell>
        </row>
        <row r="215">
          <cell r="AL215">
            <v>16</v>
          </cell>
          <cell r="AM215">
            <v>3.93</v>
          </cell>
          <cell r="AN215">
            <v>2.927</v>
          </cell>
          <cell r="AO215">
            <v>1.9510000000000001</v>
          </cell>
        </row>
        <row r="216">
          <cell r="AL216">
            <v>17</v>
          </cell>
          <cell r="AM216">
            <v>4.5810000000000004</v>
          </cell>
          <cell r="AN216">
            <v>3.4350000000000001</v>
          </cell>
          <cell r="AO216">
            <v>2.29</v>
          </cell>
        </row>
        <row r="217">
          <cell r="AL217">
            <v>18</v>
          </cell>
          <cell r="AM217">
            <v>5.3529999999999998</v>
          </cell>
          <cell r="AN217">
            <v>4.0140000000000002</v>
          </cell>
          <cell r="AO217">
            <v>2.6760000000000002</v>
          </cell>
        </row>
        <row r="218">
          <cell r="AL218">
            <v>19</v>
          </cell>
          <cell r="AM218">
            <v>6.1349999999999998</v>
          </cell>
          <cell r="AN218">
            <v>4.601</v>
          </cell>
          <cell r="AO218">
            <v>3.0670000000000002</v>
          </cell>
        </row>
        <row r="219">
          <cell r="AL219">
            <v>20</v>
          </cell>
          <cell r="AM219">
            <v>6.97</v>
          </cell>
          <cell r="AN219">
            <v>5.2270000000000003</v>
          </cell>
          <cell r="AO219">
            <v>3.4849999999999999</v>
          </cell>
        </row>
        <row r="220">
          <cell r="AL220">
            <v>21</v>
          </cell>
          <cell r="AM220">
            <v>7.8550000000000004</v>
          </cell>
          <cell r="AN220">
            <v>5.891</v>
          </cell>
          <cell r="AO220">
            <v>3.927</v>
          </cell>
        </row>
        <row r="221">
          <cell r="AL221">
            <v>22</v>
          </cell>
          <cell r="AM221">
            <v>8.8420000000000005</v>
          </cell>
          <cell r="AN221">
            <v>6.6310000000000002</v>
          </cell>
          <cell r="AO221">
            <v>4.4210000000000003</v>
          </cell>
        </row>
        <row r="222">
          <cell r="AL222">
            <v>23</v>
          </cell>
          <cell r="AM222">
            <v>9.8320000000000007</v>
          </cell>
          <cell r="AN222">
            <v>7.3739999999999997</v>
          </cell>
          <cell r="AO222">
            <v>4.9160000000000004</v>
          </cell>
        </row>
        <row r="223">
          <cell r="AL223">
            <v>24</v>
          </cell>
          <cell r="AM223">
            <v>10.872999999999999</v>
          </cell>
          <cell r="AN223">
            <v>8.1539999999999999</v>
          </cell>
          <cell r="AO223">
            <v>5.4359999999999999</v>
          </cell>
        </row>
        <row r="224">
          <cell r="AL224">
            <v>25</v>
          </cell>
          <cell r="AM224">
            <v>11.964</v>
          </cell>
          <cell r="AN224">
            <v>8.9730000000000008</v>
          </cell>
          <cell r="AO224">
            <v>5.9820000000000002</v>
          </cell>
        </row>
        <row r="225">
          <cell r="AL225">
            <v>26</v>
          </cell>
          <cell r="AM225">
            <v>13.167999999999999</v>
          </cell>
          <cell r="AN225">
            <v>9.8759999999999994</v>
          </cell>
          <cell r="AO225">
            <v>6.5839999999999996</v>
          </cell>
        </row>
        <row r="226">
          <cell r="AL226">
            <v>27</v>
          </cell>
          <cell r="AM226">
            <v>14.364000000000001</v>
          </cell>
          <cell r="AN226">
            <v>10.773</v>
          </cell>
          <cell r="AO226">
            <v>7.1820000000000004</v>
          </cell>
        </row>
        <row r="227">
          <cell r="AL227">
            <v>28</v>
          </cell>
          <cell r="AM227">
            <v>15.612</v>
          </cell>
          <cell r="AN227">
            <v>11.709</v>
          </cell>
          <cell r="AO227">
            <v>7.806</v>
          </cell>
        </row>
        <row r="228">
          <cell r="AL228">
            <v>29</v>
          </cell>
          <cell r="AM228">
            <v>16.911000000000001</v>
          </cell>
          <cell r="AN228">
            <v>12.683</v>
          </cell>
          <cell r="AO228">
            <v>8.4550000000000001</v>
          </cell>
        </row>
        <row r="229">
          <cell r="AL229">
            <v>30</v>
          </cell>
          <cell r="AM229">
            <v>18.329999999999998</v>
          </cell>
          <cell r="AN229">
            <v>13.747</v>
          </cell>
          <cell r="AO229">
            <v>9.1649999999999991</v>
          </cell>
        </row>
        <row r="230">
          <cell r="AL230">
            <v>31</v>
          </cell>
          <cell r="AM230">
            <v>19.733000000000001</v>
          </cell>
          <cell r="AN230">
            <v>14.798999999999999</v>
          </cell>
          <cell r="AO230">
            <v>9.8659999999999997</v>
          </cell>
        </row>
        <row r="231">
          <cell r="AL231">
            <v>32</v>
          </cell>
          <cell r="AM231">
            <v>21.187999999999999</v>
          </cell>
          <cell r="AN231">
            <v>15.891</v>
          </cell>
          <cell r="AO231">
            <v>10.593999999999999</v>
          </cell>
        </row>
        <row r="232">
          <cell r="AL232">
            <v>33</v>
          </cell>
          <cell r="AM232">
            <v>22.693000000000001</v>
          </cell>
          <cell r="AN232">
            <v>17.018999999999998</v>
          </cell>
          <cell r="AO232">
            <v>11.346</v>
          </cell>
        </row>
        <row r="233">
          <cell r="AL233">
            <v>34</v>
          </cell>
          <cell r="AM233">
            <v>24.329000000000001</v>
          </cell>
          <cell r="AN233">
            <v>18.245999999999999</v>
          </cell>
          <cell r="AO233">
            <v>12.164</v>
          </cell>
        </row>
        <row r="234">
          <cell r="AL234">
            <v>35</v>
          </cell>
          <cell r="AM234">
            <v>25.939</v>
          </cell>
          <cell r="AN234">
            <v>19.454000000000001</v>
          </cell>
          <cell r="AO234">
            <v>12.968999999999999</v>
          </cell>
        </row>
        <row r="235">
          <cell r="AL235">
            <v>36</v>
          </cell>
          <cell r="AM235">
            <v>27.6</v>
          </cell>
          <cell r="AN235">
            <v>20.7</v>
          </cell>
          <cell r="AO235">
            <v>13.8</v>
          </cell>
        </row>
        <row r="236">
          <cell r="AL236">
            <v>37</v>
          </cell>
          <cell r="AM236">
            <v>29.312000000000001</v>
          </cell>
          <cell r="AN236">
            <v>21.984000000000002</v>
          </cell>
          <cell r="AO236">
            <v>14.656000000000001</v>
          </cell>
        </row>
        <row r="237">
          <cell r="AL237">
            <v>38</v>
          </cell>
          <cell r="AM237">
            <v>31.163</v>
          </cell>
          <cell r="AN237">
            <v>23.372</v>
          </cell>
          <cell r="AO237">
            <v>15.581</v>
          </cell>
        </row>
        <row r="238">
          <cell r="AL238">
            <v>39</v>
          </cell>
          <cell r="AM238">
            <v>32.979999999999997</v>
          </cell>
          <cell r="AN238">
            <v>24.734999999999999</v>
          </cell>
          <cell r="AO238">
            <v>16.489999999999998</v>
          </cell>
        </row>
        <row r="239">
          <cell r="AL239">
            <v>40</v>
          </cell>
          <cell r="AM239">
            <v>34.847999999999999</v>
          </cell>
          <cell r="AN239">
            <v>26.135999999999999</v>
          </cell>
          <cell r="AO239">
            <v>17.423999999999999</v>
          </cell>
        </row>
        <row r="240">
          <cell r="AL240">
            <v>41</v>
          </cell>
          <cell r="AM240">
            <v>36.767000000000003</v>
          </cell>
          <cell r="AN240">
            <v>27.574999999999999</v>
          </cell>
          <cell r="AO240">
            <v>18.382999999999999</v>
          </cell>
        </row>
        <row r="241">
          <cell r="AL241">
            <v>42</v>
          </cell>
          <cell r="AM241">
            <v>38.835000000000001</v>
          </cell>
          <cell r="AN241">
            <v>29.126000000000001</v>
          </cell>
          <cell r="AO241">
            <v>19.417000000000002</v>
          </cell>
        </row>
        <row r="242">
          <cell r="AL242">
            <v>43</v>
          </cell>
          <cell r="AM242">
            <v>40.857999999999997</v>
          </cell>
          <cell r="AN242">
            <v>30.643000000000001</v>
          </cell>
          <cell r="AO242">
            <v>20.428999999999998</v>
          </cell>
        </row>
        <row r="243">
          <cell r="AL243">
            <v>44</v>
          </cell>
          <cell r="AM243">
            <v>42.933</v>
          </cell>
          <cell r="AN243">
            <v>32.198999999999998</v>
          </cell>
          <cell r="AO243">
            <v>21.466000000000001</v>
          </cell>
        </row>
        <row r="244">
          <cell r="AL244">
            <v>45</v>
          </cell>
          <cell r="AM244">
            <v>45.058</v>
          </cell>
          <cell r="AN244">
            <v>33.792999999999999</v>
          </cell>
          <cell r="AO244">
            <v>22.529</v>
          </cell>
        </row>
        <row r="245">
          <cell r="AL245">
            <v>46</v>
          </cell>
          <cell r="AM245">
            <v>47.341999999999999</v>
          </cell>
          <cell r="AN245">
            <v>35.506</v>
          </cell>
          <cell r="AO245">
            <v>23.670999999999999</v>
          </cell>
        </row>
        <row r="246">
          <cell r="AL246">
            <v>47</v>
          </cell>
          <cell r="AM246">
            <v>49.572000000000003</v>
          </cell>
          <cell r="AN246">
            <v>37.179000000000002</v>
          </cell>
          <cell r="AO246">
            <v>24.786000000000001</v>
          </cell>
        </row>
        <row r="247">
          <cell r="AL247">
            <v>48</v>
          </cell>
          <cell r="AM247">
            <v>51.853999999999999</v>
          </cell>
          <cell r="AN247">
            <v>38.89</v>
          </cell>
          <cell r="AO247">
            <v>25.927</v>
          </cell>
        </row>
        <row r="248">
          <cell r="AL248">
            <v>49</v>
          </cell>
          <cell r="AM248">
            <v>54.186</v>
          </cell>
          <cell r="AN248">
            <v>40.639000000000003</v>
          </cell>
          <cell r="AO248">
            <v>27.093</v>
          </cell>
        </row>
        <row r="249">
          <cell r="AL249">
            <v>50</v>
          </cell>
          <cell r="AM249">
            <v>56.686</v>
          </cell>
          <cell r="AN249">
            <v>42.514000000000003</v>
          </cell>
          <cell r="AO249">
            <v>28.343</v>
          </cell>
        </row>
        <row r="250">
          <cell r="AL250">
            <v>51</v>
          </cell>
          <cell r="AM250">
            <v>59.122999999999998</v>
          </cell>
          <cell r="AN250">
            <v>44.341999999999999</v>
          </cell>
          <cell r="AO250">
            <v>29.561</v>
          </cell>
        </row>
        <row r="251">
          <cell r="AL251">
            <v>52</v>
          </cell>
          <cell r="AM251">
            <v>61.610999999999997</v>
          </cell>
          <cell r="AN251">
            <v>16.207999999999998</v>
          </cell>
          <cell r="AO251">
            <v>30.805</v>
          </cell>
        </row>
        <row r="252">
          <cell r="AL252">
            <v>53</v>
          </cell>
          <cell r="AM252">
            <v>64.150999999999996</v>
          </cell>
          <cell r="AN252">
            <v>48.113</v>
          </cell>
          <cell r="AO252">
            <v>32.075000000000003</v>
          </cell>
        </row>
        <row r="253">
          <cell r="AL253">
            <v>54</v>
          </cell>
          <cell r="AM253">
            <v>66.866</v>
          </cell>
          <cell r="AN253">
            <v>50.149000000000001</v>
          </cell>
          <cell r="AO253">
            <v>33.433</v>
          </cell>
        </row>
        <row r="254">
          <cell r="AL254">
            <v>55</v>
          </cell>
          <cell r="AM254">
            <v>69.510000000000005</v>
          </cell>
          <cell r="AN254">
            <v>52.131999999999998</v>
          </cell>
          <cell r="AO254">
            <v>34.755000000000003</v>
          </cell>
        </row>
        <row r="255">
          <cell r="AL255">
            <v>56</v>
          </cell>
          <cell r="AM255">
            <v>72.204999999999998</v>
          </cell>
          <cell r="AN255">
            <v>54.152999999999999</v>
          </cell>
          <cell r="AO255">
            <v>36.101999999999997</v>
          </cell>
        </row>
        <row r="256">
          <cell r="AL256">
            <v>57</v>
          </cell>
          <cell r="AM256">
            <v>74.950999999999993</v>
          </cell>
          <cell r="AN256">
            <v>56.213000000000001</v>
          </cell>
          <cell r="AO256">
            <v>37.475000000000001</v>
          </cell>
        </row>
        <row r="257">
          <cell r="AL257">
            <v>58</v>
          </cell>
          <cell r="AM257">
            <v>77.882999999999996</v>
          </cell>
          <cell r="AN257">
            <v>58.411999999999999</v>
          </cell>
          <cell r="AO257">
            <v>38.941000000000003</v>
          </cell>
        </row>
        <row r="258">
          <cell r="AL258">
            <v>59</v>
          </cell>
          <cell r="AM258">
            <v>80.733999999999995</v>
          </cell>
          <cell r="AN258">
            <v>60.55</v>
          </cell>
          <cell r="AO258">
            <v>40.366999999999997</v>
          </cell>
        </row>
        <row r="259">
          <cell r="AL259">
            <v>60</v>
          </cell>
          <cell r="AM259">
            <v>83.635000000000005</v>
          </cell>
          <cell r="AN259">
            <v>62.725999999999999</v>
          </cell>
          <cell r="AO259">
            <v>41.817</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FS-BB-SC-EST"/>
    </sheetNames>
    <sheetDataSet>
      <sheetData sheetId="0" refreshError="1"/>
      <sheetData sheetId="1" refreshError="1"/>
      <sheetData sheetId="2" refreshError="1"/>
      <sheetData sheetId="3" refreshError="1"/>
      <sheetData sheetId="4" refreshError="1">
        <row r="95">
          <cell r="D95">
            <v>22</v>
          </cell>
        </row>
        <row r="125">
          <cell r="D125">
            <v>500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RST"/>
      <sheetName val="INSTRUCT"/>
      <sheetName val="DS HFL "/>
      <sheetName val="VENT DESIGN "/>
      <sheetName val="Side walls_Slab"/>
      <sheetName val="TRANSITIONS"/>
      <sheetName val="Side walls _earth_"/>
      <sheetName val="AFFLUX CALC"/>
      <sheetName val="PROTECTION"/>
      <sheetName val="AFF DRAW"/>
      <sheetName val="TEL CALC"/>
      <sheetName val="NALA_LS"/>
      <sheetName val="X_BOX HYD"/>
      <sheetName val="X_TRAIL PIT DETAILS"/>
      <sheetName val="X_BLOCK LEVELS"/>
      <sheetName val="MACRO_BACK UP"/>
      <sheetName val="DATA"/>
      <sheetName val="HYDRAULIC"/>
      <sheetName val="US HFL"/>
      <sheetName val="Side walls-Slab"/>
      <sheetName val="TRAINED NALA"/>
      <sheetName val="Side walls (earth)"/>
      <sheetName val="NALA-LS"/>
      <sheetName val="X-BOX HYD"/>
      <sheetName val="X-TRAIL PIT DETAILS"/>
      <sheetName val="X-BLOCK LEVELS"/>
      <sheetName val="MACRO-BACK UP"/>
      <sheetName val="US_HFL"/>
      <sheetName val="DS_HFL_"/>
      <sheetName val="VENT_DESIGN_"/>
      <sheetName val="Side_walls-Slab"/>
      <sheetName val="TRAINED_NALA"/>
      <sheetName val="Side_walls_(earth)"/>
      <sheetName val="AFFLUX_CALC"/>
      <sheetName val="AFF_DRAW"/>
      <sheetName val="TEL_CALC"/>
      <sheetName val="X-BOX_HYD"/>
      <sheetName val="X-TRAIL_PIT_DETAILS"/>
      <sheetName val="X-BLOCK_LEVELS"/>
      <sheetName val="MACRO-BACK_UP"/>
      <sheetName val="Side_walls_Slab"/>
      <sheetName val="Side_walls__earth_"/>
      <sheetName val="X_BOX_HYD"/>
      <sheetName val="X_TRAIL_PIT_DETAILS"/>
      <sheetName val="X_BLOCK_LEVELS"/>
      <sheetName val="MACRO_BACK_UP"/>
      <sheetName val="US_HFL1"/>
      <sheetName val="DS_HFL_1"/>
      <sheetName val="VENT_DESIGN_1"/>
      <sheetName val="Side_walls-Slab1"/>
      <sheetName val="TRAINED_NALA1"/>
      <sheetName val="Side_walls_(earth)1"/>
      <sheetName val="AFFLUX_CALC1"/>
      <sheetName val="AFF_DRAW1"/>
      <sheetName val="TEL_CALC1"/>
      <sheetName val="X-BOX_HYD1"/>
      <sheetName val="X-TRAIL_PIT_DETAILS1"/>
      <sheetName val="X-BLOCK_LEVELS1"/>
      <sheetName val="MACRO-BACK_UP1"/>
      <sheetName val="Side_walls_Slab1"/>
      <sheetName val="Side_walls__earth_1"/>
      <sheetName val="X_BOX_HYD1"/>
      <sheetName val="X_TRAIL_PIT_DETAILS1"/>
      <sheetName val="X_BLOCK_LEVELS1"/>
      <sheetName val="MACRO_BACK_UP1"/>
      <sheetName val="US_HFL2"/>
      <sheetName val="DS_HFL_2"/>
      <sheetName val="VENT_DESIGN_2"/>
      <sheetName val="Side_walls-Slab2"/>
      <sheetName val="TRAINED_NALA2"/>
      <sheetName val="Side_walls_(earth)2"/>
      <sheetName val="AFFLUX_CALC2"/>
      <sheetName val="AFF_DRAW2"/>
      <sheetName val="TEL_CALC2"/>
      <sheetName val="X-BOX_HYD2"/>
      <sheetName val="X-TRAIL_PIT_DETAILS2"/>
      <sheetName val="X-BLOCK_LEVELS2"/>
      <sheetName val="MACRO-BACK_UP2"/>
      <sheetName val="Side_walls_Slab2"/>
      <sheetName val="Side_walls__earth_2"/>
      <sheetName val="X_BOX_HYD2"/>
      <sheetName val="X_TRAIL_PIT_DETAILS2"/>
      <sheetName val="X_BLOCK_LEVELS2"/>
      <sheetName val="MACRO_BACK_UP2"/>
      <sheetName val="US_HFL3"/>
      <sheetName val="DS_HFL_3"/>
      <sheetName val="VENT_DESIGN_3"/>
      <sheetName val="Side_walls-Slab3"/>
      <sheetName val="TRAINED_NALA3"/>
      <sheetName val="Side_walls_(earth)3"/>
      <sheetName val="AFFLUX_CALC3"/>
      <sheetName val="AFF_DRAW3"/>
      <sheetName val="TEL_CALC3"/>
      <sheetName val="X-BOX_HYD3"/>
      <sheetName val="X-TRAIL_PIT_DETAILS3"/>
      <sheetName val="X-BLOCK_LEVELS3"/>
      <sheetName val="MACRO-BACK_UP3"/>
      <sheetName val="Side_walls_Slab3"/>
      <sheetName val="Side_walls__earth_3"/>
      <sheetName val="X_BOX_HYD3"/>
      <sheetName val="X_TRAIL_PIT_DETAILS3"/>
      <sheetName val="X_BLOCK_LEVELS3"/>
      <sheetName val="MACRO_BACK_UP3"/>
      <sheetName val="US_HFL4"/>
      <sheetName val="DS_HFL_4"/>
      <sheetName val="VENT_DESIGN_4"/>
      <sheetName val="Side_walls-Slab4"/>
      <sheetName val="TRAINED_NALA4"/>
      <sheetName val="Side_walls_(earth)4"/>
      <sheetName val="AFFLUX_CALC4"/>
      <sheetName val="AFF_DRAW4"/>
      <sheetName val="TEL_CALC4"/>
      <sheetName val="X-BOX_HYD4"/>
      <sheetName val="X-TRAIL_PIT_DETAILS4"/>
      <sheetName val="X-BLOCK_LEVELS4"/>
      <sheetName val="MACRO-BACK_UP4"/>
      <sheetName val="Side_walls_Slab4"/>
      <sheetName val="Side_walls__earth_4"/>
      <sheetName val="X_BOX_HYD4"/>
      <sheetName val="X_TRAIL_PIT_DETAILS4"/>
      <sheetName val="X_BLOCK_LEVELS4"/>
      <sheetName val="MACRO_BACK_UP4"/>
      <sheetName val="US_HFL5"/>
      <sheetName val="DS_HFL_5"/>
      <sheetName val="VENT_DESIGN_5"/>
      <sheetName val="Side_walls-Slab5"/>
      <sheetName val="TRAINED_NALA5"/>
      <sheetName val="Side_walls_(earth)5"/>
      <sheetName val="AFFLUX_CALC5"/>
      <sheetName val="AFF_DRAW5"/>
      <sheetName val="TEL_CALC5"/>
      <sheetName val="X-BOX_HYD5"/>
      <sheetName val="X-TRAIL_PIT_DETAILS5"/>
      <sheetName val="X-BLOCK_LEVELS5"/>
      <sheetName val="MACRO-BACK_UP5"/>
      <sheetName val="Side_walls_Slab5"/>
      <sheetName val="Side_walls__earth_5"/>
      <sheetName val="X_BOX_HYD5"/>
      <sheetName val="X_TRAIL_PIT_DETAILS5"/>
      <sheetName val="X_BLOCK_LEVELS5"/>
      <sheetName val="MACRO_BACK_UP5"/>
      <sheetName val="Pier Design(with offset)"/>
      <sheetName val="ABSTRACT"/>
      <sheetName val="Data base Feb 09"/>
      <sheetName val="Dayworks Bill"/>
      <sheetName val="Bills of Quantities"/>
      <sheetName val="ABUT MASTER"/>
      <sheetName val="DETAILED"/>
      <sheetName val="工程月報彙總表"/>
      <sheetName val="basdat"/>
      <sheetName val="lin"/>
      <sheetName val="HYDRAULICS"/>
      <sheetName val="Shear at Sections"/>
      <sheetName val="S1BOQ"/>
      <sheetName val="IM"/>
      <sheetName val="hyperstatic"/>
      <sheetName val="Below_Earth"/>
      <sheetName val="Values"/>
      <sheetName val="LOCAL RATES"/>
      <sheetName val="Side_walls__earth_@"/>
      <sheetName val="US_HFL8"/>
      <sheetName val="DS_HFL_8"/>
      <sheetName val="VENT_DESIGN_8"/>
      <sheetName val="Side_walls-Slab8"/>
      <sheetName val="TRAINED_NALA8"/>
      <sheetName val="Side_walls_(earth)8"/>
      <sheetName val="AFFLUX_CALC8"/>
      <sheetName val="AFF_DRAW8"/>
      <sheetName val="TEL_CALC8"/>
      <sheetName val="X-BOX_HYD8"/>
      <sheetName val="X-TRAIL_PIT_DETAILS8"/>
      <sheetName val="X-BLOCK_LEVELS8"/>
      <sheetName val="MACRO-BACK_UP8"/>
      <sheetName val="Side_walls_Slab8"/>
      <sheetName val="Side_walls__earth_8"/>
      <sheetName val="X_BOX_HYD8"/>
      <sheetName val="X_TRAIL_PIT_DETAILS8"/>
      <sheetName val="X_BLOCK_LEVELS8"/>
      <sheetName val="MACRO_BACK_UP8"/>
      <sheetName val="Pier_Design(with_offset)2"/>
      <sheetName val="Data_base_Feb_092"/>
      <sheetName val="Dayworks_Bill2"/>
      <sheetName val="Bills_of_Quantities2"/>
      <sheetName val="US_HFL7"/>
      <sheetName val="DS_HFL_7"/>
      <sheetName val="VENT_DESIGN_7"/>
      <sheetName val="Side_walls-Slab7"/>
      <sheetName val="TRAINED_NALA7"/>
      <sheetName val="Side_walls_(earth)7"/>
      <sheetName val="AFFLUX_CALC7"/>
      <sheetName val="AFF_DRAW7"/>
      <sheetName val="TEL_CALC7"/>
      <sheetName val="X-BOX_HYD7"/>
      <sheetName val="X-TRAIL_PIT_DETAILS7"/>
      <sheetName val="X-BLOCK_LEVELS7"/>
      <sheetName val="MACRO-BACK_UP7"/>
      <sheetName val="Side_walls_Slab7"/>
      <sheetName val="Side_walls__earth_7"/>
      <sheetName val="X_BOX_HYD7"/>
      <sheetName val="X_TRAIL_PIT_DETAILS7"/>
      <sheetName val="X_BLOCK_LEVELS7"/>
      <sheetName val="MACRO_BACK_UP7"/>
      <sheetName val="Pier_Design(with_offset)1"/>
      <sheetName val="Data_base_Feb_091"/>
      <sheetName val="Dayworks_Bill1"/>
      <sheetName val="Bills_of_Quantities1"/>
      <sheetName val="US_HFL6"/>
      <sheetName val="DS_HFL_6"/>
      <sheetName val="VENT_DESIGN_6"/>
      <sheetName val="Side_walls-Slab6"/>
      <sheetName val="TRAINED_NALA6"/>
      <sheetName val="Side_walls_(earth)6"/>
      <sheetName val="AFFLUX_CALC6"/>
      <sheetName val="AFF_DRAW6"/>
      <sheetName val="TEL_CALC6"/>
      <sheetName val="X-BOX_HYD6"/>
      <sheetName val="X-TRAIL_PIT_DETAILS6"/>
      <sheetName val="X-BLOCK_LEVELS6"/>
      <sheetName val="MACRO-BACK_UP6"/>
      <sheetName val="Side_walls_Slab6"/>
      <sheetName val="Side_walls__earth_6"/>
      <sheetName val="X_BOX_HYD6"/>
      <sheetName val="X_TRAIL_PIT_DETAILS6"/>
      <sheetName val="X_BLOCK_LEVELS6"/>
      <sheetName val="MACRO_BACK_UP6"/>
      <sheetName val="Pier_Design(with_offset)"/>
      <sheetName val="Data_base_Feb_09"/>
      <sheetName val="Dayworks_Bill"/>
      <sheetName val="Bills_of_Quantities"/>
    </sheetNames>
    <sheetDataSet>
      <sheetData sheetId="0">
        <row r="1">
          <cell r="H1" t="str">
            <v>INDEX</v>
          </cell>
        </row>
      </sheetData>
      <sheetData sheetId="1" refreshError="1">
        <row r="1">
          <cell r="H1" t="str">
            <v>*</v>
          </cell>
        </row>
      </sheetData>
      <sheetData sheetId="2">
        <row r="1">
          <cell r="H1" t="str">
            <v>*</v>
          </cell>
        </row>
      </sheetData>
      <sheetData sheetId="3">
        <row r="1">
          <cell r="H1" t="str">
            <v>*</v>
          </cell>
        </row>
      </sheetData>
      <sheetData sheetId="4">
        <row r="1">
          <cell r="H1" t="str">
            <v>*</v>
          </cell>
        </row>
      </sheetData>
      <sheetData sheetId="5">
        <row r="1">
          <cell r="H1" t="str">
            <v>*</v>
          </cell>
        </row>
      </sheetData>
      <sheetData sheetId="6">
        <row r="1">
          <cell r="H1" t="str">
            <v>*</v>
          </cell>
        </row>
      </sheetData>
      <sheetData sheetId="7">
        <row r="1">
          <cell r="H1" t="str">
            <v>*</v>
          </cell>
        </row>
      </sheetData>
      <sheetData sheetId="8">
        <row r="1">
          <cell r="H1" t="str">
            <v>*</v>
          </cell>
        </row>
      </sheetData>
      <sheetData sheetId="9">
        <row r="1">
          <cell r="H1" t="str">
            <v>*</v>
          </cell>
        </row>
      </sheetData>
      <sheetData sheetId="10" refreshError="1">
        <row r="1">
          <cell r="H1" t="str">
            <v>*</v>
          </cell>
        </row>
      </sheetData>
      <sheetData sheetId="11">
        <row r="1">
          <cell r="H1" t="str">
            <v>*</v>
          </cell>
        </row>
      </sheetData>
      <sheetData sheetId="12">
        <row r="1">
          <cell r="H1" t="str">
            <v>*</v>
          </cell>
        </row>
      </sheetData>
      <sheetData sheetId="13">
        <row r="1">
          <cell r="H1" t="str">
            <v>*</v>
          </cell>
        </row>
      </sheetData>
      <sheetData sheetId="14">
        <row r="1">
          <cell r="H1" t="str">
            <v>*</v>
          </cell>
        </row>
      </sheetData>
      <sheetData sheetId="15">
        <row r="1">
          <cell r="H1" t="str">
            <v>*</v>
          </cell>
        </row>
      </sheetData>
      <sheetData sheetId="16">
        <row r="1">
          <cell r="H1" t="str">
            <v>*</v>
          </cell>
        </row>
      </sheetData>
      <sheetData sheetId="17">
        <row r="1">
          <cell r="H1" t="str">
            <v>*</v>
          </cell>
        </row>
      </sheetData>
      <sheetData sheetId="18">
        <row r="1">
          <cell r="H1" t="str">
            <v>*</v>
          </cell>
        </row>
      </sheetData>
      <sheetData sheetId="19">
        <row r="1">
          <cell r="H1" t="str">
            <v>*</v>
          </cell>
        </row>
      </sheetData>
      <sheetData sheetId="20">
        <row r="1">
          <cell r="H1" t="str">
            <v>*</v>
          </cell>
        </row>
      </sheetData>
      <sheetData sheetId="21" refreshError="1">
        <row r="1">
          <cell r="H1" t="str">
            <v>*</v>
          </cell>
        </row>
      </sheetData>
      <sheetData sheetId="22" refreshError="1">
        <row r="1">
          <cell r="H1" t="str">
            <v>*</v>
          </cell>
        </row>
      </sheetData>
      <sheetData sheetId="23" refreshError="1">
        <row r="1">
          <cell r="H1" t="str">
            <v>*</v>
          </cell>
        </row>
      </sheetData>
      <sheetData sheetId="24" refreshError="1">
        <row r="1">
          <cell r="H1" t="str">
            <v>*</v>
          </cell>
        </row>
      </sheetData>
      <sheetData sheetId="25" refreshError="1">
        <row r="1">
          <cell r="H1" t="str">
            <v>*</v>
          </cell>
        </row>
      </sheetData>
      <sheetData sheetId="26" refreshError="1">
        <row r="1">
          <cell r="H1" t="str">
            <v>*</v>
          </cell>
        </row>
      </sheetData>
      <sheetData sheetId="27">
        <row r="1">
          <cell r="H1" t="str">
            <v>*</v>
          </cell>
        </row>
      </sheetData>
      <sheetData sheetId="28" refreshError="1"/>
      <sheetData sheetId="29" refreshError="1"/>
      <sheetData sheetId="30" refreshError="1"/>
      <sheetData sheetId="31">
        <row r="1">
          <cell r="H1" t="str">
            <v>*</v>
          </cell>
        </row>
      </sheetData>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ow r="1">
          <cell r="H1" t="str">
            <v>*</v>
          </cell>
        </row>
      </sheetData>
      <sheetData sheetId="41">
        <row r="1">
          <cell r="H1" t="str">
            <v>*</v>
          </cell>
        </row>
      </sheetData>
      <sheetData sheetId="42">
        <row r="1">
          <cell r="H1" t="str">
            <v>*</v>
          </cell>
        </row>
      </sheetData>
      <sheetData sheetId="43">
        <row r="1">
          <cell r="H1" t="str">
            <v>*</v>
          </cell>
        </row>
      </sheetData>
      <sheetData sheetId="44">
        <row r="1">
          <cell r="H1" t="str">
            <v>*</v>
          </cell>
        </row>
      </sheetData>
      <sheetData sheetId="45">
        <row r="1">
          <cell r="H1" t="str">
            <v>*</v>
          </cell>
        </row>
      </sheetData>
      <sheetData sheetId="46">
        <row r="1">
          <cell r="H1" t="str">
            <v>*</v>
          </cell>
        </row>
      </sheetData>
      <sheetData sheetId="47">
        <row r="1">
          <cell r="H1" t="str">
            <v>*</v>
          </cell>
        </row>
      </sheetData>
      <sheetData sheetId="48">
        <row r="1">
          <cell r="H1" t="str">
            <v>*</v>
          </cell>
        </row>
      </sheetData>
      <sheetData sheetId="49">
        <row r="1">
          <cell r="H1" t="str">
            <v>*</v>
          </cell>
        </row>
      </sheetData>
      <sheetData sheetId="50">
        <row r="1">
          <cell r="H1" t="str">
            <v>*</v>
          </cell>
        </row>
      </sheetData>
      <sheetData sheetId="51">
        <row r="1">
          <cell r="H1" t="str">
            <v>*</v>
          </cell>
        </row>
      </sheetData>
      <sheetData sheetId="52">
        <row r="1">
          <cell r="H1" t="str">
            <v>*</v>
          </cell>
        </row>
      </sheetData>
      <sheetData sheetId="53">
        <row r="1">
          <cell r="H1" t="str">
            <v>*</v>
          </cell>
        </row>
      </sheetData>
      <sheetData sheetId="54">
        <row r="1">
          <cell r="H1" t="str">
            <v>*</v>
          </cell>
        </row>
      </sheetData>
      <sheetData sheetId="55">
        <row r="1">
          <cell r="H1" t="str">
            <v>*</v>
          </cell>
        </row>
      </sheetData>
      <sheetData sheetId="56">
        <row r="1">
          <cell r="H1" t="str">
            <v>*</v>
          </cell>
        </row>
      </sheetData>
      <sheetData sheetId="57">
        <row r="1">
          <cell r="H1" t="str">
            <v>*</v>
          </cell>
        </row>
      </sheetData>
      <sheetData sheetId="58">
        <row r="1">
          <cell r="H1" t="str">
            <v>*</v>
          </cell>
        </row>
      </sheetData>
      <sheetData sheetId="59">
        <row r="1">
          <cell r="H1" t="str">
            <v>*</v>
          </cell>
        </row>
      </sheetData>
      <sheetData sheetId="60">
        <row r="1">
          <cell r="H1" t="str">
            <v>*</v>
          </cell>
        </row>
      </sheetData>
      <sheetData sheetId="61">
        <row r="1">
          <cell r="H1" t="str">
            <v>*</v>
          </cell>
        </row>
      </sheetData>
      <sheetData sheetId="62">
        <row r="1">
          <cell r="H1" t="str">
            <v>*</v>
          </cell>
        </row>
      </sheetData>
      <sheetData sheetId="63">
        <row r="1">
          <cell r="H1" t="str">
            <v>*</v>
          </cell>
        </row>
      </sheetData>
      <sheetData sheetId="64">
        <row r="1">
          <cell r="H1" t="str">
            <v>*</v>
          </cell>
        </row>
      </sheetData>
      <sheetData sheetId="65">
        <row r="1">
          <cell r="H1" t="str">
            <v>*</v>
          </cell>
        </row>
      </sheetData>
      <sheetData sheetId="66">
        <row r="1">
          <cell r="H1" t="str">
            <v>*</v>
          </cell>
        </row>
      </sheetData>
      <sheetData sheetId="67">
        <row r="1">
          <cell r="H1" t="str">
            <v>*</v>
          </cell>
        </row>
      </sheetData>
      <sheetData sheetId="68">
        <row r="1">
          <cell r="H1" t="str">
            <v>*</v>
          </cell>
        </row>
      </sheetData>
      <sheetData sheetId="69">
        <row r="1">
          <cell r="H1" t="str">
            <v>*</v>
          </cell>
        </row>
      </sheetData>
      <sheetData sheetId="70">
        <row r="1">
          <cell r="H1" t="str">
            <v>*</v>
          </cell>
        </row>
      </sheetData>
      <sheetData sheetId="71">
        <row r="1">
          <cell r="H1" t="str">
            <v>*</v>
          </cell>
        </row>
      </sheetData>
      <sheetData sheetId="72">
        <row r="1">
          <cell r="H1" t="str">
            <v>*</v>
          </cell>
        </row>
      </sheetData>
      <sheetData sheetId="73">
        <row r="1">
          <cell r="H1" t="str">
            <v>*</v>
          </cell>
        </row>
      </sheetData>
      <sheetData sheetId="74">
        <row r="1">
          <cell r="H1" t="str">
            <v>*</v>
          </cell>
        </row>
      </sheetData>
      <sheetData sheetId="75">
        <row r="1">
          <cell r="H1" t="str">
            <v>*</v>
          </cell>
        </row>
      </sheetData>
      <sheetData sheetId="76">
        <row r="1">
          <cell r="H1" t="str">
            <v>*</v>
          </cell>
        </row>
      </sheetData>
      <sheetData sheetId="77">
        <row r="1">
          <cell r="H1" t="str">
            <v>*</v>
          </cell>
        </row>
      </sheetData>
      <sheetData sheetId="78">
        <row r="1">
          <cell r="H1" t="str">
            <v>*</v>
          </cell>
        </row>
      </sheetData>
      <sheetData sheetId="79">
        <row r="1">
          <cell r="H1" t="str">
            <v>*</v>
          </cell>
        </row>
      </sheetData>
      <sheetData sheetId="80">
        <row r="1">
          <cell r="H1" t="str">
            <v>*</v>
          </cell>
        </row>
      </sheetData>
      <sheetData sheetId="81">
        <row r="1">
          <cell r="H1" t="str">
            <v>*</v>
          </cell>
        </row>
      </sheetData>
      <sheetData sheetId="82">
        <row r="1">
          <cell r="H1" t="str">
            <v>*</v>
          </cell>
        </row>
      </sheetData>
      <sheetData sheetId="83">
        <row r="1">
          <cell r="H1" t="str">
            <v>*</v>
          </cell>
        </row>
      </sheetData>
      <sheetData sheetId="84">
        <row r="1">
          <cell r="H1" t="str">
            <v>*</v>
          </cell>
        </row>
      </sheetData>
      <sheetData sheetId="85">
        <row r="1">
          <cell r="H1" t="str">
            <v>*</v>
          </cell>
        </row>
      </sheetData>
      <sheetData sheetId="86">
        <row r="1">
          <cell r="H1" t="str">
            <v>*</v>
          </cell>
        </row>
      </sheetData>
      <sheetData sheetId="87">
        <row r="1">
          <cell r="H1" t="str">
            <v>*</v>
          </cell>
        </row>
      </sheetData>
      <sheetData sheetId="88">
        <row r="1">
          <cell r="H1" t="str">
            <v>*</v>
          </cell>
        </row>
      </sheetData>
      <sheetData sheetId="89">
        <row r="1">
          <cell r="H1" t="str">
            <v>*</v>
          </cell>
        </row>
      </sheetData>
      <sheetData sheetId="90">
        <row r="1">
          <cell r="H1" t="str">
            <v>*</v>
          </cell>
        </row>
      </sheetData>
      <sheetData sheetId="91">
        <row r="1">
          <cell r="H1" t="str">
            <v>*</v>
          </cell>
        </row>
      </sheetData>
      <sheetData sheetId="92">
        <row r="1">
          <cell r="H1" t="str">
            <v>*</v>
          </cell>
        </row>
      </sheetData>
      <sheetData sheetId="93">
        <row r="1">
          <cell r="H1" t="str">
            <v>*</v>
          </cell>
        </row>
      </sheetData>
      <sheetData sheetId="94">
        <row r="1">
          <cell r="H1" t="str">
            <v>*</v>
          </cell>
        </row>
      </sheetData>
      <sheetData sheetId="95">
        <row r="1">
          <cell r="H1" t="str">
            <v>*</v>
          </cell>
        </row>
      </sheetData>
      <sheetData sheetId="96">
        <row r="1">
          <cell r="H1" t="str">
            <v>*</v>
          </cell>
        </row>
      </sheetData>
      <sheetData sheetId="97">
        <row r="1">
          <cell r="H1" t="str">
            <v>*</v>
          </cell>
        </row>
      </sheetData>
      <sheetData sheetId="98">
        <row r="1">
          <cell r="H1" t="str">
            <v>*</v>
          </cell>
        </row>
      </sheetData>
      <sheetData sheetId="99">
        <row r="1">
          <cell r="H1" t="str">
            <v>*</v>
          </cell>
        </row>
      </sheetData>
      <sheetData sheetId="100">
        <row r="1">
          <cell r="H1" t="str">
            <v>*</v>
          </cell>
        </row>
      </sheetData>
      <sheetData sheetId="101">
        <row r="1">
          <cell r="H1" t="str">
            <v>*</v>
          </cell>
        </row>
      </sheetData>
      <sheetData sheetId="102">
        <row r="1">
          <cell r="H1" t="str">
            <v>*</v>
          </cell>
        </row>
      </sheetData>
      <sheetData sheetId="103">
        <row r="1">
          <cell r="H1" t="str">
            <v>*</v>
          </cell>
        </row>
      </sheetData>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ow r="1">
          <cell r="H1" t="str">
            <v>*</v>
          </cell>
        </row>
      </sheetData>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NING"/>
      <sheetName val="ACHIEVED"/>
      <sheetName val="plan-achieved"/>
      <sheetName val="Sheet1"/>
      <sheetName val="INPUT SHEET"/>
      <sheetName val="RES-PLANNING"/>
      <sheetName val="SUMMARY"/>
      <sheetName val="Module1"/>
      <sheetName val="Macro1"/>
      <sheetName val="B4"/>
      <sheetName val="B5"/>
      <sheetName val="RD&amp;CC"/>
      <sheetName val="FC &amp; UG"/>
      <sheetName val="radar"/>
      <sheetName val="GBW"/>
      <sheetName val="Site Dev BOQ"/>
      <sheetName val="07016, Master List-Major Minor"/>
      <sheetName val="Material "/>
      <sheetName val="Labour &amp; Plant"/>
      <sheetName val="WORK TABLE"/>
      <sheetName val="LIST OF MAKES"/>
      <sheetName val="CFForecast detail"/>
      <sheetName val="Sheet4"/>
      <sheetName val="Pier Design(with offset)"/>
    </sheetNames>
    <sheetDataSet>
      <sheetData sheetId="0" refreshError="1"/>
      <sheetData sheetId="1" refreshError="1"/>
      <sheetData sheetId="2" refreshError="1"/>
      <sheetData sheetId="3" refreshError="1"/>
      <sheetData sheetId="4" refreshError="1">
        <row r="437">
          <cell r="B437" t="str">
            <v>LOCAL STAFF</v>
          </cell>
        </row>
        <row r="438">
          <cell r="B438" t="str">
            <v>MASON</v>
          </cell>
        </row>
        <row r="439">
          <cell r="B439" t="str">
            <v>OPERATOR</v>
          </cell>
        </row>
        <row r="440">
          <cell r="B440" t="str">
            <v>ELETRICIAN</v>
          </cell>
        </row>
        <row r="441">
          <cell r="B441" t="str">
            <v>PLUMBER</v>
          </cell>
        </row>
        <row r="442">
          <cell r="B442" t="str">
            <v>MIXER OPERATOR</v>
          </cell>
        </row>
        <row r="443">
          <cell r="B443" t="str">
            <v>FITTER</v>
          </cell>
        </row>
        <row r="444">
          <cell r="B444" t="str">
            <v>total amount</v>
          </cell>
        </row>
        <row r="461">
          <cell r="B461">
            <v>1</v>
          </cell>
        </row>
        <row r="462">
          <cell r="B462" t="str">
            <v>REGULAR STAFF</v>
          </cell>
        </row>
        <row r="463">
          <cell r="B463" t="str">
            <v>PM</v>
          </cell>
        </row>
        <row r="464">
          <cell r="B464" t="str">
            <v>RE</v>
          </cell>
        </row>
        <row r="465">
          <cell r="B465" t="str">
            <v>SPE</v>
          </cell>
        </row>
        <row r="466">
          <cell r="B466" t="str">
            <v>PE</v>
          </cell>
        </row>
        <row r="467">
          <cell r="B467" t="str">
            <v>AE</v>
          </cell>
        </row>
        <row r="468">
          <cell r="B468" t="str">
            <v>JE</v>
          </cell>
        </row>
        <row r="469">
          <cell r="B469" t="str">
            <v>SUPERVISOR</v>
          </cell>
        </row>
        <row r="470">
          <cell r="B470" t="str">
            <v>W/A</v>
          </cell>
        </row>
        <row r="471">
          <cell r="B471" t="str">
            <v>CHARGE HAND</v>
          </cell>
        </row>
        <row r="473">
          <cell r="B473" t="str">
            <v>total amount</v>
          </cell>
        </row>
        <row r="486">
          <cell r="B486">
            <v>1</v>
          </cell>
        </row>
        <row r="487">
          <cell r="B487" t="str">
            <v>MACHINE_EQUIPMENT</v>
          </cell>
        </row>
        <row r="488">
          <cell r="B488" t="str">
            <v>MIXER MACHINE</v>
          </cell>
        </row>
        <row r="489">
          <cell r="B489" t="str">
            <v>VIBRATOR</v>
          </cell>
        </row>
        <row r="490">
          <cell r="B490" t="str">
            <v>TRECTOR</v>
          </cell>
        </row>
        <row r="492">
          <cell r="B492" t="str">
            <v>total amount</v>
          </cell>
        </row>
        <row r="511">
          <cell r="B511">
            <v>1</v>
          </cell>
        </row>
        <row r="512">
          <cell r="B512" t="str">
            <v>OVER HEADS</v>
          </cell>
        </row>
        <row r="513">
          <cell r="B513" t="str">
            <v>SITE O/H</v>
          </cell>
        </row>
        <row r="514">
          <cell r="B514" t="str">
            <v>CONVEYANCE</v>
          </cell>
        </row>
        <row r="515">
          <cell r="B515" t="str">
            <v>OTHER EXPENSES</v>
          </cell>
        </row>
        <row r="518">
          <cell r="B518" t="str">
            <v>total amount</v>
          </cell>
        </row>
        <row r="536">
          <cell r="B536">
            <v>1</v>
          </cell>
        </row>
        <row r="540">
          <cell r="B540" t="str">
            <v>Material</v>
          </cell>
          <cell r="C540" t="str">
            <v>Unit</v>
          </cell>
          <cell r="D540" t="str">
            <v>Rate</v>
          </cell>
        </row>
        <row r="541">
          <cell r="B541" t="str">
            <v xml:space="preserve">Cement </v>
          </cell>
          <cell r="C541" t="str">
            <v>bag</v>
          </cell>
          <cell r="D541">
            <v>4</v>
          </cell>
        </row>
        <row r="542">
          <cell r="B542" t="str">
            <v>Sand</v>
          </cell>
          <cell r="C542" t="str">
            <v>cmt</v>
          </cell>
          <cell r="D542">
            <v>352.8</v>
          </cell>
        </row>
        <row r="543">
          <cell r="B543" t="str">
            <v>Grit</v>
          </cell>
          <cell r="C543" t="str">
            <v>cmt</v>
          </cell>
          <cell r="D543">
            <v>352.8</v>
          </cell>
        </row>
        <row r="544">
          <cell r="B544" t="str">
            <v>Kapchi</v>
          </cell>
          <cell r="C544" t="str">
            <v>cmt</v>
          </cell>
          <cell r="D544">
            <v>529.20000000000005</v>
          </cell>
        </row>
        <row r="545">
          <cell r="B545" t="str">
            <v xml:space="preserve">Bricks </v>
          </cell>
          <cell r="C545" t="str">
            <v>nos</v>
          </cell>
          <cell r="D545">
            <v>2</v>
          </cell>
        </row>
        <row r="546">
          <cell r="B546" t="str">
            <v>Filling sand</v>
          </cell>
          <cell r="C546" t="str">
            <v>cmt</v>
          </cell>
          <cell r="D546">
            <v>282.24</v>
          </cell>
        </row>
        <row r="547">
          <cell r="B547" t="str">
            <v>Rubble</v>
          </cell>
          <cell r="C547" t="str">
            <v>cmt</v>
          </cell>
        </row>
        <row r="548">
          <cell r="B548" t="str">
            <v>Metal</v>
          </cell>
          <cell r="C548" t="str">
            <v>cmt</v>
          </cell>
          <cell r="D548">
            <v>352.8</v>
          </cell>
        </row>
        <row r="549">
          <cell r="B549" t="str">
            <v>Reinf. steel</v>
          </cell>
          <cell r="C549" t="str">
            <v>MT</v>
          </cell>
          <cell r="D549">
            <v>100</v>
          </cell>
        </row>
        <row r="550">
          <cell r="B550" t="str">
            <v>Str.Steel</v>
          </cell>
          <cell r="C550" t="str">
            <v>MT</v>
          </cell>
        </row>
        <row r="551">
          <cell r="B551" t="str">
            <v>S.BLOCK</v>
          </cell>
          <cell r="C551" t="str">
            <v>smt</v>
          </cell>
          <cell r="D551">
            <v>14</v>
          </cell>
        </row>
        <row r="552">
          <cell r="B552" t="str">
            <v>Brickbats</v>
          </cell>
          <cell r="C552" t="str">
            <v>cmt</v>
          </cell>
          <cell r="D552">
            <v>211.68</v>
          </cell>
        </row>
        <row r="553">
          <cell r="B553" t="str">
            <v>other-3</v>
          </cell>
        </row>
        <row r="554">
          <cell r="B554" t="str">
            <v>other-4</v>
          </cell>
        </row>
        <row r="555">
          <cell r="B555" t="str">
            <v>other-5</v>
          </cell>
        </row>
        <row r="833">
          <cell r="B833" t="str">
            <v>INFRASTRUCTURE_ENTRY</v>
          </cell>
        </row>
        <row r="834">
          <cell r="B834" t="str">
            <v>STRUCTURE</v>
          </cell>
          <cell r="C834" t="str">
            <v>AREA/NO.</v>
          </cell>
          <cell r="D834" t="str">
            <v>UNIT</v>
          </cell>
          <cell r="E834" t="str">
            <v>RATE</v>
          </cell>
          <cell r="F834" t="str">
            <v>AMOUNT</v>
          </cell>
        </row>
        <row r="835">
          <cell r="B835" t="str">
            <v>STORE</v>
          </cell>
          <cell r="C835">
            <v>0</v>
          </cell>
          <cell r="D835" t="str">
            <v>SMT</v>
          </cell>
          <cell r="E835">
            <v>150</v>
          </cell>
          <cell r="F835">
            <v>0</v>
          </cell>
        </row>
        <row r="836">
          <cell r="B836" t="str">
            <v>OFFICE BUILDING</v>
          </cell>
          <cell r="C836">
            <v>0</v>
          </cell>
          <cell r="D836" t="str">
            <v>SMT</v>
          </cell>
          <cell r="E836">
            <v>250</v>
          </cell>
          <cell r="F836">
            <v>0</v>
          </cell>
        </row>
        <row r="837">
          <cell r="B837" t="str">
            <v>WATER TANK</v>
          </cell>
          <cell r="F837">
            <v>0</v>
          </cell>
        </row>
        <row r="838">
          <cell r="B838" t="str">
            <v>CEMENT GODOWN</v>
          </cell>
          <cell r="F838">
            <v>0</v>
          </cell>
        </row>
        <row r="839">
          <cell r="B839" t="str">
            <v>LABOUR COLONY</v>
          </cell>
          <cell r="F839">
            <v>0</v>
          </cell>
        </row>
        <row r="840">
          <cell r="B840" t="str">
            <v>STAFF QUARTERS</v>
          </cell>
          <cell r="F840">
            <v>0</v>
          </cell>
        </row>
        <row r="841">
          <cell r="B841" t="str">
            <v>BORE</v>
          </cell>
          <cell r="C841">
            <v>0</v>
          </cell>
          <cell r="E841">
            <v>10000</v>
          </cell>
          <cell r="F841">
            <v>0</v>
          </cell>
        </row>
        <row r="842">
          <cell r="B842" t="str">
            <v>PIPELINE</v>
          </cell>
          <cell r="C842">
            <v>0</v>
          </cell>
          <cell r="D842" t="str">
            <v>RMT</v>
          </cell>
          <cell r="E842">
            <v>15</v>
          </cell>
          <cell r="F842">
            <v>0</v>
          </cell>
        </row>
        <row r="843">
          <cell r="B843" t="str">
            <v>ROAD</v>
          </cell>
          <cell r="F843">
            <v>0</v>
          </cell>
        </row>
        <row r="844">
          <cell r="B844" t="str">
            <v>ELECTRIFICATION</v>
          </cell>
          <cell r="F844">
            <v>0</v>
          </cell>
        </row>
        <row r="845">
          <cell r="B845" t="str">
            <v>ERECTION OF BATCH MIXING PLANT</v>
          </cell>
          <cell r="F845">
            <v>0</v>
          </cell>
        </row>
        <row r="846">
          <cell r="F846">
            <v>0</v>
          </cell>
        </row>
        <row r="847">
          <cell r="B847" t="str">
            <v>total infra-structure</v>
          </cell>
          <cell r="F847">
            <v>1600000</v>
          </cell>
        </row>
        <row r="848">
          <cell r="F848">
            <v>0</v>
          </cell>
        </row>
        <row r="849">
          <cell r="F849">
            <v>0</v>
          </cell>
        </row>
        <row r="850">
          <cell r="F850">
            <v>0</v>
          </cell>
        </row>
        <row r="851">
          <cell r="F851">
            <v>0</v>
          </cell>
        </row>
        <row r="852">
          <cell r="F852">
            <v>0</v>
          </cell>
        </row>
        <row r="853">
          <cell r="F853">
            <v>0</v>
          </cell>
        </row>
        <row r="854">
          <cell r="F854">
            <v>0</v>
          </cell>
        </row>
        <row r="855">
          <cell r="F855">
            <v>0</v>
          </cell>
        </row>
        <row r="856">
          <cell r="F856">
            <v>0</v>
          </cell>
        </row>
        <row r="857">
          <cell r="F857">
            <v>0</v>
          </cell>
        </row>
        <row r="858">
          <cell r="B858" t="str">
            <v>TOTAL</v>
          </cell>
          <cell r="F858">
            <v>1600000</v>
          </cell>
        </row>
      </sheetData>
      <sheetData sheetId="5" refreshError="1">
        <row r="437">
          <cell r="B437" t="str">
            <v>TOTAL CONSUMPTION</v>
          </cell>
        </row>
        <row r="452">
          <cell r="A452" t="str">
            <v>LOCAL STAFF</v>
          </cell>
          <cell r="H452" t="str">
            <v>REGULAR STAFF</v>
          </cell>
          <cell r="M452" t="str">
            <v>MACHINE/EQUIPMENT</v>
          </cell>
          <cell r="R452" t="str">
            <v>h</v>
          </cell>
        </row>
        <row r="453">
          <cell r="A453" t="str">
            <v>CATEGORY</v>
          </cell>
          <cell r="B453" t="str">
            <v>NO</v>
          </cell>
          <cell r="C453" t="str">
            <v>PAY</v>
          </cell>
          <cell r="D453" t="str">
            <v>AMOUNT</v>
          </cell>
          <cell r="H453" t="str">
            <v>CATEGORY</v>
          </cell>
          <cell r="I453" t="str">
            <v>NO</v>
          </cell>
          <cell r="J453" t="str">
            <v>PAY</v>
          </cell>
          <cell r="K453" t="str">
            <v>AMOUNT</v>
          </cell>
          <cell r="M453" t="str">
            <v>CATEGORY</v>
          </cell>
          <cell r="N453" t="str">
            <v>NO</v>
          </cell>
          <cell r="O453" t="str">
            <v>RENT</v>
          </cell>
          <cell r="P453" t="str">
            <v>AMOUNT</v>
          </cell>
          <cell r="R453" t="str">
            <v>HEAD</v>
          </cell>
          <cell r="S453" t="str">
            <v>AMOUNT</v>
          </cell>
        </row>
        <row r="454">
          <cell r="A454" t="str">
            <v>MASON</v>
          </cell>
          <cell r="B454">
            <v>0</v>
          </cell>
          <cell r="D454">
            <v>0</v>
          </cell>
          <cell r="H454" t="str">
            <v>PM</v>
          </cell>
          <cell r="I454">
            <v>0</v>
          </cell>
          <cell r="J454">
            <v>15000</v>
          </cell>
          <cell r="K454">
            <v>0</v>
          </cell>
          <cell r="M454" t="str">
            <v>MIXER MACHINE</v>
          </cell>
          <cell r="N454">
            <v>0</v>
          </cell>
          <cell r="O454">
            <v>5000</v>
          </cell>
          <cell r="P454">
            <v>0</v>
          </cell>
          <cell r="R454" t="str">
            <v>SITE O/H</v>
          </cell>
          <cell r="S454">
            <v>0</v>
          </cell>
        </row>
        <row r="455">
          <cell r="A455" t="str">
            <v>OPERATOR</v>
          </cell>
          <cell r="B455">
            <v>0</v>
          </cell>
          <cell r="D455">
            <v>0</v>
          </cell>
          <cell r="H455" t="str">
            <v>RE</v>
          </cell>
          <cell r="I455">
            <v>0</v>
          </cell>
          <cell r="J455">
            <v>12000</v>
          </cell>
          <cell r="K455">
            <v>0</v>
          </cell>
          <cell r="M455" t="str">
            <v>VIBRATOR</v>
          </cell>
          <cell r="N455">
            <v>0</v>
          </cell>
          <cell r="O455">
            <v>450</v>
          </cell>
          <cell r="P455">
            <v>0</v>
          </cell>
          <cell r="R455" t="str">
            <v>CONVEYANCE</v>
          </cell>
          <cell r="S455">
            <v>0</v>
          </cell>
        </row>
        <row r="456">
          <cell r="A456" t="str">
            <v>ELETRICIAN</v>
          </cell>
          <cell r="B456">
            <v>0</v>
          </cell>
          <cell r="D456">
            <v>0</v>
          </cell>
          <cell r="H456" t="str">
            <v>SPE</v>
          </cell>
          <cell r="I456">
            <v>0</v>
          </cell>
          <cell r="J456">
            <v>10000</v>
          </cell>
          <cell r="K456">
            <v>0</v>
          </cell>
          <cell r="M456" t="str">
            <v>TRECTOR</v>
          </cell>
          <cell r="N456">
            <v>0</v>
          </cell>
          <cell r="O456">
            <v>6000</v>
          </cell>
          <cell r="P456">
            <v>0</v>
          </cell>
          <cell r="R456" t="str">
            <v>OTHER EXPENSES</v>
          </cell>
          <cell r="S456">
            <v>0</v>
          </cell>
        </row>
        <row r="457">
          <cell r="A457" t="str">
            <v>PLUMBER</v>
          </cell>
          <cell r="B457">
            <v>0</v>
          </cell>
          <cell r="D457">
            <v>0</v>
          </cell>
          <cell r="H457" t="str">
            <v>PE</v>
          </cell>
          <cell r="I457">
            <v>0</v>
          </cell>
          <cell r="J457">
            <v>9000</v>
          </cell>
          <cell r="K457">
            <v>0</v>
          </cell>
          <cell r="M457">
            <v>0</v>
          </cell>
          <cell r="N457">
            <v>0</v>
          </cell>
          <cell r="P457">
            <v>0</v>
          </cell>
          <cell r="R457">
            <v>0</v>
          </cell>
          <cell r="S457">
            <v>0</v>
          </cell>
        </row>
        <row r="458">
          <cell r="A458" t="str">
            <v>MIXER OPERATOR</v>
          </cell>
          <cell r="B458">
            <v>0</v>
          </cell>
          <cell r="D458">
            <v>0</v>
          </cell>
          <cell r="H458" t="str">
            <v>AE</v>
          </cell>
          <cell r="I458">
            <v>0</v>
          </cell>
          <cell r="J458">
            <v>8000</v>
          </cell>
          <cell r="K458">
            <v>0</v>
          </cell>
          <cell r="M458" t="str">
            <v>total amount</v>
          </cell>
          <cell r="N458">
            <v>0</v>
          </cell>
          <cell r="P458">
            <v>0</v>
          </cell>
          <cell r="R458">
            <v>0</v>
          </cell>
          <cell r="S458">
            <v>0</v>
          </cell>
        </row>
        <row r="459">
          <cell r="A459" t="str">
            <v>FITTER</v>
          </cell>
          <cell r="B459">
            <v>0</v>
          </cell>
          <cell r="D459">
            <v>0</v>
          </cell>
          <cell r="H459" t="str">
            <v>JE</v>
          </cell>
          <cell r="I459">
            <v>0</v>
          </cell>
          <cell r="J459">
            <v>6000</v>
          </cell>
          <cell r="K459">
            <v>0</v>
          </cell>
          <cell r="M459">
            <v>0</v>
          </cell>
          <cell r="N459">
            <v>0</v>
          </cell>
          <cell r="P459">
            <v>0</v>
          </cell>
          <cell r="R459" t="str">
            <v>total amount</v>
          </cell>
          <cell r="S459">
            <v>0</v>
          </cell>
        </row>
        <row r="460">
          <cell r="A460" t="str">
            <v>total amount</v>
          </cell>
          <cell r="B460">
            <v>0</v>
          </cell>
          <cell r="C460">
            <v>90000</v>
          </cell>
          <cell r="D460">
            <v>0</v>
          </cell>
          <cell r="H460" t="str">
            <v>SUPERVISOR</v>
          </cell>
          <cell r="I460">
            <v>0</v>
          </cell>
          <cell r="J460">
            <v>3500</v>
          </cell>
          <cell r="K460">
            <v>0</v>
          </cell>
          <cell r="M460">
            <v>0</v>
          </cell>
          <cell r="N460">
            <v>0</v>
          </cell>
          <cell r="P460">
            <v>0</v>
          </cell>
          <cell r="R460">
            <v>0</v>
          </cell>
          <cell r="S460">
            <v>0</v>
          </cell>
        </row>
        <row r="461">
          <cell r="A461">
            <v>0</v>
          </cell>
          <cell r="B461">
            <v>0</v>
          </cell>
          <cell r="D461">
            <v>0</v>
          </cell>
          <cell r="H461" t="str">
            <v>W/A</v>
          </cell>
          <cell r="I461">
            <v>0</v>
          </cell>
          <cell r="J461">
            <v>2100</v>
          </cell>
          <cell r="K461">
            <v>0</v>
          </cell>
          <cell r="M461">
            <v>0</v>
          </cell>
          <cell r="N461">
            <v>0</v>
          </cell>
          <cell r="P461">
            <v>0</v>
          </cell>
          <cell r="R461">
            <v>0</v>
          </cell>
          <cell r="S461">
            <v>0</v>
          </cell>
        </row>
        <row r="462">
          <cell r="A462">
            <v>0</v>
          </cell>
          <cell r="B462">
            <v>0</v>
          </cell>
          <cell r="D462">
            <v>0</v>
          </cell>
          <cell r="H462" t="str">
            <v>CHARGE HAND</v>
          </cell>
          <cell r="I462">
            <v>0</v>
          </cell>
          <cell r="J462">
            <v>1800</v>
          </cell>
          <cell r="K462">
            <v>0</v>
          </cell>
          <cell r="M462">
            <v>0</v>
          </cell>
          <cell r="N462">
            <v>0</v>
          </cell>
          <cell r="P462">
            <v>0</v>
          </cell>
          <cell r="R462">
            <v>0</v>
          </cell>
          <cell r="S462">
            <v>0</v>
          </cell>
        </row>
        <row r="463">
          <cell r="A463">
            <v>0</v>
          </cell>
          <cell r="B463">
            <v>0</v>
          </cell>
          <cell r="D463">
            <v>0</v>
          </cell>
          <cell r="H463">
            <v>0</v>
          </cell>
          <cell r="I463">
            <v>0</v>
          </cell>
          <cell r="K463">
            <v>0</v>
          </cell>
          <cell r="M463">
            <v>0</v>
          </cell>
          <cell r="N463">
            <v>0</v>
          </cell>
          <cell r="P463">
            <v>0</v>
          </cell>
          <cell r="R463">
            <v>0</v>
          </cell>
          <cell r="S463">
            <v>0</v>
          </cell>
        </row>
        <row r="464">
          <cell r="A464">
            <v>0</v>
          </cell>
          <cell r="B464">
            <v>0</v>
          </cell>
          <cell r="D464">
            <v>0</v>
          </cell>
          <cell r="H464" t="str">
            <v>total amount</v>
          </cell>
          <cell r="I464">
            <v>0</v>
          </cell>
          <cell r="J464">
            <v>3150000</v>
          </cell>
          <cell r="K464">
            <v>0</v>
          </cell>
          <cell r="M464">
            <v>0</v>
          </cell>
          <cell r="N464">
            <v>0</v>
          </cell>
          <cell r="P464">
            <v>0</v>
          </cell>
          <cell r="R464">
            <v>0</v>
          </cell>
          <cell r="S464">
            <v>0</v>
          </cell>
        </row>
        <row r="465">
          <cell r="A465">
            <v>0</v>
          </cell>
          <cell r="B465">
            <v>0</v>
          </cell>
          <cell r="D465">
            <v>0</v>
          </cell>
          <cell r="H465">
            <v>0</v>
          </cell>
          <cell r="I465">
            <v>0</v>
          </cell>
          <cell r="K465">
            <v>0</v>
          </cell>
          <cell r="M465">
            <v>0</v>
          </cell>
          <cell r="N465">
            <v>0</v>
          </cell>
          <cell r="P465">
            <v>0</v>
          </cell>
          <cell r="R465">
            <v>0</v>
          </cell>
          <cell r="S465">
            <v>0</v>
          </cell>
        </row>
        <row r="466">
          <cell r="A466">
            <v>0</v>
          </cell>
          <cell r="B466">
            <v>0</v>
          </cell>
          <cell r="D466">
            <v>0</v>
          </cell>
          <cell r="H466">
            <v>0</v>
          </cell>
          <cell r="I466">
            <v>0</v>
          </cell>
          <cell r="K466">
            <v>0</v>
          </cell>
          <cell r="M466">
            <v>0</v>
          </cell>
          <cell r="N466">
            <v>0</v>
          </cell>
          <cell r="P466">
            <v>0</v>
          </cell>
          <cell r="R466">
            <v>0</v>
          </cell>
          <cell r="S466">
            <v>0</v>
          </cell>
        </row>
        <row r="467">
          <cell r="A467">
            <v>0</v>
          </cell>
          <cell r="B467">
            <v>0</v>
          </cell>
          <cell r="D467">
            <v>0</v>
          </cell>
          <cell r="H467">
            <v>0</v>
          </cell>
          <cell r="I467">
            <v>0</v>
          </cell>
          <cell r="K467">
            <v>0</v>
          </cell>
          <cell r="M467">
            <v>0</v>
          </cell>
          <cell r="N467">
            <v>0</v>
          </cell>
          <cell r="P467">
            <v>0</v>
          </cell>
          <cell r="R467">
            <v>0</v>
          </cell>
          <cell r="S467">
            <v>0</v>
          </cell>
        </row>
        <row r="468">
          <cell r="A468">
            <v>0</v>
          </cell>
          <cell r="B468">
            <v>0</v>
          </cell>
          <cell r="D468">
            <v>0</v>
          </cell>
          <cell r="H468">
            <v>0</v>
          </cell>
          <cell r="I468">
            <v>0</v>
          </cell>
          <cell r="K468">
            <v>0</v>
          </cell>
          <cell r="M468">
            <v>0</v>
          </cell>
          <cell r="N468">
            <v>0</v>
          </cell>
          <cell r="P468">
            <v>0</v>
          </cell>
          <cell r="R468">
            <v>0</v>
          </cell>
          <cell r="S468">
            <v>0</v>
          </cell>
        </row>
        <row r="469">
          <cell r="A469">
            <v>0</v>
          </cell>
          <cell r="B469">
            <v>0</v>
          </cell>
          <cell r="D469">
            <v>0</v>
          </cell>
          <cell r="H469">
            <v>0</v>
          </cell>
          <cell r="I469">
            <v>0</v>
          </cell>
          <cell r="K469">
            <v>0</v>
          </cell>
          <cell r="M469">
            <v>0</v>
          </cell>
          <cell r="N469">
            <v>0</v>
          </cell>
          <cell r="P469">
            <v>0</v>
          </cell>
          <cell r="R469">
            <v>0</v>
          </cell>
          <cell r="S469">
            <v>0</v>
          </cell>
        </row>
        <row r="470">
          <cell r="A470">
            <v>0</v>
          </cell>
          <cell r="B470">
            <v>0</v>
          </cell>
          <cell r="D470">
            <v>0</v>
          </cell>
          <cell r="H470">
            <v>0</v>
          </cell>
          <cell r="I470">
            <v>0</v>
          </cell>
          <cell r="K470">
            <v>0</v>
          </cell>
          <cell r="M470">
            <v>0</v>
          </cell>
          <cell r="N470">
            <v>0</v>
          </cell>
          <cell r="P470">
            <v>0</v>
          </cell>
          <cell r="R470">
            <v>0</v>
          </cell>
          <cell r="S470">
            <v>0</v>
          </cell>
        </row>
        <row r="471">
          <cell r="A471">
            <v>0</v>
          </cell>
          <cell r="B471">
            <v>0</v>
          </cell>
          <cell r="D471">
            <v>0</v>
          </cell>
          <cell r="H471">
            <v>0</v>
          </cell>
          <cell r="I471">
            <v>0</v>
          </cell>
          <cell r="K471">
            <v>0</v>
          </cell>
          <cell r="M471">
            <v>0</v>
          </cell>
          <cell r="N471">
            <v>0</v>
          </cell>
          <cell r="P471">
            <v>0</v>
          </cell>
          <cell r="R471">
            <v>0</v>
          </cell>
          <cell r="S471">
            <v>0</v>
          </cell>
        </row>
        <row r="472">
          <cell r="A472">
            <v>0</v>
          </cell>
          <cell r="B472">
            <v>0</v>
          </cell>
          <cell r="D472">
            <v>0</v>
          </cell>
          <cell r="H472">
            <v>0</v>
          </cell>
          <cell r="I472">
            <v>0</v>
          </cell>
          <cell r="K472">
            <v>0</v>
          </cell>
          <cell r="M472">
            <v>0</v>
          </cell>
          <cell r="N472">
            <v>0</v>
          </cell>
          <cell r="P472">
            <v>0</v>
          </cell>
          <cell r="R472">
            <v>0</v>
          </cell>
          <cell r="S472">
            <v>0</v>
          </cell>
        </row>
        <row r="473">
          <cell r="A473">
            <v>0</v>
          </cell>
          <cell r="B473">
            <v>0</v>
          </cell>
          <cell r="D473">
            <v>0</v>
          </cell>
          <cell r="H473">
            <v>0</v>
          </cell>
          <cell r="I473">
            <v>0</v>
          </cell>
          <cell r="K473">
            <v>0</v>
          </cell>
          <cell r="M473">
            <v>0</v>
          </cell>
          <cell r="N473">
            <v>0</v>
          </cell>
          <cell r="P473">
            <v>0</v>
          </cell>
          <cell r="R473">
            <v>0</v>
          </cell>
          <cell r="S473">
            <v>0</v>
          </cell>
        </row>
        <row r="474">
          <cell r="A474">
            <v>0</v>
          </cell>
          <cell r="B474">
            <v>0</v>
          </cell>
          <cell r="D474">
            <v>0</v>
          </cell>
          <cell r="H474">
            <v>0</v>
          </cell>
          <cell r="I474">
            <v>0</v>
          </cell>
          <cell r="K474">
            <v>0</v>
          </cell>
          <cell r="M474">
            <v>0</v>
          </cell>
          <cell r="N474">
            <v>0</v>
          </cell>
          <cell r="P474">
            <v>0</v>
          </cell>
          <cell r="R474">
            <v>0</v>
          </cell>
          <cell r="S474">
            <v>0</v>
          </cell>
        </row>
        <row r="475">
          <cell r="A475">
            <v>0</v>
          </cell>
          <cell r="B475">
            <v>0</v>
          </cell>
          <cell r="D475">
            <v>0</v>
          </cell>
          <cell r="H475">
            <v>0</v>
          </cell>
          <cell r="I475">
            <v>0</v>
          </cell>
          <cell r="K475">
            <v>0</v>
          </cell>
          <cell r="M475">
            <v>0</v>
          </cell>
          <cell r="N475">
            <v>0</v>
          </cell>
          <cell r="P475">
            <v>0</v>
          </cell>
          <cell r="R475">
            <v>0</v>
          </cell>
          <cell r="S475">
            <v>0</v>
          </cell>
        </row>
        <row r="476">
          <cell r="A476">
            <v>0</v>
          </cell>
          <cell r="B476">
            <v>0</v>
          </cell>
          <cell r="D476">
            <v>0</v>
          </cell>
          <cell r="H476">
            <v>0</v>
          </cell>
          <cell r="I476">
            <v>0</v>
          </cell>
          <cell r="K476">
            <v>0</v>
          </cell>
          <cell r="M476">
            <v>0</v>
          </cell>
          <cell r="N476">
            <v>0</v>
          </cell>
          <cell r="P476">
            <v>0</v>
          </cell>
          <cell r="R476">
            <v>0</v>
          </cell>
          <cell r="S476">
            <v>0</v>
          </cell>
        </row>
        <row r="477">
          <cell r="A477">
            <v>1</v>
          </cell>
          <cell r="B477">
            <v>0</v>
          </cell>
          <cell r="D477">
            <v>0</v>
          </cell>
          <cell r="H477">
            <v>1</v>
          </cell>
          <cell r="I477">
            <v>0</v>
          </cell>
          <cell r="K477">
            <v>0</v>
          </cell>
          <cell r="M477">
            <v>1</v>
          </cell>
          <cell r="N477">
            <v>0</v>
          </cell>
          <cell r="P477">
            <v>0</v>
          </cell>
          <cell r="R477">
            <v>1</v>
          </cell>
          <cell r="S477">
            <v>0</v>
          </cell>
        </row>
        <row r="478">
          <cell r="A478" t="str">
            <v>TOTAL</v>
          </cell>
          <cell r="D478">
            <v>0</v>
          </cell>
          <cell r="H478" t="str">
            <v>TOTAL</v>
          </cell>
          <cell r="K478">
            <v>0</v>
          </cell>
          <cell r="M478" t="str">
            <v>TOTAL</v>
          </cell>
          <cell r="P478">
            <v>0</v>
          </cell>
          <cell r="R478" t="str">
            <v>TOTAL</v>
          </cell>
          <cell r="S478">
            <v>0</v>
          </cell>
        </row>
      </sheetData>
      <sheetData sheetId="6" refreshError="1"/>
      <sheetData sheetId="7" refreshError="1"/>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1.1 "/>
      <sheetName val="A 2.1 PY"/>
      <sheetName val="A 2.1 CY"/>
      <sheetName val="A 2.1 EY"/>
      <sheetName val="A 2.2"/>
      <sheetName val="A 2.3"/>
      <sheetName val="Power Pur 3.1 (PY)"/>
      <sheetName val="Power Pur 3.1 (CY)"/>
      <sheetName val="Power Pur 3.1 (EY)"/>
      <sheetName val="A 3.2"/>
      <sheetName val="A 3.3 PY"/>
      <sheetName val="A 3.3 CY"/>
      <sheetName val="A 3.3 EY"/>
      <sheetName val="A 3.4"/>
      <sheetName val="A 3.5"/>
      <sheetName val="A 3.6 (PY)"/>
      <sheetName val="A 3.6 (CY)"/>
      <sheetName val="A 3.6 (EY)"/>
      <sheetName val="A 3.7"/>
      <sheetName val="A 3.8"/>
      <sheetName val="A 3.9"/>
      <sheetName val="A 3.10 "/>
      <sheetName val="A-5.1(PY)"/>
      <sheetName val="A-5.1(CY) "/>
      <sheetName val="A-5.1(EY)"/>
      <sheetName val="A-5.2(PY)"/>
      <sheetName val="A-5.2(CY)"/>
      <sheetName val="A-5.2(EY)"/>
      <sheetName val="A -5.3"/>
      <sheetName val="form 6.1 (PY) Gen"/>
      <sheetName val="form 6.1(PY)T&amp;D "/>
      <sheetName val="form 6.1 (CY) Gen"/>
      <sheetName val="form 6.1(CY) T&amp;D"/>
      <sheetName val="form 6.1 (EY) Gen "/>
      <sheetName val="form 6.1(EY) T&amp;D"/>
      <sheetName val="A 7.1"/>
      <sheetName val="A 7.2"/>
      <sheetName val="A 7.3"/>
      <sheetName val="A 7.4"/>
      <sheetName val="A 8.1"/>
      <sheetName val="A 8.2"/>
      <sheetName val="A 8.3"/>
      <sheetName val="A 8.4"/>
      <sheetName val="A 8.5"/>
      <sheetName val="A 8.6"/>
      <sheetName val="A 8.7"/>
      <sheetName val="A 8.8"/>
      <sheetName val="A 8.9"/>
      <sheetName val="A 8.10"/>
      <sheetName val="8.11 PY"/>
      <sheetName val="8.11 CY"/>
      <sheetName val="8.11 EY"/>
      <sheetName val="A-10.1"/>
      <sheetName val="A 10.2 (A)"/>
      <sheetName val="A 10.2 B"/>
      <sheetName val="A 10.2 C"/>
      <sheetName val="A 10.2 D"/>
      <sheetName val="A 10.3"/>
      <sheetName val="A 10.4"/>
      <sheetName val="Rev Calculation"/>
      <sheetName val="A 9.1"/>
      <sheetName val="A 3_7"/>
      <sheetName val="form_x0000__x0000__x0000__x0000__x0000__x0000__x0000__x0000__x0000__x0000__x0000__x0000__x0000_"/>
      <sheetName val=""/>
      <sheetName val="annexture-g1"/>
      <sheetName val="form?????????????"/>
      <sheetName val="Report"/>
      <sheetName val="form_x005f_x0000__x005f_x0000__x005f_x0000__x0000"/>
      <sheetName val="PROG_DATA"/>
      <sheetName val="form"/>
      <sheetName val="form_____________"/>
      <sheetName val="3BPA00132-5-3 W plan HVPNL"/>
      <sheetName val="dpc cost"/>
      <sheetName val="SUMMERY"/>
      <sheetName val="A-1_1_"/>
      <sheetName val="A_2_1_PY"/>
      <sheetName val="A_2_1_CY"/>
      <sheetName val="A_2_1_EY"/>
      <sheetName val="A_2_2"/>
      <sheetName val="A_2_3"/>
      <sheetName val="Power_Pur_3_1_(PY)"/>
      <sheetName val="Power_Pur_3_1_(CY)"/>
      <sheetName val="Power_Pur_3_1_(EY)"/>
      <sheetName val="A_3_2"/>
      <sheetName val="A_3_3_PY"/>
      <sheetName val="A_3_3_CY"/>
      <sheetName val="A_3_3_EY"/>
      <sheetName val="A_3_4"/>
      <sheetName val="A_3_5"/>
      <sheetName val="A_3_6_(PY)"/>
      <sheetName val="A_3_6_(CY)"/>
      <sheetName val="A_3_6_(EY)"/>
      <sheetName val="A_3_7"/>
      <sheetName val="A_3_8"/>
      <sheetName val="A_3_9"/>
      <sheetName val="A_3_10_"/>
      <sheetName val="A-5_1(PY)"/>
      <sheetName val="A-5_1(CY)_"/>
      <sheetName val="A-5_1(EY)"/>
      <sheetName val="A-5_2(PY)"/>
      <sheetName val="A-5_2(CY)"/>
      <sheetName val="A-5_2(EY)"/>
      <sheetName val="A_-5_3"/>
      <sheetName val="form_6_1_(PY)_Gen"/>
      <sheetName val="form_6_1(PY)T&amp;D_"/>
      <sheetName val="form_6_1_(CY)_Gen"/>
      <sheetName val="form_6_1(CY)_T&amp;D"/>
      <sheetName val="form_6_1_(EY)_Gen_"/>
      <sheetName val="form_6_1(EY)_T&amp;D"/>
      <sheetName val="A_7_1"/>
      <sheetName val="A_7_2"/>
      <sheetName val="A_7_3"/>
      <sheetName val="A_7_4"/>
      <sheetName val="A_8_1"/>
      <sheetName val="A_8_2"/>
      <sheetName val="A_8_3"/>
      <sheetName val="A_8_4"/>
      <sheetName val="A_8_5"/>
      <sheetName val="A_8_6"/>
      <sheetName val="A_8_7"/>
      <sheetName val="A_8_8"/>
      <sheetName val="A_8_9"/>
      <sheetName val="A_8_10"/>
      <sheetName val="8_11_PY"/>
      <sheetName val="8_11_CY"/>
      <sheetName val="8_11_EY"/>
      <sheetName val="A-10_1"/>
      <sheetName val="A_10_2_(A)"/>
      <sheetName val="A_10_2_B"/>
      <sheetName val="A_10_2_C"/>
      <sheetName val="A_10_2_D"/>
      <sheetName val="A_10_3"/>
      <sheetName val="A_10_4"/>
      <sheetName val="Rev_Calculation"/>
      <sheetName val="A_9_1"/>
      <sheetName val="A_3_71"/>
      <sheetName val="A-1_1_1"/>
      <sheetName val="A_2_1_PY1"/>
      <sheetName val="A_2_1_CY1"/>
      <sheetName val="A_2_1_EY1"/>
      <sheetName val="A_2_21"/>
      <sheetName val="A_2_31"/>
      <sheetName val="Power_Pur_3_1_(PY)1"/>
      <sheetName val="Power_Pur_3_1_(CY)1"/>
      <sheetName val="Power_Pur_3_1_(EY)1"/>
      <sheetName val="A_3_21"/>
      <sheetName val="A_3_3_PY1"/>
      <sheetName val="A_3_3_CY1"/>
      <sheetName val="A_3_3_EY1"/>
      <sheetName val="A_3_41"/>
      <sheetName val="A_3_51"/>
      <sheetName val="A_3_6_(PY)1"/>
      <sheetName val="A_3_6_(CY)1"/>
      <sheetName val="A_3_6_(EY)1"/>
      <sheetName val="A_3_72"/>
      <sheetName val="A_3_81"/>
      <sheetName val="A_3_91"/>
      <sheetName val="A_3_10_1"/>
      <sheetName val="A-5_1(PY)1"/>
      <sheetName val="A-5_1(CY)_1"/>
      <sheetName val="A-5_1(EY)1"/>
      <sheetName val="A-5_2(PY)1"/>
      <sheetName val="A-5_2(CY)1"/>
      <sheetName val="A-5_2(EY)1"/>
      <sheetName val="A_-5_31"/>
      <sheetName val="form_6_1_(PY)_Gen1"/>
      <sheetName val="form_6_1(PY)T&amp;D_1"/>
      <sheetName val="form_6_1_(CY)_Gen1"/>
      <sheetName val="form_6_1(CY)_T&amp;D1"/>
      <sheetName val="form_6_1_(EY)_Gen_1"/>
      <sheetName val="form_6_1(EY)_T&amp;D1"/>
      <sheetName val="A_7_11"/>
      <sheetName val="A_7_21"/>
      <sheetName val="A_7_31"/>
      <sheetName val="A_7_41"/>
      <sheetName val="A_8_11"/>
      <sheetName val="A_8_21"/>
      <sheetName val="A_8_31"/>
      <sheetName val="A_8_41"/>
      <sheetName val="A_8_51"/>
      <sheetName val="A_8_61"/>
      <sheetName val="A_8_71"/>
      <sheetName val="A_8_81"/>
      <sheetName val="A_8_91"/>
      <sheetName val="A_8_101"/>
      <sheetName val="8_11_PY1"/>
      <sheetName val="8_11_CY1"/>
      <sheetName val="8_11_EY1"/>
      <sheetName val="A-10_11"/>
      <sheetName val="A_10_2_(A)1"/>
      <sheetName val="A_10_2_B1"/>
      <sheetName val="A_10_2_C1"/>
      <sheetName val="A_10_2_D1"/>
      <sheetName val="A_10_31"/>
      <sheetName val="A_10_41"/>
      <sheetName val="Rev_Calculation1"/>
      <sheetName val="A_9_11"/>
      <sheetName val="A_3_73"/>
      <sheetName val="form_x005f_x005f_x005f_x0000__x005f_x005f_x005f_x0000_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row r="35">
          <cell r="G35">
            <v>64254.226096970044</v>
          </cell>
          <cell r="H35">
            <v>59093.238057586968</v>
          </cell>
          <cell r="I35">
            <v>63490.540060935658</v>
          </cell>
        </row>
        <row r="44">
          <cell r="G44">
            <v>24259.407938726315</v>
          </cell>
          <cell r="H44">
            <v>16526.511773419461</v>
          </cell>
          <cell r="I44">
            <v>17654.636270525258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sheetData sheetId="78"/>
      <sheetData sheetId="79"/>
      <sheetData sheetId="80"/>
      <sheetData sheetId="81"/>
      <sheetData sheetId="82"/>
      <sheetData sheetId="83"/>
      <sheetData sheetId="84"/>
      <sheetData sheetId="85"/>
      <sheetData sheetId="86" refreshError="1"/>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refreshError="1"/>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refreshError="1"/>
      <sheetData sheetId="194" refreshError="1"/>
      <sheetData sheetId="195" refreshError="1"/>
      <sheetData sheetId="196" refreshError="1"/>
      <sheetData sheetId="197" refreshError="1"/>
      <sheetData sheetId="198"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1.1 "/>
      <sheetName val="A 2.1 PY"/>
      <sheetName val="A 2.1 CY"/>
      <sheetName val="A 2.1 EY"/>
      <sheetName val="A 2.2"/>
      <sheetName val="A 2.3"/>
      <sheetName val="Power Pur 3.1 (PY)"/>
      <sheetName val="Power Pur 3.1 (CY)"/>
      <sheetName val="Power Pur 3.1 (EY)"/>
      <sheetName val="A 3.2"/>
      <sheetName val="A 3.3 PY"/>
      <sheetName val="A 3.3 CY"/>
      <sheetName val="A 3.3 EY"/>
      <sheetName val="A 3.4"/>
      <sheetName val="A 3.5"/>
      <sheetName val="A 3.6 (PY)"/>
      <sheetName val="A 3.6 (CY)"/>
      <sheetName val="A 3.6 (EY)"/>
      <sheetName val="A 3.7"/>
      <sheetName val="A 3.8"/>
      <sheetName val="A 3.9"/>
      <sheetName val="A 3.10 "/>
      <sheetName val="A-5.1(PY)"/>
      <sheetName val="A-5.1(CY) "/>
      <sheetName val="A-5.1(EY)"/>
      <sheetName val="A-5.2(PY)"/>
      <sheetName val="A-5.2(CY)"/>
      <sheetName val="A-5.2(EY)"/>
      <sheetName val="A -5.3"/>
      <sheetName val="form 6.1 (PY) Gen"/>
      <sheetName val="form 6.1(PY)T&amp;D "/>
      <sheetName val="form 6.1 (CY) Gen"/>
      <sheetName val="form 6.1(CY) T&amp;D"/>
      <sheetName val="form 6.1 (EY) Gen "/>
      <sheetName val="form 6.1(EY) T&amp;D"/>
      <sheetName val="A 7.1"/>
      <sheetName val="A 7.2"/>
      <sheetName val="A 7.3"/>
      <sheetName val="A 7.4"/>
      <sheetName val="A 8.1"/>
      <sheetName val="A 8.2"/>
      <sheetName val="A 8.3"/>
      <sheetName val="A 8.4"/>
      <sheetName val="A 8.5"/>
      <sheetName val="A 8.6"/>
      <sheetName val="A 8.7"/>
      <sheetName val="A 8.8"/>
      <sheetName val="A 8.9"/>
      <sheetName val="A 8.10"/>
      <sheetName val="8.11 PY"/>
      <sheetName val="8.11 CY"/>
      <sheetName val="8.11 EY"/>
      <sheetName val="A-10.1"/>
      <sheetName val="A 10.2 (A)"/>
      <sheetName val="A 10.2 B"/>
      <sheetName val="A 10.2 C"/>
      <sheetName val="A 10.2 D"/>
      <sheetName val="A 10.3"/>
      <sheetName val="A 10.4"/>
      <sheetName val="Rev Calculation"/>
      <sheetName val="A 9.1"/>
      <sheetName val="A 3_7"/>
      <sheetName val="form_x0000__x0000__x0000__x0000__x0000__x0000__x0000__x0000__x0000__x0000__x0000__x0000__x0000_"/>
      <sheetName val=""/>
      <sheetName val="annexture-g1"/>
      <sheetName val="form?????????????"/>
      <sheetName val="Report"/>
      <sheetName val="form_x005f_x0000__x005f_x0000__x005f_x0000__x0000"/>
      <sheetName val="PROG_DATA"/>
      <sheetName val="for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row r="35">
          <cell r="G35">
            <v>64254.226096970044</v>
          </cell>
          <cell r="H35">
            <v>59093.238057586968</v>
          </cell>
          <cell r="I35">
            <v>63490.540060935658</v>
          </cell>
        </row>
        <row r="44">
          <cell r="G44">
            <v>24259.407938726315</v>
          </cell>
          <cell r="H44">
            <v>16526.511773419461</v>
          </cell>
          <cell r="I44">
            <v>17654.636270525258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O LIST"/>
    </sheetNames>
    <sheetDataSet>
      <sheetData sheetId="0"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 summary"/>
      <sheetName val="table of contents"/>
      <sheetName val="CW SIZING (IDCT-2)"/>
      <sheetName val="IDCT-2 (C=120)"/>
      <sheetName val="Results"/>
      <sheetName val="Pipesizing - 2"/>
      <sheetName val="pipe thk. - 2"/>
      <sheetName val="resis. coeff"/>
      <sheetName val="water prop."/>
      <sheetName val="System Resistance (for spec)"/>
      <sheetName val="SR (IDCT-2)"/>
      <sheetName val="SR (IDCT-1)"/>
      <sheetName val="CW SIZING (IDCT-1)"/>
      <sheetName val="IDCT-1(C=120)"/>
      <sheetName val="Pipesizing - 1"/>
      <sheetName val="pipe thk. - 1"/>
      <sheetName val="Sheet1"/>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2"/>
      <sheetName val="Sheet3"/>
      <sheetName val="water prop_"/>
      <sheetName val="issue_summary"/>
      <sheetName val="table_of_contents"/>
      <sheetName val="CW_SIZING_(IDCT-2)"/>
      <sheetName val="IDCT-2_(C=120)"/>
      <sheetName val="Pipesizing_-_2"/>
      <sheetName val="pipe_thk__-_2"/>
      <sheetName val="resis__coeff"/>
      <sheetName val="water_prop_"/>
      <sheetName val="System_Resistance_(for_spec)"/>
      <sheetName val="SR_(IDCT-2)"/>
      <sheetName val="SR_(IDCT-1)"/>
      <sheetName val="CW_SIZING_(IDCT-1)"/>
      <sheetName val="Pipesizing_-_1"/>
      <sheetName val="pipe_thk__-_1"/>
      <sheetName val="water_prop_1"/>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Codes"/>
      <sheetName val="LP"/>
      <sheetName val="working"/>
      <sheetName val="Wordsdata"/>
      <sheetName val="item"/>
      <sheetName val="inWords"/>
      <sheetName val="A 3.7"/>
      <sheetName val="2007 Calendar"/>
      <sheetName val="Assessment Sheet"/>
      <sheetName val="220 11  BS "/>
      <sheetName val="Report"/>
      <sheetName val="List (08-09) SC.."/>
      <sheetName val="FORM7"/>
      <sheetName val="Staff Acco."/>
      <sheetName val="#REF"/>
      <sheetName val="Dropdown Menus"/>
      <sheetName val="loadcal"/>
      <sheetName val="P&amp;ID List"/>
      <sheetName val="Data base"/>
      <sheetName val="04REL"/>
      <sheetName val="IO LIST"/>
      <sheetName val="issue_summary1"/>
      <sheetName val="table_of_contents1"/>
      <sheetName val="CW_SIZING_(IDCT-2)1"/>
      <sheetName val="IDCT-2_(C=120)1"/>
      <sheetName val="Pipesizing_-_21"/>
      <sheetName val="pipe_thk__-_21"/>
      <sheetName val="resis__coeff1"/>
      <sheetName val="water_prop_2"/>
      <sheetName val="System_Resistance_(for_spec)1"/>
      <sheetName val="SR_(IDCT-2)1"/>
      <sheetName val="SR_(IDCT-1)1"/>
      <sheetName val="CW_SIZING_(IDCT-1)1"/>
      <sheetName val="Pipesizing_-_11"/>
      <sheetName val="pipe_thk__-_11"/>
      <sheetName val="MANDAY_RATE1"/>
      <sheetName val="Ins__of_Panels1"/>
      <sheetName val="Ins__of_MCB_DB1"/>
      <sheetName val="Pt_Wiring,_Ckt_main,_Sub_Main1"/>
      <sheetName val="Cable,_Cable_Termination1"/>
      <sheetName val="Earth_Exc,_Earthing,_Earth_Con1"/>
      <sheetName val="Ins_of_Light_Fixtures1"/>
      <sheetName val="Cable_Tray,_Steel,_LA,_Misc1"/>
      <sheetName val="water_prop_3"/>
      <sheetName val="issue_summary2"/>
      <sheetName val="table_of_contents2"/>
      <sheetName val="CW_SIZING_(IDCT-2)2"/>
      <sheetName val="IDCT-2_(C=120)2"/>
      <sheetName val="Pipesizing_-_22"/>
      <sheetName val="pipe_thk__-_22"/>
      <sheetName val="resis__coeff2"/>
      <sheetName val="water_prop_4"/>
      <sheetName val="System_Resistance_(for_spec)2"/>
      <sheetName val="SR_(IDCT-2)2"/>
      <sheetName val="SR_(IDCT-1)2"/>
      <sheetName val="CW_SIZING_(IDCT-1)2"/>
      <sheetName val="Pipesizing_-_12"/>
      <sheetName val="pipe_thk__-_12"/>
      <sheetName val="MANDAY_RATE2"/>
      <sheetName val="Ins__of_Panels2"/>
      <sheetName val="Ins__of_MCB_DB2"/>
      <sheetName val="Pt_Wiring,_Ckt_main,_Sub_Main2"/>
      <sheetName val="Cable,_Cable_Termination2"/>
      <sheetName val="Earth_Exc,_Earthing,_Earth_Con2"/>
      <sheetName val="Ins_of_Light_Fixtures2"/>
      <sheetName val="Cable_Tray,_Steel,_LA,_Misc2"/>
      <sheetName val="water_prop_5"/>
      <sheetName val="issue_summary3"/>
      <sheetName val="table_of_contents3"/>
      <sheetName val="CW_SIZING_(IDCT-2)3"/>
      <sheetName val="IDCT-2_(C=120)3"/>
      <sheetName val="Pipesizing_-_23"/>
      <sheetName val="pipe_thk__-_23"/>
      <sheetName val="resis__coeff3"/>
      <sheetName val="water_prop_6"/>
      <sheetName val="System_Resistance_(for_spec)3"/>
      <sheetName val="SR_(IDCT-2)3"/>
      <sheetName val="SR_(IDCT-1)3"/>
      <sheetName val="CW_SIZING_(IDCT-1)3"/>
      <sheetName val="Pipesizing_-_13"/>
      <sheetName val="pipe_thk__-_13"/>
      <sheetName val="MANDAY_RATE3"/>
      <sheetName val="Ins__of_Panels3"/>
      <sheetName val="Ins__of_MCB_DB3"/>
      <sheetName val="Pt_Wiring,_Ckt_main,_Sub_Main3"/>
      <sheetName val="Cable,_Cable_Termination3"/>
      <sheetName val="Earth_Exc,_Earthing,_Earth_Con3"/>
      <sheetName val="Ins_of_Light_Fixtures3"/>
      <sheetName val="Cable_Tray,_Steel,_LA,_Misc3"/>
      <sheetName val="water_prop_7"/>
      <sheetName val="issue_summary4"/>
      <sheetName val="table_of_contents4"/>
      <sheetName val="CW_SIZING_(IDCT-2)4"/>
      <sheetName val="IDCT-2_(C=120)4"/>
      <sheetName val="Pipesizing_-_24"/>
      <sheetName val="pipe_thk__-_24"/>
      <sheetName val="resis__coeff4"/>
      <sheetName val="water_prop_8"/>
      <sheetName val="System_Resistance_(for_spec)4"/>
      <sheetName val="SR_(IDCT-2)4"/>
      <sheetName val="SR_(IDCT-1)4"/>
      <sheetName val="CW_SIZING_(IDCT-1)4"/>
      <sheetName val="Pipesizing_-_14"/>
      <sheetName val="pipe_thk__-_14"/>
      <sheetName val="MANDAY_RATE4"/>
      <sheetName val="Ins__of_Panels4"/>
      <sheetName val="Ins__of_MCB_DB4"/>
      <sheetName val="Pt_Wiring,_Ckt_main,_Sub_Main4"/>
      <sheetName val="Cable,_Cable_Termination4"/>
      <sheetName val="Earth_Exc,_Earthing,_Earth_Con4"/>
      <sheetName val="Ins_of_Light_Fixtures4"/>
      <sheetName val="Cable_Tray,_Steel,_LA,_Misc4"/>
      <sheetName val="water_prop_9"/>
      <sheetName val="Timesheet"/>
      <sheetName val="Basement Budget"/>
      <sheetName val="Calendar"/>
      <sheetName val="estimate"/>
      <sheetName val="beam-reinft"/>
      <sheetName val="Indices"/>
      <sheetName val="월선수금"/>
      <sheetName val="Data"/>
      <sheetName val="DREV"/>
      <sheetName val="CREV"/>
      <sheetName val="Discom Details"/>
      <sheetName val="issue_summary5"/>
      <sheetName val="table_of_contents5"/>
      <sheetName val="CW_SIZING_(IDCT-2)5"/>
      <sheetName val="IDCT-2_(C=120)5"/>
      <sheetName val="Pipesizing_-_25"/>
      <sheetName val="pipe_thk__-_25"/>
      <sheetName val="resis__coeff5"/>
      <sheetName val="water_prop_10"/>
      <sheetName val="System_Resistance_(for_spec)5"/>
      <sheetName val="SR_(IDCT-2)5"/>
      <sheetName val="SR_(IDCT-1)5"/>
      <sheetName val="CW_SIZING_(IDCT-1)5"/>
      <sheetName val="Pipesizing_-_15"/>
      <sheetName val="pipe_thk__-_15"/>
      <sheetName val="MANDAY_RATE5"/>
      <sheetName val="Ins__of_Panels5"/>
      <sheetName val="Ins__of_MCB_DB5"/>
      <sheetName val="Pt_Wiring,_Ckt_main,_Sub_Main5"/>
      <sheetName val="Cable,_Cable_Termination5"/>
      <sheetName val="Earth_Exc,_Earthing,_Earth_Con5"/>
      <sheetName val="Ins_of_Light_Fixtures5"/>
      <sheetName val="Cable_Tray,_Steel,_LA,_Misc5"/>
      <sheetName val="water_prop_11"/>
      <sheetName val="A_3_7"/>
      <sheetName val="2007_Calendar"/>
      <sheetName val="Assessment_Sheet"/>
      <sheetName val="220_11__BS_"/>
      <sheetName val="List_(08-09)_SC__"/>
      <sheetName val="Staff_Acco_"/>
      <sheetName val="Dropdown_Menus"/>
      <sheetName val="P&amp;ID_List"/>
      <sheetName val="Data_base"/>
      <sheetName val="IO_LIST"/>
      <sheetName val="Basement_Budget"/>
      <sheetName val="QFC"/>
      <sheetName val="DE"/>
      <sheetName val="May '10"/>
      <sheetName val="June '10"/>
      <sheetName val="July '10"/>
      <sheetName val="August '10"/>
      <sheetName val="September '10"/>
      <sheetName val="October '10"/>
      <sheetName val="November '10"/>
      <sheetName val="A_3_71"/>
      <sheetName val="2007_Calendar1"/>
      <sheetName val="Assessment_Sheet1"/>
      <sheetName val="220_11__BS_1"/>
      <sheetName val="List_(08-09)_SC__1"/>
      <sheetName val="Staff_Acco_1"/>
      <sheetName val="Dropdown_Menus1"/>
      <sheetName val="P&amp;ID_List1"/>
      <sheetName val="Data_base1"/>
      <sheetName val="3BPA00132-5-3 W plan HVPNL"/>
      <sheetName val="PROG_DATA"/>
      <sheetName val="annexture-g1"/>
      <sheetName val="PCS"/>
      <sheetName val="analysis"/>
      <sheetName val="maing1"/>
      <sheetName val="basdat"/>
      <sheetName val="dpc cost"/>
      <sheetName val="SUMMERY"/>
      <sheetName val="travel_per"/>
      <sheetName val="QOSWS "/>
      <sheetName val="Cover sheet"/>
      <sheetName val="SCH B.S"/>
    </sheetNames>
    <sheetDataSet>
      <sheetData sheetId="0">
        <row r="1">
          <cell r="A1" t="str">
            <v>Choices:</v>
          </cell>
        </row>
      </sheetData>
      <sheetData sheetId="1">
        <row r="1">
          <cell r="A1" t="str">
            <v>Choices:</v>
          </cell>
        </row>
      </sheetData>
      <sheetData sheetId="2">
        <row r="1">
          <cell r="A1" t="str">
            <v>Choices:</v>
          </cell>
        </row>
      </sheetData>
      <sheetData sheetId="3">
        <row r="1">
          <cell r="A1" t="str">
            <v>Choices:</v>
          </cell>
        </row>
      </sheetData>
      <sheetData sheetId="4">
        <row r="1">
          <cell r="A1" t="str">
            <v>Choices:</v>
          </cell>
        </row>
      </sheetData>
      <sheetData sheetId="5">
        <row r="1">
          <cell r="A1" t="str">
            <v>Choices:</v>
          </cell>
        </row>
      </sheetData>
      <sheetData sheetId="6">
        <row r="1">
          <cell r="A1" t="str">
            <v>Choices:</v>
          </cell>
        </row>
      </sheetData>
      <sheetData sheetId="7">
        <row r="1">
          <cell r="A1" t="str">
            <v>Choices:</v>
          </cell>
        </row>
      </sheetData>
      <sheetData sheetId="8" refreshError="1">
        <row r="1">
          <cell r="A1" t="str">
            <v>Choices:</v>
          </cell>
        </row>
      </sheetData>
      <sheetData sheetId="9">
        <row r="1">
          <cell r="A1" t="str">
            <v>Choices:</v>
          </cell>
        </row>
      </sheetData>
      <sheetData sheetId="10">
        <row r="1">
          <cell r="A1" t="str">
            <v>Choices:</v>
          </cell>
        </row>
      </sheetData>
      <sheetData sheetId="11">
        <row r="1">
          <cell r="A1" t="str">
            <v>Choices:</v>
          </cell>
        </row>
      </sheetData>
      <sheetData sheetId="12">
        <row r="1">
          <cell r="A1" t="str">
            <v>Choices:</v>
          </cell>
        </row>
      </sheetData>
      <sheetData sheetId="13">
        <row r="1">
          <cell r="A1" t="str">
            <v>Choices:</v>
          </cell>
        </row>
      </sheetData>
      <sheetData sheetId="14">
        <row r="1">
          <cell r="A1" t="str">
            <v>Choices:</v>
          </cell>
        </row>
      </sheetData>
      <sheetData sheetId="15">
        <row r="1">
          <cell r="A1" t="str">
            <v>Choices:</v>
          </cell>
        </row>
      </sheetData>
      <sheetData sheetId="16">
        <row r="1">
          <cell r="A1" t="str">
            <v>Choices:</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ow r="1">
          <cell r="A1" t="str">
            <v>Choices:</v>
          </cell>
        </row>
      </sheetData>
      <sheetData sheetId="29" refreshError="1"/>
      <sheetData sheetId="30">
        <row r="1">
          <cell r="A1" t="str">
            <v>Choices:</v>
          </cell>
        </row>
      </sheetData>
      <sheetData sheetId="31">
        <row r="1">
          <cell r="A1" t="str">
            <v>Choices:</v>
          </cell>
        </row>
      </sheetData>
      <sheetData sheetId="32">
        <row r="1">
          <cell r="A1" t="str">
            <v>Choices:</v>
          </cell>
        </row>
      </sheetData>
      <sheetData sheetId="33">
        <row r="1">
          <cell r="A1" t="str">
            <v>Choices:</v>
          </cell>
        </row>
      </sheetData>
      <sheetData sheetId="34">
        <row r="1">
          <cell r="A1" t="str">
            <v>Choices:</v>
          </cell>
        </row>
      </sheetData>
      <sheetData sheetId="35">
        <row r="1">
          <cell r="A1" t="str">
            <v>Choices:</v>
          </cell>
        </row>
      </sheetData>
      <sheetData sheetId="36">
        <row r="1">
          <cell r="A1" t="str">
            <v>Choices:</v>
          </cell>
        </row>
      </sheetData>
      <sheetData sheetId="37">
        <row r="1">
          <cell r="A1" t="str">
            <v>Choices:</v>
          </cell>
        </row>
      </sheetData>
      <sheetData sheetId="38">
        <row r="1">
          <cell r="A1" t="str">
            <v>Choices:</v>
          </cell>
        </row>
      </sheetData>
      <sheetData sheetId="39">
        <row r="1">
          <cell r="A1" t="str">
            <v>Choices:</v>
          </cell>
        </row>
      </sheetData>
      <sheetData sheetId="40">
        <row r="1">
          <cell r="A1" t="str">
            <v>Choices:</v>
          </cell>
        </row>
      </sheetData>
      <sheetData sheetId="41">
        <row r="1">
          <cell r="A1" t="str">
            <v>Choices:</v>
          </cell>
        </row>
      </sheetData>
      <sheetData sheetId="42">
        <row r="1">
          <cell r="A1" t="str">
            <v>Choices:</v>
          </cell>
        </row>
      </sheetData>
      <sheetData sheetId="43">
        <row r="1">
          <cell r="A1" t="str">
            <v>Choices:</v>
          </cell>
        </row>
      </sheetData>
      <sheetData sheetId="44">
        <row r="1">
          <cell r="A1" t="str">
            <v>Choices:</v>
          </cell>
        </row>
      </sheetData>
      <sheetData sheetId="45">
        <row r="1">
          <cell r="A1" t="str">
            <v>Choices:</v>
          </cell>
        </row>
      </sheetData>
      <sheetData sheetId="46">
        <row r="1">
          <cell r="A1" t="str">
            <v>Choices:</v>
          </cell>
        </row>
      </sheetData>
      <sheetData sheetId="47">
        <row r="1">
          <cell r="A1" t="str">
            <v>Choices:</v>
          </cell>
        </row>
      </sheetData>
      <sheetData sheetId="48">
        <row r="1">
          <cell r="A1" t="str">
            <v>Choices:</v>
          </cell>
        </row>
      </sheetData>
      <sheetData sheetId="49">
        <row r="1">
          <cell r="A1" t="str">
            <v>Choices:</v>
          </cell>
        </row>
      </sheetData>
      <sheetData sheetId="50">
        <row r="1">
          <cell r="A1" t="str">
            <v>Choices:</v>
          </cell>
        </row>
      </sheetData>
      <sheetData sheetId="51">
        <row r="1">
          <cell r="A1" t="str">
            <v>Choices:</v>
          </cell>
        </row>
      </sheetData>
      <sheetData sheetId="52">
        <row r="1">
          <cell r="A1" t="str">
            <v>Choices:</v>
          </cell>
        </row>
      </sheetData>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ow r="1">
          <cell r="A1" t="str">
            <v>Choices:</v>
          </cell>
        </row>
      </sheetData>
      <sheetData sheetId="72">
        <row r="1">
          <cell r="A1" t="str">
            <v>Choices:</v>
          </cell>
        </row>
      </sheetData>
      <sheetData sheetId="73">
        <row r="1">
          <cell r="A1" t="str">
            <v>Choices:</v>
          </cell>
        </row>
      </sheetData>
      <sheetData sheetId="74">
        <row r="1">
          <cell r="A1" t="str">
            <v>Choices:</v>
          </cell>
        </row>
      </sheetData>
      <sheetData sheetId="75">
        <row r="1">
          <cell r="A1" t="str">
            <v>Choices:</v>
          </cell>
        </row>
      </sheetData>
      <sheetData sheetId="76">
        <row r="1">
          <cell r="A1" t="str">
            <v>Choices:</v>
          </cell>
        </row>
      </sheetData>
      <sheetData sheetId="77">
        <row r="1">
          <cell r="A1" t="str">
            <v>Choices:</v>
          </cell>
        </row>
      </sheetData>
      <sheetData sheetId="78">
        <row r="1">
          <cell r="A1" t="str">
            <v>Choices:</v>
          </cell>
        </row>
      </sheetData>
      <sheetData sheetId="79">
        <row r="1">
          <cell r="A1" t="str">
            <v>Choices:</v>
          </cell>
        </row>
      </sheetData>
      <sheetData sheetId="80">
        <row r="1">
          <cell r="A1" t="str">
            <v>Choices:</v>
          </cell>
        </row>
      </sheetData>
      <sheetData sheetId="81">
        <row r="1">
          <cell r="A1" t="str">
            <v>Choices:</v>
          </cell>
        </row>
      </sheetData>
      <sheetData sheetId="82">
        <row r="1">
          <cell r="A1" t="str">
            <v>Choices:</v>
          </cell>
        </row>
      </sheetData>
      <sheetData sheetId="83">
        <row r="1">
          <cell r="A1" t="str">
            <v>Choices:</v>
          </cell>
        </row>
      </sheetData>
      <sheetData sheetId="84">
        <row r="1">
          <cell r="A1" t="str">
            <v>Choices:</v>
          </cell>
        </row>
      </sheetData>
      <sheetData sheetId="85">
        <row r="1">
          <cell r="A1" t="str">
            <v>Choices:</v>
          </cell>
        </row>
      </sheetData>
      <sheetData sheetId="86">
        <row r="1">
          <cell r="A1" t="str">
            <v>Choices:</v>
          </cell>
        </row>
      </sheetData>
      <sheetData sheetId="87">
        <row r="1">
          <cell r="A1" t="str">
            <v>Choices:</v>
          </cell>
        </row>
      </sheetData>
      <sheetData sheetId="88">
        <row r="1">
          <cell r="A1" t="str">
            <v>Choices:</v>
          </cell>
        </row>
      </sheetData>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ow r="1">
          <cell r="A1" t="str">
            <v>Choices:</v>
          </cell>
        </row>
      </sheetData>
      <sheetData sheetId="113">
        <row r="1">
          <cell r="A1" t="str">
            <v>Choices:</v>
          </cell>
        </row>
      </sheetData>
      <sheetData sheetId="114">
        <row r="1">
          <cell r="A1" t="str">
            <v>Choices:</v>
          </cell>
        </row>
      </sheetData>
      <sheetData sheetId="115">
        <row r="1">
          <cell r="A1" t="str">
            <v>Choices:</v>
          </cell>
        </row>
      </sheetData>
      <sheetData sheetId="116">
        <row r="1">
          <cell r="A1" t="str">
            <v>Choices:</v>
          </cell>
        </row>
      </sheetData>
      <sheetData sheetId="117">
        <row r="1">
          <cell r="A1" t="str">
            <v>Choices:</v>
          </cell>
        </row>
      </sheetData>
      <sheetData sheetId="118">
        <row r="1">
          <cell r="A1" t="str">
            <v>Choices:</v>
          </cell>
        </row>
      </sheetData>
      <sheetData sheetId="119">
        <row r="1">
          <cell r="A1" t="str">
            <v>Choices:</v>
          </cell>
        </row>
      </sheetData>
      <sheetData sheetId="120">
        <row r="1">
          <cell r="A1" t="str">
            <v>Choices:</v>
          </cell>
        </row>
      </sheetData>
      <sheetData sheetId="121">
        <row r="1">
          <cell r="A1" t="str">
            <v>Choices:</v>
          </cell>
        </row>
      </sheetData>
      <sheetData sheetId="122">
        <row r="1">
          <cell r="A1" t="str">
            <v>Choices:</v>
          </cell>
        </row>
      </sheetData>
      <sheetData sheetId="123">
        <row r="1">
          <cell r="A1" t="str">
            <v>Choices:</v>
          </cell>
        </row>
      </sheetData>
      <sheetData sheetId="124">
        <row r="1">
          <cell r="A1" t="str">
            <v>Choices:</v>
          </cell>
        </row>
      </sheetData>
      <sheetData sheetId="125">
        <row r="1">
          <cell r="A1" t="str">
            <v>Choices:</v>
          </cell>
        </row>
      </sheetData>
      <sheetData sheetId="126">
        <row r="1">
          <cell r="A1" t="str">
            <v>Choices:</v>
          </cell>
        </row>
      </sheetData>
      <sheetData sheetId="127">
        <row r="1">
          <cell r="A1" t="str">
            <v>Choices:</v>
          </cell>
        </row>
      </sheetData>
      <sheetData sheetId="128">
        <row r="1">
          <cell r="A1" t="str">
            <v>Choices:</v>
          </cell>
        </row>
      </sheetData>
      <sheetData sheetId="129">
        <row r="1">
          <cell r="A1" t="str">
            <v>Choices:</v>
          </cell>
        </row>
      </sheetData>
      <sheetData sheetId="130">
        <row r="1">
          <cell r="A1" t="str">
            <v>Choices:</v>
          </cell>
        </row>
      </sheetData>
      <sheetData sheetId="131">
        <row r="1">
          <cell r="A1" t="str">
            <v>Choices:</v>
          </cell>
        </row>
      </sheetData>
      <sheetData sheetId="132">
        <row r="1">
          <cell r="A1" t="str">
            <v>Choices:</v>
          </cell>
        </row>
      </sheetData>
      <sheetData sheetId="133">
        <row r="1">
          <cell r="A1" t="str">
            <v>Choices:</v>
          </cell>
        </row>
      </sheetData>
      <sheetData sheetId="134">
        <row r="1">
          <cell r="A1" t="str">
            <v>Choices:</v>
          </cell>
        </row>
      </sheetData>
      <sheetData sheetId="135">
        <row r="1">
          <cell r="A1" t="str">
            <v>Choices:</v>
          </cell>
        </row>
      </sheetData>
      <sheetData sheetId="136">
        <row r="1">
          <cell r="A1" t="str">
            <v>Choices:</v>
          </cell>
        </row>
      </sheetData>
      <sheetData sheetId="137">
        <row r="1">
          <cell r="A1" t="str">
            <v>Choices:</v>
          </cell>
        </row>
      </sheetData>
      <sheetData sheetId="138">
        <row r="1">
          <cell r="A1" t="str">
            <v>Choices:</v>
          </cell>
        </row>
      </sheetData>
      <sheetData sheetId="139">
        <row r="1">
          <cell r="A1" t="str">
            <v>Choices:</v>
          </cell>
        </row>
      </sheetData>
      <sheetData sheetId="140">
        <row r="1">
          <cell r="A1" t="str">
            <v>Choices:</v>
          </cell>
        </row>
      </sheetData>
      <sheetData sheetId="141">
        <row r="1">
          <cell r="A1" t="str">
            <v>Choices:</v>
          </cell>
        </row>
      </sheetData>
      <sheetData sheetId="142">
        <row r="1">
          <cell r="A1" t="str">
            <v>Choices:</v>
          </cell>
        </row>
      </sheetData>
      <sheetData sheetId="143">
        <row r="1">
          <cell r="A1" t="str">
            <v>Choices:</v>
          </cell>
        </row>
      </sheetData>
      <sheetData sheetId="144">
        <row r="1">
          <cell r="A1" t="str">
            <v>Choices:</v>
          </cell>
        </row>
      </sheetData>
      <sheetData sheetId="145">
        <row r="1">
          <cell r="A1" t="str">
            <v>Choices:</v>
          </cell>
        </row>
      </sheetData>
      <sheetData sheetId="146">
        <row r="1">
          <cell r="A1" t="str">
            <v>Choices:</v>
          </cell>
        </row>
      </sheetData>
      <sheetData sheetId="147">
        <row r="1">
          <cell r="A1" t="str">
            <v>Choices:</v>
          </cell>
        </row>
      </sheetData>
      <sheetData sheetId="148">
        <row r="1">
          <cell r="A1" t="str">
            <v>Choices:</v>
          </cell>
        </row>
      </sheetData>
      <sheetData sheetId="149">
        <row r="1">
          <cell r="A1" t="str">
            <v>Choices:</v>
          </cell>
        </row>
      </sheetData>
      <sheetData sheetId="150">
        <row r="1">
          <cell r="A1" t="str">
            <v>Choices:</v>
          </cell>
        </row>
      </sheetData>
      <sheetData sheetId="151">
        <row r="1">
          <cell r="A1" t="str">
            <v>Choices:</v>
          </cell>
        </row>
      </sheetData>
      <sheetData sheetId="152">
        <row r="1">
          <cell r="A1" t="str">
            <v>Choices:</v>
          </cell>
        </row>
      </sheetData>
      <sheetData sheetId="153">
        <row r="1">
          <cell r="A1" t="str">
            <v>Choices:</v>
          </cell>
        </row>
      </sheetData>
      <sheetData sheetId="154">
        <row r="1">
          <cell r="A1" t="str">
            <v>Choices:</v>
          </cell>
        </row>
      </sheetData>
      <sheetData sheetId="155">
        <row r="1">
          <cell r="A1" t="str">
            <v>Choices:</v>
          </cell>
        </row>
      </sheetData>
      <sheetData sheetId="156">
        <row r="1">
          <cell r="A1" t="str">
            <v>Choices:</v>
          </cell>
        </row>
      </sheetData>
      <sheetData sheetId="157">
        <row r="1">
          <cell r="A1" t="str">
            <v>Choices:</v>
          </cell>
        </row>
      </sheetData>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ow r="1">
          <cell r="A1" t="str">
            <v>Choices:</v>
          </cell>
        </row>
      </sheetData>
      <sheetData sheetId="177">
        <row r="1">
          <cell r="A1" t="str">
            <v>Choices:</v>
          </cell>
        </row>
      </sheetData>
      <sheetData sheetId="178">
        <row r="1">
          <cell r="A1" t="str">
            <v>Choices:</v>
          </cell>
        </row>
      </sheetData>
      <sheetData sheetId="179">
        <row r="1">
          <cell r="A1" t="str">
            <v>Choices:</v>
          </cell>
        </row>
      </sheetData>
      <sheetData sheetId="180">
        <row r="1">
          <cell r="A1" t="str">
            <v>Choices:</v>
          </cell>
        </row>
      </sheetData>
      <sheetData sheetId="181">
        <row r="1">
          <cell r="A1" t="str">
            <v>Choices:</v>
          </cell>
        </row>
      </sheetData>
      <sheetData sheetId="182">
        <row r="1">
          <cell r="A1" t="str">
            <v>Choices:</v>
          </cell>
        </row>
      </sheetData>
      <sheetData sheetId="183">
        <row r="1">
          <cell r="A1" t="str">
            <v>Choices:</v>
          </cell>
        </row>
      </sheetData>
      <sheetData sheetId="184">
        <row r="1">
          <cell r="A1" t="str">
            <v>Choices:</v>
          </cell>
        </row>
      </sheetData>
      <sheetData sheetId="185">
        <row r="1">
          <cell r="A1" t="str">
            <v>Choices:</v>
          </cell>
        </row>
      </sheetData>
      <sheetData sheetId="186">
        <row r="1">
          <cell r="A1" t="str">
            <v>Choices:</v>
          </cell>
        </row>
      </sheetData>
      <sheetData sheetId="187">
        <row r="1">
          <cell r="A1" t="str">
            <v>Choices:</v>
          </cell>
        </row>
      </sheetData>
      <sheetData sheetId="188">
        <row r="1">
          <cell r="A1" t="str">
            <v>Choices:</v>
          </cell>
        </row>
      </sheetData>
      <sheetData sheetId="189">
        <row r="1">
          <cell r="A1" t="str">
            <v>Choices:</v>
          </cell>
        </row>
      </sheetData>
      <sheetData sheetId="190">
        <row r="1">
          <cell r="A1" t="str">
            <v>Choices:</v>
          </cell>
        </row>
      </sheetData>
      <sheetData sheetId="191">
        <row r="1">
          <cell r="A1" t="str">
            <v>Choices:</v>
          </cell>
        </row>
      </sheetData>
      <sheetData sheetId="192">
        <row r="1">
          <cell r="A1" t="str">
            <v>Choices:</v>
          </cell>
        </row>
      </sheetData>
      <sheetData sheetId="193">
        <row r="1">
          <cell r="A1" t="str">
            <v>Choices:</v>
          </cell>
        </row>
      </sheetData>
      <sheetData sheetId="194">
        <row r="1">
          <cell r="A1" t="str">
            <v>Choices:</v>
          </cell>
        </row>
      </sheetData>
      <sheetData sheetId="195">
        <row r="1">
          <cell r="A1" t="str">
            <v>Choices:</v>
          </cell>
        </row>
      </sheetData>
      <sheetData sheetId="196">
        <row r="1">
          <cell r="A1" t="str">
            <v>Choices:</v>
          </cell>
        </row>
      </sheetData>
      <sheetData sheetId="197">
        <row r="1">
          <cell r="A1" t="str">
            <v>Choices:</v>
          </cell>
        </row>
      </sheetData>
      <sheetData sheetId="198">
        <row r="1">
          <cell r="A1" t="str">
            <v>Choices:</v>
          </cell>
        </row>
      </sheetData>
      <sheetData sheetId="199">
        <row r="1">
          <cell r="A1" t="str">
            <v>Choices:</v>
          </cell>
        </row>
      </sheetData>
      <sheetData sheetId="200">
        <row r="1">
          <cell r="A1" t="str">
            <v>Choices:</v>
          </cell>
        </row>
      </sheetData>
      <sheetData sheetId="201">
        <row r="1">
          <cell r="A1" t="str">
            <v>Choices:</v>
          </cell>
        </row>
      </sheetData>
      <sheetData sheetId="202">
        <row r="1">
          <cell r="A1" t="str">
            <v>Choices:</v>
          </cell>
        </row>
      </sheetData>
      <sheetData sheetId="203">
        <row r="1">
          <cell r="A1" t="str">
            <v>Choices:</v>
          </cell>
        </row>
      </sheetData>
      <sheetData sheetId="204">
        <row r="1">
          <cell r="A1" t="str">
            <v>Choices:</v>
          </cell>
        </row>
      </sheetData>
      <sheetData sheetId="205">
        <row r="1">
          <cell r="A1" t="str">
            <v>Choices:</v>
          </cell>
        </row>
      </sheetData>
      <sheetData sheetId="206">
        <row r="1">
          <cell r="A1" t="str">
            <v>Choices:</v>
          </cell>
        </row>
      </sheetData>
      <sheetData sheetId="207">
        <row r="1">
          <cell r="A1" t="str">
            <v>Choices:</v>
          </cell>
        </row>
      </sheetData>
      <sheetData sheetId="208">
        <row r="1">
          <cell r="A1" t="str">
            <v>Choices:</v>
          </cell>
        </row>
      </sheetData>
      <sheetData sheetId="209"/>
      <sheetData sheetId="210" refreshError="1"/>
      <sheetData sheetId="211" refreshError="1"/>
      <sheetData sheetId="212">
        <row r="1">
          <cell r="A1" t="str">
            <v>Choices:</v>
          </cell>
        </row>
      </sheetData>
      <sheetData sheetId="213">
        <row r="1">
          <cell r="A1" t="str">
            <v>Choices:</v>
          </cell>
        </row>
      </sheetData>
      <sheetData sheetId="214">
        <row r="1">
          <cell r="A1" t="str">
            <v>Choices:</v>
          </cell>
        </row>
      </sheetData>
      <sheetData sheetId="215">
        <row r="1">
          <cell r="A1" t="str">
            <v>Choices:</v>
          </cell>
        </row>
      </sheetData>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overpage "/>
      <sheetName val="99"/>
      <sheetName val="Index"/>
      <sheetName val="Face Sheet"/>
      <sheetName val="certificate "/>
      <sheetName val="G"/>
      <sheetName val="general description "/>
      <sheetName val="0"/>
      <sheetName val="ABSTRACT"/>
      <sheetName val="SoR"/>
      <sheetName val="1"/>
      <sheetName val="Abstract_ Ground Floor"/>
      <sheetName val="Measurements_Ground Floor"/>
      <sheetName val="RA_Ground Floor"/>
      <sheetName val="Data_Ground Floor"/>
      <sheetName val="2"/>
      <sheetName val="Abstract_FF "/>
      <sheetName val="Measurements_FF "/>
      <sheetName val="RA_FF "/>
      <sheetName val="Data_FF "/>
      <sheetName val="3"/>
      <sheetName val="Abstract_SF"/>
      <sheetName val="Measurements_SF"/>
      <sheetName val="RA_SF"/>
      <sheetName val="Data_SF"/>
      <sheetName val="4"/>
      <sheetName val="11"/>
      <sheetName val="INT.WS GF"/>
      <sheetName val="WS Data GF"/>
      <sheetName val="WS.RA GF"/>
      <sheetName val="12"/>
      <sheetName val="SAN Data GF"/>
      <sheetName val="SAN.RA GF"/>
      <sheetName val="13"/>
      <sheetName val="INT.WS FF"/>
      <sheetName val="WS Data FF"/>
      <sheetName val="WS.RA FF"/>
      <sheetName val="14"/>
      <sheetName val="SAN. FF"/>
      <sheetName val="SAN Data FF"/>
      <sheetName val="SAN.RA FF"/>
      <sheetName val="15"/>
      <sheetName val="INT.WS SF"/>
      <sheetName val="WS Data SF"/>
      <sheetName val="WS.RA SF"/>
      <sheetName val="16"/>
      <sheetName val="SAN. SF"/>
      <sheetName val="SAN Data SF"/>
      <sheetName val="SAN.RA SF"/>
      <sheetName val="21"/>
      <sheetName val="Aranya paver"/>
      <sheetName val="Aranya paver-RA"/>
      <sheetName val="22"/>
      <sheetName val="1A"/>
      <sheetName val="Borewell"/>
      <sheetName val="102"/>
      <sheetName val="1B"/>
      <sheetName val="ABSTRACT-Sump"/>
      <sheetName val="MASUREMENT-Sump"/>
      <sheetName val="RA-Sump"/>
      <sheetName val="1C"/>
      <sheetName val="MsmDrinking water truff"/>
      <sheetName val="1 (2)"/>
      <sheetName val="SAN. GF"/>
      <sheetName val="Abstract-Septic"/>
      <sheetName val="Measurements-Septic"/>
      <sheetName val="RA-Septic"/>
      <sheetName val="Data-Septic"/>
      <sheetName val="7"/>
      <sheetName val="9"/>
      <sheetName val="Leads 08-09"/>
    </sheetNames>
    <sheetDataSet>
      <sheetData sheetId="0"/>
      <sheetData sheetId="1"/>
      <sheetData sheetId="2"/>
      <sheetData sheetId="3"/>
      <sheetData sheetId="4"/>
      <sheetData sheetId="5"/>
      <sheetData sheetId="6"/>
      <sheetData sheetId="7"/>
      <sheetData sheetId="8">
        <row r="2">
          <cell r="A2" t="str">
            <v>Construction of Govt High School at Marol Village (Type-84), Taluk Hunagund, District Bagalkot.</v>
          </cell>
        </row>
      </sheetData>
      <sheetData sheetId="9">
        <row r="5">
          <cell r="K5">
            <v>1.2</v>
          </cell>
          <cell r="L5">
            <v>1020</v>
          </cell>
          <cell r="M5">
            <v>-918.00000000000034</v>
          </cell>
        </row>
        <row r="6">
          <cell r="K6">
            <v>2.2999999999999998</v>
          </cell>
          <cell r="L6">
            <v>0</v>
          </cell>
          <cell r="M6">
            <v>0</v>
          </cell>
        </row>
        <row r="7">
          <cell r="K7">
            <v>2.4</v>
          </cell>
          <cell r="L7">
            <v>0</v>
          </cell>
          <cell r="M7">
            <v>0</v>
          </cell>
        </row>
        <row r="8">
          <cell r="K8">
            <v>2.5</v>
          </cell>
          <cell r="L8">
            <v>0</v>
          </cell>
          <cell r="M8">
            <v>0</v>
          </cell>
        </row>
        <row r="9">
          <cell r="K9">
            <v>2.6</v>
          </cell>
          <cell r="L9">
            <v>0</v>
          </cell>
          <cell r="M9">
            <v>0</v>
          </cell>
        </row>
        <row r="10">
          <cell r="K10">
            <v>2.8</v>
          </cell>
          <cell r="L10">
            <v>0</v>
          </cell>
          <cell r="M10">
            <v>0</v>
          </cell>
        </row>
        <row r="11">
          <cell r="K11">
            <v>2.9</v>
          </cell>
          <cell r="L11">
            <v>0</v>
          </cell>
          <cell r="M11">
            <v>0</v>
          </cell>
        </row>
        <row r="12">
          <cell r="K12" t="str">
            <v>2.10.</v>
          </cell>
          <cell r="L12">
            <v>0</v>
          </cell>
          <cell r="M12">
            <v>0</v>
          </cell>
        </row>
        <row r="13">
          <cell r="K13">
            <v>2.11</v>
          </cell>
          <cell r="L13">
            <v>0</v>
          </cell>
          <cell r="M13">
            <v>0</v>
          </cell>
        </row>
        <row r="14">
          <cell r="K14">
            <v>2.12</v>
          </cell>
          <cell r="L14">
            <v>0</v>
          </cell>
          <cell r="M14">
            <v>0</v>
          </cell>
        </row>
        <row r="15">
          <cell r="K15">
            <v>2.13</v>
          </cell>
          <cell r="L15">
            <v>0</v>
          </cell>
          <cell r="M15">
            <v>0</v>
          </cell>
        </row>
        <row r="16">
          <cell r="K16">
            <v>2.15</v>
          </cell>
          <cell r="L16">
            <v>0</v>
          </cell>
          <cell r="M16">
            <v>0</v>
          </cell>
        </row>
        <row r="17">
          <cell r="K17">
            <v>2.21</v>
          </cell>
          <cell r="L17">
            <v>0</v>
          </cell>
          <cell r="M17">
            <v>0</v>
          </cell>
        </row>
        <row r="18">
          <cell r="K18">
            <v>2.2200000000000002</v>
          </cell>
          <cell r="L18">
            <v>0</v>
          </cell>
          <cell r="M18">
            <v>0</v>
          </cell>
        </row>
        <row r="19">
          <cell r="K19" t="str">
            <v>2.23.3</v>
          </cell>
          <cell r="L19">
            <v>0</v>
          </cell>
          <cell r="M19">
            <v>0</v>
          </cell>
        </row>
        <row r="20">
          <cell r="K20">
            <v>2.2400000000000002</v>
          </cell>
          <cell r="L20">
            <v>0</v>
          </cell>
          <cell r="M20">
            <v>0</v>
          </cell>
        </row>
        <row r="21">
          <cell r="K21">
            <v>3.2</v>
          </cell>
          <cell r="L21">
            <v>0</v>
          </cell>
          <cell r="M21">
            <v>0</v>
          </cell>
        </row>
        <row r="22">
          <cell r="K22">
            <v>4.2</v>
          </cell>
          <cell r="L22">
            <v>220</v>
          </cell>
          <cell r="M22">
            <v>-198.00000000000009</v>
          </cell>
        </row>
        <row r="23">
          <cell r="K23">
            <v>4.5999999999999996</v>
          </cell>
          <cell r="L23">
            <v>240</v>
          </cell>
          <cell r="M23">
            <v>-216.00000000000009</v>
          </cell>
        </row>
        <row r="24">
          <cell r="K24">
            <v>4.7</v>
          </cell>
          <cell r="L24">
            <v>220</v>
          </cell>
          <cell r="M24">
            <v>-198.00000000000009</v>
          </cell>
        </row>
        <row r="25">
          <cell r="K25" t="str">
            <v>4.10.</v>
          </cell>
          <cell r="L25">
            <v>340</v>
          </cell>
          <cell r="M25">
            <v>-306.00000000000011</v>
          </cell>
        </row>
        <row r="26">
          <cell r="K26">
            <v>4.1100000000000003</v>
          </cell>
          <cell r="L26">
            <v>320</v>
          </cell>
          <cell r="M26">
            <v>-288.00000000000011</v>
          </cell>
        </row>
        <row r="27">
          <cell r="K27">
            <v>4.12</v>
          </cell>
          <cell r="L27">
            <v>340</v>
          </cell>
          <cell r="M27">
            <v>-306.00000000000011</v>
          </cell>
        </row>
        <row r="28">
          <cell r="K28">
            <v>4.13</v>
          </cell>
          <cell r="L28">
            <v>320</v>
          </cell>
          <cell r="M28">
            <v>-288.00000000000011</v>
          </cell>
        </row>
        <row r="29">
          <cell r="K29">
            <v>4.18</v>
          </cell>
          <cell r="L29">
            <v>0</v>
          </cell>
          <cell r="M29">
            <v>0</v>
          </cell>
        </row>
        <row r="30">
          <cell r="K30">
            <v>4.1900000000000004</v>
          </cell>
          <cell r="L30">
            <v>24</v>
          </cell>
          <cell r="M30">
            <v>-21.600000000000009</v>
          </cell>
        </row>
        <row r="31">
          <cell r="K31">
            <v>4.25</v>
          </cell>
          <cell r="L31">
            <v>0</v>
          </cell>
          <cell r="M31">
            <v>0</v>
          </cell>
        </row>
        <row r="32">
          <cell r="K32">
            <v>4.21</v>
          </cell>
          <cell r="L32">
            <v>0</v>
          </cell>
          <cell r="M32">
            <v>0</v>
          </cell>
        </row>
        <row r="33">
          <cell r="K33">
            <v>4.2699999999999996</v>
          </cell>
          <cell r="L33">
            <v>0</v>
          </cell>
          <cell r="M33">
            <v>0</v>
          </cell>
        </row>
        <row r="34">
          <cell r="K34">
            <v>4.28</v>
          </cell>
          <cell r="L34">
            <v>0</v>
          </cell>
          <cell r="M34">
            <v>0</v>
          </cell>
        </row>
        <row r="35">
          <cell r="K35" t="str">
            <v>4.29.2</v>
          </cell>
          <cell r="L35">
            <v>0</v>
          </cell>
          <cell r="M35">
            <v>0</v>
          </cell>
        </row>
        <row r="36">
          <cell r="K36" t="str">
            <v>4.29.3</v>
          </cell>
          <cell r="L36">
            <v>0</v>
          </cell>
          <cell r="M36">
            <v>0</v>
          </cell>
        </row>
        <row r="37">
          <cell r="K37" t="str">
            <v>4.30.</v>
          </cell>
          <cell r="L37">
            <v>0</v>
          </cell>
          <cell r="M37">
            <v>0</v>
          </cell>
        </row>
        <row r="38">
          <cell r="K38">
            <v>4.3099999999999996</v>
          </cell>
          <cell r="L38">
            <v>0</v>
          </cell>
          <cell r="M38">
            <v>0</v>
          </cell>
        </row>
        <row r="39">
          <cell r="K39">
            <v>4.32</v>
          </cell>
          <cell r="L39">
            <v>0</v>
          </cell>
          <cell r="M39">
            <v>0</v>
          </cell>
        </row>
        <row r="40">
          <cell r="K40">
            <v>4.33</v>
          </cell>
          <cell r="L40">
            <v>0</v>
          </cell>
          <cell r="M40">
            <v>0</v>
          </cell>
        </row>
        <row r="41">
          <cell r="K41">
            <v>4.34</v>
          </cell>
          <cell r="L41">
            <v>0</v>
          </cell>
          <cell r="M41">
            <v>0</v>
          </cell>
        </row>
        <row r="42">
          <cell r="K42">
            <v>4.3600000000000003</v>
          </cell>
          <cell r="L42">
            <v>0</v>
          </cell>
          <cell r="M42">
            <v>0</v>
          </cell>
        </row>
        <row r="43">
          <cell r="K43">
            <v>4.37</v>
          </cell>
          <cell r="L43">
            <v>0</v>
          </cell>
          <cell r="M43">
            <v>0</v>
          </cell>
        </row>
        <row r="44">
          <cell r="K44">
            <v>4.38</v>
          </cell>
          <cell r="L44">
            <v>0</v>
          </cell>
          <cell r="M44">
            <v>0</v>
          </cell>
        </row>
        <row r="45">
          <cell r="K45" t="str">
            <v>4.44.4</v>
          </cell>
          <cell r="L45">
            <v>0</v>
          </cell>
          <cell r="M45">
            <v>0</v>
          </cell>
        </row>
        <row r="46">
          <cell r="K46" t="str">
            <v>4.46.2</v>
          </cell>
          <cell r="L46">
            <v>1.075</v>
          </cell>
          <cell r="M46">
            <v>9527.7250000000004</v>
          </cell>
        </row>
        <row r="47">
          <cell r="K47">
            <v>4.47</v>
          </cell>
          <cell r="L47">
            <v>0</v>
          </cell>
          <cell r="M47">
            <v>0</v>
          </cell>
        </row>
        <row r="48">
          <cell r="K48">
            <v>4.53</v>
          </cell>
          <cell r="L48">
            <v>0</v>
          </cell>
          <cell r="M48">
            <v>0</v>
          </cell>
        </row>
        <row r="49">
          <cell r="K49">
            <v>4.55</v>
          </cell>
          <cell r="L49">
            <v>0</v>
          </cell>
          <cell r="M49">
            <v>0</v>
          </cell>
        </row>
        <row r="50">
          <cell r="K50">
            <v>5.5</v>
          </cell>
          <cell r="L50">
            <v>53.2</v>
          </cell>
          <cell r="M50">
            <v>-47.880000000000024</v>
          </cell>
        </row>
        <row r="51">
          <cell r="K51">
            <v>5.6</v>
          </cell>
          <cell r="L51">
            <v>70</v>
          </cell>
          <cell r="M51">
            <v>-63.000000000000028</v>
          </cell>
        </row>
        <row r="52">
          <cell r="K52">
            <v>5.9</v>
          </cell>
          <cell r="L52">
            <v>70</v>
          </cell>
          <cell r="M52">
            <v>-63.000000000000028</v>
          </cell>
        </row>
        <row r="53">
          <cell r="K53" t="str">
            <v>5.29.2</v>
          </cell>
          <cell r="L53">
            <v>15</v>
          </cell>
          <cell r="M53">
            <v>-13.500000000000005</v>
          </cell>
        </row>
        <row r="54">
          <cell r="K54">
            <v>6.3</v>
          </cell>
          <cell r="L54">
            <v>60</v>
          </cell>
          <cell r="M54">
            <v>-54.000000000000021</v>
          </cell>
        </row>
        <row r="55">
          <cell r="K55">
            <v>6.13</v>
          </cell>
          <cell r="L55">
            <v>60</v>
          </cell>
          <cell r="M55">
            <v>-54.000000000000021</v>
          </cell>
        </row>
        <row r="56">
          <cell r="K56">
            <v>6.6</v>
          </cell>
          <cell r="L56">
            <v>60</v>
          </cell>
          <cell r="M56">
            <v>-54.000000000000021</v>
          </cell>
        </row>
        <row r="57">
          <cell r="K57">
            <v>6.25</v>
          </cell>
          <cell r="L57">
            <v>9.1199999999999992</v>
          </cell>
          <cell r="M57">
            <v>-8.208000000000002</v>
          </cell>
        </row>
        <row r="58">
          <cell r="K58">
            <v>6.26</v>
          </cell>
          <cell r="L58">
            <v>9.1199999999999992</v>
          </cell>
          <cell r="M58">
            <v>-8.208000000000002</v>
          </cell>
        </row>
        <row r="59">
          <cell r="K59" t="str">
            <v>6.32.2</v>
          </cell>
          <cell r="L59">
            <v>0</v>
          </cell>
          <cell r="M59">
            <v>0</v>
          </cell>
        </row>
        <row r="60">
          <cell r="K60" t="str">
            <v>6.32.4</v>
          </cell>
          <cell r="L60">
            <v>0</v>
          </cell>
          <cell r="M60">
            <v>0</v>
          </cell>
        </row>
        <row r="61">
          <cell r="K61">
            <v>7.1</v>
          </cell>
          <cell r="L61">
            <v>0</v>
          </cell>
          <cell r="M61">
            <v>0</v>
          </cell>
        </row>
        <row r="62">
          <cell r="K62">
            <v>7.5</v>
          </cell>
          <cell r="L62">
            <v>0</v>
          </cell>
          <cell r="M62">
            <v>0</v>
          </cell>
        </row>
        <row r="63">
          <cell r="K63">
            <v>7.7</v>
          </cell>
          <cell r="L63">
            <v>0</v>
          </cell>
          <cell r="M63">
            <v>0</v>
          </cell>
        </row>
        <row r="64">
          <cell r="K64">
            <v>7.9</v>
          </cell>
          <cell r="L64">
            <v>0</v>
          </cell>
          <cell r="M64">
            <v>0</v>
          </cell>
        </row>
        <row r="65">
          <cell r="K65" t="str">
            <v>7.11.1</v>
          </cell>
          <cell r="L65">
            <v>0</v>
          </cell>
          <cell r="M65">
            <v>0</v>
          </cell>
        </row>
        <row r="66">
          <cell r="K66" t="str">
            <v>7.11.2</v>
          </cell>
          <cell r="L66">
            <v>0</v>
          </cell>
          <cell r="M66">
            <v>0</v>
          </cell>
        </row>
        <row r="67">
          <cell r="K67" t="str">
            <v>7.16.1</v>
          </cell>
          <cell r="L67">
            <v>0</v>
          </cell>
          <cell r="M67">
            <v>0</v>
          </cell>
        </row>
        <row r="68">
          <cell r="K68" t="str">
            <v>7.24.1</v>
          </cell>
          <cell r="L68">
            <v>0</v>
          </cell>
          <cell r="M68">
            <v>0</v>
          </cell>
        </row>
        <row r="69">
          <cell r="K69">
            <v>7.29</v>
          </cell>
          <cell r="L69">
            <v>0</v>
          </cell>
          <cell r="M69">
            <v>0</v>
          </cell>
        </row>
        <row r="70">
          <cell r="K70" t="str">
            <v>7.30.</v>
          </cell>
          <cell r="L70">
            <v>0</v>
          </cell>
          <cell r="M70">
            <v>0</v>
          </cell>
        </row>
        <row r="71">
          <cell r="K71">
            <v>7.35</v>
          </cell>
          <cell r="L71">
            <v>0</v>
          </cell>
          <cell r="M71">
            <v>0</v>
          </cell>
        </row>
        <row r="72">
          <cell r="K72">
            <v>7.38</v>
          </cell>
          <cell r="L72">
            <v>0</v>
          </cell>
          <cell r="M72">
            <v>0</v>
          </cell>
        </row>
        <row r="73">
          <cell r="K73">
            <v>8.4</v>
          </cell>
          <cell r="L73">
            <v>0</v>
          </cell>
          <cell r="M73">
            <v>0</v>
          </cell>
        </row>
        <row r="74">
          <cell r="K74">
            <v>7.39</v>
          </cell>
          <cell r="L74">
            <v>0</v>
          </cell>
          <cell r="M74">
            <v>0</v>
          </cell>
        </row>
        <row r="75">
          <cell r="K75">
            <v>8.27</v>
          </cell>
          <cell r="L75">
            <v>0</v>
          </cell>
          <cell r="M75">
            <v>0</v>
          </cell>
        </row>
        <row r="76">
          <cell r="K76">
            <v>8.16</v>
          </cell>
          <cell r="L76">
            <v>0</v>
          </cell>
          <cell r="M76">
            <v>0</v>
          </cell>
        </row>
        <row r="77">
          <cell r="K77" t="str">
            <v>9.10.</v>
          </cell>
          <cell r="L77">
            <v>0</v>
          </cell>
          <cell r="M77">
            <v>0</v>
          </cell>
        </row>
        <row r="78">
          <cell r="K78">
            <v>9.11</v>
          </cell>
          <cell r="L78">
            <v>0</v>
          </cell>
          <cell r="M78">
            <v>0</v>
          </cell>
        </row>
        <row r="79">
          <cell r="K79">
            <v>9.1199999999999992</v>
          </cell>
          <cell r="L79">
            <v>0</v>
          </cell>
          <cell r="M79">
            <v>0</v>
          </cell>
        </row>
        <row r="80">
          <cell r="K80">
            <v>9.1300000000000008</v>
          </cell>
          <cell r="L80">
            <v>0</v>
          </cell>
          <cell r="M80">
            <v>0</v>
          </cell>
        </row>
        <row r="81">
          <cell r="K81">
            <v>9.14</v>
          </cell>
          <cell r="L81">
            <v>0</v>
          </cell>
          <cell r="M81">
            <v>0</v>
          </cell>
        </row>
        <row r="82">
          <cell r="K82">
            <v>9.15</v>
          </cell>
          <cell r="L82">
            <v>0</v>
          </cell>
          <cell r="M82">
            <v>0</v>
          </cell>
        </row>
        <row r="83">
          <cell r="K83">
            <v>9.18</v>
          </cell>
          <cell r="L83">
            <v>0</v>
          </cell>
          <cell r="M83">
            <v>0</v>
          </cell>
        </row>
        <row r="84">
          <cell r="K84">
            <v>9.16</v>
          </cell>
          <cell r="L84">
            <v>0</v>
          </cell>
          <cell r="M84">
            <v>0</v>
          </cell>
        </row>
        <row r="85">
          <cell r="K85">
            <v>9.2100000000000009</v>
          </cell>
          <cell r="L85">
            <v>0</v>
          </cell>
          <cell r="M85">
            <v>0</v>
          </cell>
        </row>
        <row r="86">
          <cell r="K86">
            <v>9.2899999999999991</v>
          </cell>
          <cell r="L86">
            <v>0</v>
          </cell>
          <cell r="M86">
            <v>0</v>
          </cell>
        </row>
        <row r="87">
          <cell r="K87">
            <v>9.2200000000000006</v>
          </cell>
          <cell r="L87">
            <v>0</v>
          </cell>
          <cell r="M87">
            <v>0</v>
          </cell>
        </row>
        <row r="88">
          <cell r="K88">
            <v>9.7899999999999991</v>
          </cell>
          <cell r="L88">
            <v>0</v>
          </cell>
          <cell r="M88">
            <v>0</v>
          </cell>
        </row>
        <row r="89">
          <cell r="K89" t="str">
            <v>9.80.</v>
          </cell>
          <cell r="L89">
            <v>0</v>
          </cell>
          <cell r="M89">
            <v>0</v>
          </cell>
        </row>
        <row r="90">
          <cell r="K90">
            <v>9.86</v>
          </cell>
          <cell r="L90">
            <v>0</v>
          </cell>
          <cell r="M90">
            <v>0</v>
          </cell>
        </row>
        <row r="91">
          <cell r="K91">
            <v>9.8800000000000008</v>
          </cell>
          <cell r="L91">
            <v>0</v>
          </cell>
          <cell r="M91">
            <v>0</v>
          </cell>
        </row>
        <row r="92">
          <cell r="K92">
            <v>9.9600000000000009</v>
          </cell>
          <cell r="L92">
            <v>0</v>
          </cell>
          <cell r="M92">
            <v>0</v>
          </cell>
        </row>
        <row r="93">
          <cell r="K93">
            <v>9.99</v>
          </cell>
          <cell r="L93">
            <v>0</v>
          </cell>
          <cell r="M93">
            <v>0</v>
          </cell>
        </row>
        <row r="94">
          <cell r="K94" t="str">
            <v>9.106.6</v>
          </cell>
          <cell r="L94">
            <v>0</v>
          </cell>
          <cell r="M94">
            <v>0</v>
          </cell>
        </row>
        <row r="95">
          <cell r="K95" t="str">
            <v>9.110.</v>
          </cell>
          <cell r="L95">
            <v>0</v>
          </cell>
          <cell r="M95">
            <v>0</v>
          </cell>
        </row>
        <row r="96">
          <cell r="K96">
            <v>10.1</v>
          </cell>
          <cell r="L96">
            <v>0</v>
          </cell>
          <cell r="M96">
            <v>0</v>
          </cell>
        </row>
        <row r="97">
          <cell r="K97" t="str">
            <v>10.5.1</v>
          </cell>
          <cell r="L97">
            <v>0</v>
          </cell>
          <cell r="M97">
            <v>0</v>
          </cell>
        </row>
        <row r="98">
          <cell r="K98" t="str">
            <v>11.10.</v>
          </cell>
          <cell r="L98">
            <v>0</v>
          </cell>
          <cell r="M98">
            <v>0</v>
          </cell>
        </row>
        <row r="99">
          <cell r="K99" t="str">
            <v>11.50.</v>
          </cell>
          <cell r="L99">
            <v>0</v>
          </cell>
          <cell r="M99">
            <v>0</v>
          </cell>
        </row>
        <row r="100">
          <cell r="K100" t="str">
            <v>11.50.</v>
          </cell>
          <cell r="L100">
            <v>0</v>
          </cell>
          <cell r="M100">
            <v>0</v>
          </cell>
        </row>
        <row r="101">
          <cell r="K101">
            <v>12.2</v>
          </cell>
          <cell r="L101">
            <v>0</v>
          </cell>
          <cell r="M101">
            <v>0</v>
          </cell>
        </row>
        <row r="102">
          <cell r="K102">
            <v>12.6</v>
          </cell>
          <cell r="L102">
            <v>0</v>
          </cell>
          <cell r="M102">
            <v>0</v>
          </cell>
        </row>
        <row r="103">
          <cell r="K103">
            <v>12.15</v>
          </cell>
          <cell r="L103">
            <v>0</v>
          </cell>
          <cell r="M103">
            <v>0</v>
          </cell>
        </row>
        <row r="104">
          <cell r="K104">
            <v>12.9</v>
          </cell>
          <cell r="L104">
            <v>0</v>
          </cell>
          <cell r="M104">
            <v>0</v>
          </cell>
        </row>
        <row r="105">
          <cell r="K105">
            <v>12.26</v>
          </cell>
          <cell r="L105">
            <v>0</v>
          </cell>
          <cell r="M105">
            <v>0</v>
          </cell>
        </row>
        <row r="106">
          <cell r="K106">
            <v>12.34</v>
          </cell>
          <cell r="L106">
            <v>0</v>
          </cell>
          <cell r="M106">
            <v>0</v>
          </cell>
        </row>
        <row r="107">
          <cell r="K107">
            <v>12.38</v>
          </cell>
          <cell r="L107">
            <v>0</v>
          </cell>
          <cell r="M107">
            <v>0</v>
          </cell>
        </row>
        <row r="108">
          <cell r="K108">
            <v>12.39</v>
          </cell>
          <cell r="L108">
            <v>0</v>
          </cell>
          <cell r="M108">
            <v>0</v>
          </cell>
        </row>
        <row r="109">
          <cell r="K109">
            <v>12.43</v>
          </cell>
          <cell r="L109">
            <v>0</v>
          </cell>
          <cell r="M109">
            <v>0</v>
          </cell>
        </row>
        <row r="110">
          <cell r="K110">
            <v>12.45</v>
          </cell>
          <cell r="L110">
            <v>0</v>
          </cell>
          <cell r="M110">
            <v>0</v>
          </cell>
        </row>
        <row r="111">
          <cell r="K111">
            <v>12.47</v>
          </cell>
          <cell r="L111">
            <v>0</v>
          </cell>
          <cell r="M111">
            <v>0</v>
          </cell>
        </row>
        <row r="112">
          <cell r="K112" t="str">
            <v>12.112.2</v>
          </cell>
          <cell r="L112">
            <v>0</v>
          </cell>
          <cell r="M112">
            <v>0</v>
          </cell>
        </row>
        <row r="113">
          <cell r="K113" t="str">
            <v>12.116.1</v>
          </cell>
          <cell r="L113">
            <v>0</v>
          </cell>
          <cell r="M113">
            <v>0</v>
          </cell>
        </row>
        <row r="114">
          <cell r="K114" t="str">
            <v>12.113.1</v>
          </cell>
          <cell r="L114">
            <v>0</v>
          </cell>
          <cell r="M114">
            <v>0</v>
          </cell>
        </row>
        <row r="115">
          <cell r="K115">
            <v>13.23</v>
          </cell>
          <cell r="L115">
            <v>0</v>
          </cell>
          <cell r="M115">
            <v>0</v>
          </cell>
        </row>
        <row r="116">
          <cell r="K116">
            <v>13.33</v>
          </cell>
          <cell r="L116">
            <v>0</v>
          </cell>
          <cell r="M116">
            <v>0</v>
          </cell>
        </row>
        <row r="117">
          <cell r="K117">
            <v>13.34</v>
          </cell>
          <cell r="L117">
            <v>0</v>
          </cell>
          <cell r="M117">
            <v>0</v>
          </cell>
        </row>
        <row r="118">
          <cell r="K118">
            <v>13.36</v>
          </cell>
          <cell r="L118">
            <v>0</v>
          </cell>
          <cell r="M118">
            <v>0</v>
          </cell>
        </row>
        <row r="119">
          <cell r="K119">
            <v>13.37</v>
          </cell>
          <cell r="L119">
            <v>0</v>
          </cell>
          <cell r="M119">
            <v>0</v>
          </cell>
        </row>
        <row r="120">
          <cell r="K120">
            <v>13.38</v>
          </cell>
          <cell r="L120">
            <v>0</v>
          </cell>
          <cell r="M120">
            <v>0</v>
          </cell>
        </row>
        <row r="121">
          <cell r="K121">
            <v>13.39</v>
          </cell>
          <cell r="L121">
            <v>0</v>
          </cell>
          <cell r="M121">
            <v>0</v>
          </cell>
        </row>
        <row r="122">
          <cell r="K122">
            <v>13.35</v>
          </cell>
          <cell r="L122">
            <v>0</v>
          </cell>
          <cell r="M122">
            <v>0</v>
          </cell>
        </row>
        <row r="123">
          <cell r="K123" t="str">
            <v>13.50.</v>
          </cell>
          <cell r="L123">
            <v>0</v>
          </cell>
          <cell r="M123">
            <v>0</v>
          </cell>
        </row>
        <row r="124">
          <cell r="K124">
            <v>13.74</v>
          </cell>
          <cell r="L124">
            <v>0</v>
          </cell>
          <cell r="M124">
            <v>0</v>
          </cell>
        </row>
        <row r="125">
          <cell r="K125">
            <v>13.75</v>
          </cell>
          <cell r="L125">
            <v>0</v>
          </cell>
          <cell r="M125">
            <v>0</v>
          </cell>
        </row>
        <row r="126">
          <cell r="K126">
            <v>13.76</v>
          </cell>
          <cell r="L126">
            <v>0</v>
          </cell>
          <cell r="M126">
            <v>0</v>
          </cell>
        </row>
        <row r="127">
          <cell r="K127">
            <v>13.77</v>
          </cell>
          <cell r="L127">
            <v>0</v>
          </cell>
          <cell r="M127">
            <v>0</v>
          </cell>
        </row>
        <row r="128">
          <cell r="K128">
            <v>13.78</v>
          </cell>
          <cell r="L128">
            <v>0</v>
          </cell>
          <cell r="M128">
            <v>0</v>
          </cell>
        </row>
        <row r="129">
          <cell r="K129" t="str">
            <v>13.85.2</v>
          </cell>
          <cell r="L129">
            <v>0</v>
          </cell>
          <cell r="M129">
            <v>0</v>
          </cell>
        </row>
        <row r="130">
          <cell r="K130" t="str">
            <v>13.85.3</v>
          </cell>
          <cell r="L130">
            <v>0</v>
          </cell>
          <cell r="M130">
            <v>0</v>
          </cell>
        </row>
        <row r="131">
          <cell r="K131" t="str">
            <v>13.86.1</v>
          </cell>
          <cell r="L131">
            <v>0</v>
          </cell>
          <cell r="M131">
            <v>0</v>
          </cell>
        </row>
        <row r="132">
          <cell r="K132" t="str">
            <v>13.86.2</v>
          </cell>
          <cell r="L132">
            <v>0</v>
          </cell>
          <cell r="M132">
            <v>0</v>
          </cell>
        </row>
        <row r="133">
          <cell r="K133" t="str">
            <v>13.86.3</v>
          </cell>
          <cell r="L133">
            <v>0</v>
          </cell>
          <cell r="M133">
            <v>0</v>
          </cell>
        </row>
        <row r="134">
          <cell r="K134" t="str">
            <v>13.87.2</v>
          </cell>
          <cell r="L134">
            <v>0</v>
          </cell>
          <cell r="M134">
            <v>0</v>
          </cell>
        </row>
        <row r="135">
          <cell r="K135" t="str">
            <v>13.87.3</v>
          </cell>
          <cell r="L135">
            <v>0</v>
          </cell>
          <cell r="M135">
            <v>0</v>
          </cell>
        </row>
        <row r="136">
          <cell r="K136" t="str">
            <v>13.87.4</v>
          </cell>
          <cell r="L136">
            <v>0</v>
          </cell>
          <cell r="M136">
            <v>0</v>
          </cell>
        </row>
        <row r="137">
          <cell r="K137" t="str">
            <v>13.87.5</v>
          </cell>
          <cell r="L137">
            <v>0</v>
          </cell>
          <cell r="M137">
            <v>0</v>
          </cell>
        </row>
        <row r="138">
          <cell r="K138" t="str">
            <v>13.87.6</v>
          </cell>
          <cell r="L138">
            <v>0</v>
          </cell>
          <cell r="M138">
            <v>0</v>
          </cell>
        </row>
        <row r="139">
          <cell r="K139" t="str">
            <v>13.87.7</v>
          </cell>
          <cell r="L139">
            <v>0</v>
          </cell>
          <cell r="M139">
            <v>0</v>
          </cell>
        </row>
        <row r="140">
          <cell r="K140" t="str">
            <v>13.87.8</v>
          </cell>
          <cell r="L140">
            <v>0</v>
          </cell>
          <cell r="M140">
            <v>0</v>
          </cell>
        </row>
        <row r="141">
          <cell r="K141" t="str">
            <v>13.87.9</v>
          </cell>
          <cell r="L141">
            <v>0</v>
          </cell>
          <cell r="M141">
            <v>0</v>
          </cell>
        </row>
        <row r="142">
          <cell r="K142">
            <v>14.6</v>
          </cell>
          <cell r="L142">
            <v>0</v>
          </cell>
          <cell r="M142">
            <v>0</v>
          </cell>
        </row>
        <row r="143">
          <cell r="K143" t="str">
            <v>14.10.</v>
          </cell>
          <cell r="L143">
            <v>0</v>
          </cell>
          <cell r="M143">
            <v>0</v>
          </cell>
        </row>
        <row r="144">
          <cell r="K144">
            <v>14.11</v>
          </cell>
          <cell r="L144">
            <v>0</v>
          </cell>
          <cell r="M144">
            <v>0</v>
          </cell>
        </row>
        <row r="145">
          <cell r="K145">
            <v>14.15</v>
          </cell>
          <cell r="L145">
            <v>13</v>
          </cell>
          <cell r="M145">
            <v>-11.700000000000005</v>
          </cell>
        </row>
        <row r="146">
          <cell r="K146">
            <v>14.16</v>
          </cell>
          <cell r="L146">
            <v>0</v>
          </cell>
          <cell r="M146">
            <v>0</v>
          </cell>
        </row>
        <row r="147">
          <cell r="K147">
            <v>14.17</v>
          </cell>
          <cell r="L147">
            <v>13</v>
          </cell>
          <cell r="M147">
            <v>-11.700000000000005</v>
          </cell>
        </row>
        <row r="148">
          <cell r="K148">
            <v>14.25</v>
          </cell>
          <cell r="L148">
            <v>11</v>
          </cell>
          <cell r="M148">
            <v>-9.9000000000000039</v>
          </cell>
        </row>
        <row r="149">
          <cell r="K149">
            <v>14.43</v>
          </cell>
          <cell r="L149">
            <v>0</v>
          </cell>
          <cell r="M149">
            <v>0</v>
          </cell>
        </row>
        <row r="150">
          <cell r="K150" t="str">
            <v>14.36.2</v>
          </cell>
          <cell r="L150">
            <v>9.5</v>
          </cell>
          <cell r="M150">
            <v>-8.5500000000000043</v>
          </cell>
        </row>
        <row r="151">
          <cell r="K151" t="str">
            <v>14.40.</v>
          </cell>
          <cell r="L151">
            <v>9</v>
          </cell>
          <cell r="M151">
            <v>-8.1000000000000032</v>
          </cell>
        </row>
        <row r="152">
          <cell r="K152" t="str">
            <v>14.41.3</v>
          </cell>
          <cell r="L152">
            <v>9</v>
          </cell>
          <cell r="M152">
            <v>-8.1000000000000032</v>
          </cell>
        </row>
        <row r="153">
          <cell r="K153">
            <v>14.45</v>
          </cell>
          <cell r="L153">
            <v>0</v>
          </cell>
          <cell r="M153">
            <v>0</v>
          </cell>
        </row>
        <row r="154">
          <cell r="K154" t="str">
            <v>14.47.2</v>
          </cell>
          <cell r="L154">
            <v>0</v>
          </cell>
          <cell r="M154">
            <v>0</v>
          </cell>
        </row>
        <row r="155">
          <cell r="K155">
            <v>14.49</v>
          </cell>
          <cell r="L155">
            <v>0</v>
          </cell>
          <cell r="M155">
            <v>0</v>
          </cell>
        </row>
        <row r="156">
          <cell r="K156" t="str">
            <v>14.50.</v>
          </cell>
          <cell r="L156">
            <v>0</v>
          </cell>
          <cell r="M156">
            <v>0</v>
          </cell>
        </row>
        <row r="157">
          <cell r="K157">
            <v>14.51</v>
          </cell>
          <cell r="L157">
            <v>0</v>
          </cell>
          <cell r="M157">
            <v>0</v>
          </cell>
        </row>
        <row r="158">
          <cell r="K158">
            <v>14.52</v>
          </cell>
          <cell r="L158">
            <v>0</v>
          </cell>
          <cell r="M158">
            <v>0</v>
          </cell>
        </row>
        <row r="159">
          <cell r="K159">
            <v>14.56</v>
          </cell>
          <cell r="L159">
            <v>0</v>
          </cell>
          <cell r="M159">
            <v>0</v>
          </cell>
        </row>
        <row r="160">
          <cell r="K160">
            <v>14.59</v>
          </cell>
          <cell r="L160">
            <v>0</v>
          </cell>
          <cell r="M160">
            <v>0</v>
          </cell>
        </row>
        <row r="161">
          <cell r="K161" t="str">
            <v>14.61.2</v>
          </cell>
          <cell r="L161">
            <v>0</v>
          </cell>
          <cell r="M161">
            <v>0</v>
          </cell>
        </row>
        <row r="162">
          <cell r="K162" t="str">
            <v>14.67.2</v>
          </cell>
          <cell r="L162">
            <v>0</v>
          </cell>
          <cell r="M162">
            <v>0</v>
          </cell>
        </row>
        <row r="163">
          <cell r="K163" t="str">
            <v>14.66.1</v>
          </cell>
          <cell r="L163">
            <v>0</v>
          </cell>
          <cell r="M163">
            <v>0</v>
          </cell>
        </row>
        <row r="164">
          <cell r="K164">
            <v>15.6</v>
          </cell>
          <cell r="L164">
            <v>0</v>
          </cell>
          <cell r="M164">
            <v>0</v>
          </cell>
        </row>
        <row r="165">
          <cell r="K165">
            <v>15.59</v>
          </cell>
          <cell r="L165">
            <v>0</v>
          </cell>
          <cell r="M165">
            <v>0</v>
          </cell>
        </row>
        <row r="166">
          <cell r="K166">
            <v>15.103999999999999</v>
          </cell>
          <cell r="L166">
            <v>0</v>
          </cell>
          <cell r="M166">
            <v>0</v>
          </cell>
        </row>
        <row r="167">
          <cell r="K167">
            <v>15.106</v>
          </cell>
          <cell r="L167">
            <v>0</v>
          </cell>
          <cell r="M167">
            <v>0</v>
          </cell>
        </row>
        <row r="168">
          <cell r="K168">
            <v>15.13</v>
          </cell>
          <cell r="L168">
            <v>6</v>
          </cell>
          <cell r="M168">
            <v>-5.4000000000000021</v>
          </cell>
        </row>
        <row r="169">
          <cell r="K169">
            <v>15.16</v>
          </cell>
          <cell r="L169">
            <v>7.5</v>
          </cell>
          <cell r="M169">
            <v>-6.7500000000000027</v>
          </cell>
        </row>
        <row r="170">
          <cell r="K170">
            <v>15.19</v>
          </cell>
          <cell r="L170">
            <v>11</v>
          </cell>
          <cell r="M170">
            <v>-9.9000000000000039</v>
          </cell>
        </row>
        <row r="171">
          <cell r="K171">
            <v>15.21</v>
          </cell>
          <cell r="L171">
            <v>6.5</v>
          </cell>
          <cell r="M171">
            <v>-5.8500000000000023</v>
          </cell>
        </row>
        <row r="172">
          <cell r="K172">
            <v>15.29</v>
          </cell>
          <cell r="L172">
            <v>0</v>
          </cell>
          <cell r="M172">
            <v>0</v>
          </cell>
        </row>
        <row r="173">
          <cell r="K173" t="str">
            <v>15.30.</v>
          </cell>
          <cell r="L173">
            <v>6.25</v>
          </cell>
          <cell r="M173">
            <v>-5.6250000000000018</v>
          </cell>
        </row>
        <row r="174">
          <cell r="K174">
            <v>15.34</v>
          </cell>
          <cell r="L174">
            <v>0</v>
          </cell>
          <cell r="M174">
            <v>0</v>
          </cell>
        </row>
        <row r="175">
          <cell r="K175">
            <v>15.35</v>
          </cell>
          <cell r="L175">
            <v>0</v>
          </cell>
          <cell r="M175">
            <v>0</v>
          </cell>
        </row>
        <row r="176">
          <cell r="K176" t="str">
            <v>15.51.2</v>
          </cell>
          <cell r="L176">
            <v>0</v>
          </cell>
          <cell r="M176">
            <v>0</v>
          </cell>
        </row>
        <row r="177">
          <cell r="K177" t="str">
            <v>15.51.3</v>
          </cell>
          <cell r="L177">
            <v>0</v>
          </cell>
          <cell r="M177">
            <v>0</v>
          </cell>
        </row>
        <row r="178">
          <cell r="K178">
            <v>15.55</v>
          </cell>
          <cell r="L178">
            <v>0</v>
          </cell>
          <cell r="M178">
            <v>0</v>
          </cell>
        </row>
        <row r="179">
          <cell r="K179" t="str">
            <v>15.60.1</v>
          </cell>
          <cell r="L179">
            <v>0</v>
          </cell>
          <cell r="M179">
            <v>0</v>
          </cell>
        </row>
        <row r="180">
          <cell r="K180">
            <v>15.65</v>
          </cell>
          <cell r="L180">
            <v>0</v>
          </cell>
          <cell r="M180">
            <v>0</v>
          </cell>
        </row>
        <row r="181">
          <cell r="K181">
            <v>15.73</v>
          </cell>
          <cell r="L181">
            <v>0</v>
          </cell>
          <cell r="M181">
            <v>0</v>
          </cell>
        </row>
        <row r="182">
          <cell r="K182">
            <v>15.74</v>
          </cell>
          <cell r="L182">
            <v>0</v>
          </cell>
          <cell r="M182">
            <v>0</v>
          </cell>
        </row>
        <row r="183">
          <cell r="K183" t="str">
            <v>16.1.1</v>
          </cell>
          <cell r="L183">
            <v>0</v>
          </cell>
          <cell r="M183">
            <v>0</v>
          </cell>
        </row>
        <row r="184">
          <cell r="K184" t="str">
            <v>16.1.2</v>
          </cell>
          <cell r="L184">
            <v>0</v>
          </cell>
          <cell r="M184">
            <v>0</v>
          </cell>
        </row>
        <row r="185">
          <cell r="K185">
            <v>16.39</v>
          </cell>
          <cell r="L185">
            <v>0.75</v>
          </cell>
          <cell r="M185">
            <v>-0.67500000000000027</v>
          </cell>
        </row>
        <row r="186">
          <cell r="K186">
            <v>16.41</v>
          </cell>
          <cell r="L186">
            <v>0</v>
          </cell>
          <cell r="M186">
            <v>0</v>
          </cell>
        </row>
        <row r="187">
          <cell r="K187">
            <v>16.420000000000002</v>
          </cell>
          <cell r="L187">
            <v>0</v>
          </cell>
          <cell r="M187">
            <v>0</v>
          </cell>
        </row>
        <row r="188">
          <cell r="K188">
            <v>16.43</v>
          </cell>
          <cell r="L188">
            <v>0</v>
          </cell>
          <cell r="M188">
            <v>0</v>
          </cell>
        </row>
        <row r="189">
          <cell r="K189">
            <v>16.489999999999998</v>
          </cell>
          <cell r="L189">
            <v>0</v>
          </cell>
          <cell r="M189">
            <v>0</v>
          </cell>
        </row>
        <row r="190">
          <cell r="K190">
            <v>16.8</v>
          </cell>
          <cell r="L190">
            <v>0</v>
          </cell>
          <cell r="M190">
            <v>0</v>
          </cell>
        </row>
        <row r="191">
          <cell r="K191">
            <v>17.100000000000001</v>
          </cell>
          <cell r="L191">
            <v>0</v>
          </cell>
          <cell r="M191">
            <v>0</v>
          </cell>
        </row>
        <row r="192">
          <cell r="K192">
            <v>18.600000000000001</v>
          </cell>
          <cell r="L192">
            <v>0</v>
          </cell>
          <cell r="M192">
            <v>0</v>
          </cell>
        </row>
        <row r="193">
          <cell r="K193">
            <v>18.11</v>
          </cell>
          <cell r="L193">
            <v>0</v>
          </cell>
          <cell r="M193">
            <v>0</v>
          </cell>
        </row>
        <row r="194">
          <cell r="K194">
            <v>18.14</v>
          </cell>
          <cell r="L194">
            <v>0</v>
          </cell>
          <cell r="M194">
            <v>0</v>
          </cell>
        </row>
        <row r="195">
          <cell r="K195">
            <v>18.16</v>
          </cell>
          <cell r="L195">
            <v>0</v>
          </cell>
          <cell r="M195">
            <v>0</v>
          </cell>
        </row>
        <row r="196">
          <cell r="K196">
            <v>18.18</v>
          </cell>
          <cell r="L196">
            <v>0</v>
          </cell>
          <cell r="M196">
            <v>0</v>
          </cell>
        </row>
        <row r="197">
          <cell r="K197">
            <v>19.11</v>
          </cell>
          <cell r="L197">
            <v>0</v>
          </cell>
          <cell r="M197">
            <v>0</v>
          </cell>
        </row>
        <row r="198">
          <cell r="K198">
            <v>19.12</v>
          </cell>
          <cell r="L198">
            <v>0</v>
          </cell>
          <cell r="M198">
            <v>0</v>
          </cell>
        </row>
        <row r="199">
          <cell r="K199" t="str">
            <v>19.60.</v>
          </cell>
          <cell r="L199">
            <v>0</v>
          </cell>
          <cell r="M199">
            <v>0</v>
          </cell>
        </row>
        <row r="200">
          <cell r="K200">
            <v>20.18</v>
          </cell>
          <cell r="L200">
            <v>0</v>
          </cell>
          <cell r="M200">
            <v>0</v>
          </cell>
        </row>
        <row r="201">
          <cell r="K201" t="str">
            <v>20.20.</v>
          </cell>
          <cell r="L201">
            <v>0</v>
          </cell>
          <cell r="M201">
            <v>0</v>
          </cell>
        </row>
        <row r="202">
          <cell r="K202">
            <v>24.1</v>
          </cell>
          <cell r="L202">
            <v>0</v>
          </cell>
          <cell r="M202">
            <v>0</v>
          </cell>
        </row>
        <row r="203">
          <cell r="K203">
            <v>24.9</v>
          </cell>
          <cell r="L203">
            <v>0</v>
          </cell>
          <cell r="M203">
            <v>0</v>
          </cell>
        </row>
        <row r="204">
          <cell r="K204" t="str">
            <v>26.130.1</v>
          </cell>
          <cell r="L204">
            <v>0</v>
          </cell>
          <cell r="M204">
            <v>0</v>
          </cell>
        </row>
        <row r="205">
          <cell r="K205" t="str">
            <v>37.50.</v>
          </cell>
          <cell r="L205">
            <v>0</v>
          </cell>
          <cell r="M205">
            <v>0</v>
          </cell>
        </row>
        <row r="206">
          <cell r="K206">
            <v>37.28</v>
          </cell>
          <cell r="L206">
            <v>0</v>
          </cell>
          <cell r="M206">
            <v>0</v>
          </cell>
        </row>
        <row r="207">
          <cell r="K207" t="str">
            <v>37.28.1</v>
          </cell>
          <cell r="L207">
            <v>0</v>
          </cell>
          <cell r="M207">
            <v>0</v>
          </cell>
        </row>
        <row r="208">
          <cell r="K208">
            <v>37.35</v>
          </cell>
          <cell r="L208">
            <v>0</v>
          </cell>
          <cell r="M208">
            <v>0</v>
          </cell>
        </row>
        <row r="209">
          <cell r="K209">
            <v>37.43</v>
          </cell>
          <cell r="L209">
            <v>0</v>
          </cell>
          <cell r="M209">
            <v>0</v>
          </cell>
        </row>
        <row r="210">
          <cell r="K210">
            <v>37.44</v>
          </cell>
          <cell r="L210">
            <v>0</v>
          </cell>
          <cell r="M210">
            <v>0</v>
          </cell>
        </row>
        <row r="211">
          <cell r="K211">
            <v>37.47</v>
          </cell>
          <cell r="L211">
            <v>0</v>
          </cell>
          <cell r="M211">
            <v>0</v>
          </cell>
        </row>
        <row r="212">
          <cell r="K212">
            <v>37.49</v>
          </cell>
          <cell r="L212">
            <v>0</v>
          </cell>
          <cell r="M212">
            <v>0</v>
          </cell>
        </row>
        <row r="213">
          <cell r="K213" t="str">
            <v>38.44.7</v>
          </cell>
          <cell r="L213">
            <v>0</v>
          </cell>
          <cell r="M213">
            <v>0</v>
          </cell>
        </row>
        <row r="214">
          <cell r="K214">
            <v>38.200000000000003</v>
          </cell>
          <cell r="L214">
            <v>0</v>
          </cell>
          <cell r="M214">
            <v>0</v>
          </cell>
        </row>
        <row r="215">
          <cell r="K215" t="str">
            <v>38.49.1</v>
          </cell>
          <cell r="L215">
            <v>0</v>
          </cell>
          <cell r="M215">
            <v>0</v>
          </cell>
        </row>
        <row r="216">
          <cell r="K216" t="str">
            <v>38.49.2</v>
          </cell>
          <cell r="L216">
            <v>0</v>
          </cell>
          <cell r="M216">
            <v>0</v>
          </cell>
        </row>
        <row r="217">
          <cell r="K217" t="str">
            <v>38.50.1</v>
          </cell>
          <cell r="L217">
            <v>0</v>
          </cell>
          <cell r="M217">
            <v>0</v>
          </cell>
        </row>
        <row r="218">
          <cell r="K218">
            <v>38.31</v>
          </cell>
          <cell r="L218">
            <v>0</v>
          </cell>
          <cell r="M218">
            <v>0</v>
          </cell>
        </row>
        <row r="219">
          <cell r="K219">
            <v>39.299999999999997</v>
          </cell>
          <cell r="L219">
            <v>0</v>
          </cell>
          <cell r="M219">
            <v>0</v>
          </cell>
        </row>
        <row r="220">
          <cell r="K220">
            <v>39.11</v>
          </cell>
          <cell r="L220">
            <v>0</v>
          </cell>
          <cell r="M220">
            <v>0</v>
          </cell>
        </row>
        <row r="221">
          <cell r="K221">
            <v>37.299999999999997</v>
          </cell>
          <cell r="L221">
            <v>0</v>
          </cell>
          <cell r="M221">
            <v>0</v>
          </cell>
        </row>
        <row r="222">
          <cell r="K222" t="str">
            <v>39.12.1</v>
          </cell>
          <cell r="L222">
            <v>0</v>
          </cell>
          <cell r="M222">
            <v>0</v>
          </cell>
        </row>
        <row r="223">
          <cell r="K223" t="str">
            <v>SL.118.B</v>
          </cell>
          <cell r="L223">
            <v>0</v>
          </cell>
          <cell r="M223">
            <v>0</v>
          </cell>
        </row>
        <row r="224">
          <cell r="K224" t="str">
            <v>MR-0</v>
          </cell>
          <cell r="L224">
            <v>0</v>
          </cell>
          <cell r="M224">
            <v>0</v>
          </cell>
        </row>
        <row r="225">
          <cell r="K225" t="str">
            <v>MR-1</v>
          </cell>
          <cell r="L225">
            <v>0</v>
          </cell>
          <cell r="M225">
            <v>0</v>
          </cell>
        </row>
        <row r="226">
          <cell r="K226" t="str">
            <v>MR-2</v>
          </cell>
          <cell r="L226">
            <v>0</v>
          </cell>
          <cell r="M226">
            <v>0</v>
          </cell>
        </row>
        <row r="227">
          <cell r="K227" t="str">
            <v>MR-3</v>
          </cell>
          <cell r="L227">
            <v>0</v>
          </cell>
          <cell r="M227">
            <v>0</v>
          </cell>
        </row>
        <row r="228">
          <cell r="K228" t="str">
            <v>MR-4</v>
          </cell>
          <cell r="L228">
            <v>0</v>
          </cell>
          <cell r="M228">
            <v>0</v>
          </cell>
        </row>
        <row r="229">
          <cell r="K229" t="str">
            <v>MR-5</v>
          </cell>
          <cell r="L229">
            <v>0</v>
          </cell>
          <cell r="M229">
            <v>0</v>
          </cell>
        </row>
        <row r="230">
          <cell r="K230" t="str">
            <v>MR-6</v>
          </cell>
          <cell r="L230">
            <v>0</v>
          </cell>
          <cell r="M230">
            <v>0</v>
          </cell>
        </row>
        <row r="231">
          <cell r="K231" t="str">
            <v>MR-7</v>
          </cell>
          <cell r="L231">
            <v>0</v>
          </cell>
          <cell r="M231">
            <v>0</v>
          </cell>
        </row>
        <row r="232">
          <cell r="K232" t="str">
            <v>MR-8</v>
          </cell>
          <cell r="L232">
            <v>0</v>
          </cell>
          <cell r="M232">
            <v>0</v>
          </cell>
        </row>
        <row r="233">
          <cell r="K233" t="str">
            <v>MR-9</v>
          </cell>
          <cell r="L233">
            <v>0</v>
          </cell>
          <cell r="M233">
            <v>0</v>
          </cell>
        </row>
        <row r="234">
          <cell r="K234" t="str">
            <v>MR-10</v>
          </cell>
          <cell r="L234">
            <v>0</v>
          </cell>
          <cell r="M234">
            <v>0</v>
          </cell>
        </row>
        <row r="235">
          <cell r="K235" t="str">
            <v>MR-11</v>
          </cell>
          <cell r="L235">
            <v>0</v>
          </cell>
          <cell r="M235">
            <v>0</v>
          </cell>
        </row>
        <row r="236">
          <cell r="K236" t="str">
            <v>MR-12</v>
          </cell>
          <cell r="L236">
            <v>0</v>
          </cell>
          <cell r="M236">
            <v>0</v>
          </cell>
        </row>
        <row r="237">
          <cell r="K237" t="str">
            <v>MR-13</v>
          </cell>
          <cell r="L237">
            <v>0</v>
          </cell>
          <cell r="M237">
            <v>0</v>
          </cell>
        </row>
        <row r="238">
          <cell r="K238" t="str">
            <v>MR-14</v>
          </cell>
          <cell r="L238">
            <v>0</v>
          </cell>
          <cell r="M238">
            <v>0</v>
          </cell>
        </row>
        <row r="239">
          <cell r="K239" t="str">
            <v>MR-15</v>
          </cell>
          <cell r="L239">
            <v>0</v>
          </cell>
          <cell r="M239">
            <v>0</v>
          </cell>
        </row>
        <row r="240">
          <cell r="K240" t="str">
            <v>MR-16</v>
          </cell>
          <cell r="L240">
            <v>0</v>
          </cell>
          <cell r="M240">
            <v>0</v>
          </cell>
        </row>
        <row r="241">
          <cell r="K241" t="str">
            <v>MR-17</v>
          </cell>
          <cell r="L241">
            <v>0</v>
          </cell>
          <cell r="M241">
            <v>0</v>
          </cell>
        </row>
        <row r="242">
          <cell r="K242" t="str">
            <v>MR-18</v>
          </cell>
          <cell r="L242">
            <v>0</v>
          </cell>
          <cell r="M242">
            <v>0</v>
          </cell>
        </row>
        <row r="243">
          <cell r="K243" t="str">
            <v>DR-1</v>
          </cell>
          <cell r="L243">
            <v>0</v>
          </cell>
          <cell r="M243">
            <v>0</v>
          </cell>
        </row>
        <row r="244">
          <cell r="K244" t="str">
            <v>DR-11</v>
          </cell>
          <cell r="L244">
            <v>0</v>
          </cell>
          <cell r="M244">
            <v>0</v>
          </cell>
        </row>
        <row r="245">
          <cell r="K245" t="str">
            <v>DR1</v>
          </cell>
          <cell r="L245">
            <v>0</v>
          </cell>
          <cell r="M245">
            <v>0</v>
          </cell>
        </row>
        <row r="246">
          <cell r="K246" t="str">
            <v>DR2</v>
          </cell>
          <cell r="L246">
            <v>0</v>
          </cell>
          <cell r="M246">
            <v>0</v>
          </cell>
        </row>
        <row r="247">
          <cell r="K247" t="str">
            <v>DR3</v>
          </cell>
          <cell r="L247">
            <v>0</v>
          </cell>
          <cell r="M247">
            <v>0</v>
          </cell>
        </row>
        <row r="248">
          <cell r="K248" t="str">
            <v>DR4</v>
          </cell>
          <cell r="L248">
            <v>0</v>
          </cell>
          <cell r="M248">
            <v>0</v>
          </cell>
        </row>
        <row r="249">
          <cell r="K249" t="str">
            <v>DR5</v>
          </cell>
          <cell r="L249">
            <v>0</v>
          </cell>
          <cell r="M249">
            <v>0</v>
          </cell>
        </row>
        <row r="250">
          <cell r="K250" t="str">
            <v>DR6</v>
          </cell>
          <cell r="L250">
            <v>0</v>
          </cell>
          <cell r="M250">
            <v>0</v>
          </cell>
        </row>
        <row r="251">
          <cell r="K251" t="str">
            <v>DR7</v>
          </cell>
          <cell r="L251">
            <v>0</v>
          </cell>
          <cell r="M251">
            <v>0</v>
          </cell>
        </row>
        <row r="252">
          <cell r="K252" t="str">
            <v>DR8</v>
          </cell>
          <cell r="L252">
            <v>0</v>
          </cell>
          <cell r="M252">
            <v>0</v>
          </cell>
        </row>
        <row r="253">
          <cell r="K253" t="str">
            <v>DR9</v>
          </cell>
          <cell r="L253">
            <v>0</v>
          </cell>
          <cell r="M253">
            <v>0</v>
          </cell>
        </row>
        <row r="254">
          <cell r="K254" t="str">
            <v>DR10</v>
          </cell>
          <cell r="L254">
            <v>0</v>
          </cell>
          <cell r="M254">
            <v>0</v>
          </cell>
        </row>
        <row r="255">
          <cell r="K255" t="str">
            <v>DR11</v>
          </cell>
          <cell r="L255">
            <v>0</v>
          </cell>
          <cell r="M255">
            <v>0</v>
          </cell>
        </row>
        <row r="257">
          <cell r="K257" t="str">
            <v>DR</v>
          </cell>
          <cell r="L257">
            <v>0</v>
          </cell>
          <cell r="M257">
            <v>0</v>
          </cell>
        </row>
        <row r="258">
          <cell r="K258" t="str">
            <v>DR12</v>
          </cell>
          <cell r="L258">
            <v>0</v>
          </cell>
          <cell r="M258">
            <v>0</v>
          </cell>
        </row>
        <row r="259">
          <cell r="K259" t="str">
            <v>DRSU1</v>
          </cell>
          <cell r="L259">
            <v>0</v>
          </cell>
          <cell r="M259">
            <v>0</v>
          </cell>
        </row>
        <row r="260">
          <cell r="K260" t="str">
            <v>DRSU2</v>
          </cell>
          <cell r="L260">
            <v>0</v>
          </cell>
          <cell r="M260">
            <v>0</v>
          </cell>
        </row>
        <row r="261">
          <cell r="K261">
            <v>0</v>
          </cell>
          <cell r="L261">
            <v>0</v>
          </cell>
          <cell r="M261">
            <v>0</v>
          </cell>
        </row>
        <row r="262">
          <cell r="K262">
            <v>0</v>
          </cell>
          <cell r="L262">
            <v>0</v>
          </cell>
          <cell r="M262">
            <v>0</v>
          </cell>
        </row>
        <row r="263">
          <cell r="K263">
            <v>0</v>
          </cell>
          <cell r="L263">
            <v>0</v>
          </cell>
          <cell r="M263">
            <v>0</v>
          </cell>
        </row>
        <row r="264">
          <cell r="K264">
            <v>0</v>
          </cell>
          <cell r="L264">
            <v>0</v>
          </cell>
          <cell r="M264">
            <v>0</v>
          </cell>
        </row>
        <row r="265">
          <cell r="K265">
            <v>0</v>
          </cell>
          <cell r="L265">
            <v>0</v>
          </cell>
          <cell r="M265">
            <v>0</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s>
    <sheetDataSet>
      <sheetData sheetId="0"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DETAILED  BOQ"/>
      <sheetName val="ABSTRACT"/>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1"/>
      <sheetName val="Sheet2"/>
      <sheetName val="Sheet3"/>
      <sheetName val="water prop."/>
      <sheetName val="Cover_sheet"/>
      <sheetName val="DETAILED__BOQ"/>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Codes"/>
      <sheetName val="Design"/>
      <sheetName val="FORM7"/>
      <sheetName val="FT-05-02IsoBOM"/>
      <sheetName val="dBase"/>
      <sheetName val="budget"/>
      <sheetName val="except wiring"/>
      <sheetName val="Ranges"/>
      <sheetName val=""/>
      <sheetName val="4 Annex 1 Basic rate"/>
      <sheetName val="Report"/>
      <sheetName val="Assessment Sheet"/>
      <sheetName val="A 3.7"/>
      <sheetName val="List (08-09) SC.."/>
      <sheetName val="2007 Calendar"/>
      <sheetName val="01.04.13 TO 31.12.2013"/>
      <sheetName val="A"/>
      <sheetName val="REVENUES &amp; BS"/>
      <sheetName val="Inputs"/>
      <sheetName val="Cover_sheet1"/>
      <sheetName val="DETAILED__BOQ1"/>
      <sheetName val="MANDAY_RATE1"/>
      <sheetName val="Ins__of_Panels1"/>
      <sheetName val="Ins__of_MCB_DB1"/>
      <sheetName val="Pt_Wiring,_Ckt_main,_Sub_Main1"/>
      <sheetName val="Cable,_Cable_Termination1"/>
      <sheetName val="Earth_Exc,_Earthing,_Earth_Con1"/>
      <sheetName val="Ins_of_Light_Fixtures1"/>
      <sheetName val="Cable_Tray,_Steel,_LA,_Misc1"/>
      <sheetName val="Cover_sheet2"/>
      <sheetName val="DETAILED__BOQ2"/>
      <sheetName val="MANDAY_RATE2"/>
      <sheetName val="Ins__of_Panels2"/>
      <sheetName val="Ins__of_MCB_DB2"/>
      <sheetName val="Pt_Wiring,_Ckt_main,_Sub_Main2"/>
      <sheetName val="Cable,_Cable_Termination2"/>
      <sheetName val="Earth_Exc,_Earthing,_Earth_Con2"/>
      <sheetName val="Ins_of_Light_Fixtures2"/>
      <sheetName val="Cable_Tray,_Steel,_LA,_Misc2"/>
      <sheetName val="Cover_sheet3"/>
      <sheetName val="DETAILED__BOQ3"/>
      <sheetName val="MANDAY_RATE3"/>
      <sheetName val="Ins__of_Panels3"/>
      <sheetName val="Ins__of_MCB_DB3"/>
      <sheetName val="Pt_Wiring,_Ckt_main,_Sub_Main3"/>
      <sheetName val="Cable,_Cable_Termination3"/>
      <sheetName val="Earth_Exc,_Earthing,_Earth_Con3"/>
      <sheetName val="Ins_of_Light_Fixtures3"/>
      <sheetName val="Cable_Tray,_Steel,_LA,_Misc3"/>
      <sheetName val="Cover_sheet4"/>
      <sheetName val="DETAILED__BOQ4"/>
      <sheetName val="MANDAY_RATE4"/>
      <sheetName val="Ins__of_Panels4"/>
      <sheetName val="Ins__of_MCB_DB4"/>
      <sheetName val="Pt_Wiring,_Ckt_main,_Sub_Main4"/>
      <sheetName val="Cable,_Cable_Termination4"/>
      <sheetName val="Earth_Exc,_Earthing,_Earth_Con4"/>
      <sheetName val="Ins_of_Light_Fixtures4"/>
      <sheetName val="Cable_Tray,_Steel,_LA,_Misc4"/>
      <sheetName val="DSLP"/>
      <sheetName val="Timesheet"/>
      <sheetName val="Formulas"/>
      <sheetName val="stn wise emr"/>
      <sheetName val="QFC"/>
      <sheetName val="de"/>
      <sheetName val="qosws "/>
      <sheetName val="Rate Analysis"/>
      <sheetName val="Format-5"/>
      <sheetName val="04rel"/>
      <sheetName val="Discom Details"/>
      <sheetName val="Addl.40"/>
      <sheetName val="1"/>
      <sheetName val="r.hrs. since comm"/>
      <sheetName val="a1-continuous"/>
      <sheetName val="Acceptance"/>
      <sheetName val="Cover_sheet5"/>
      <sheetName val="DETAILED__BOQ5"/>
      <sheetName val="MANDAY_RATE5"/>
      <sheetName val="Ins__of_Panels5"/>
      <sheetName val="Ins__of_MCB_DB5"/>
      <sheetName val="Pt_Wiring,_Ckt_main,_Sub_Main5"/>
      <sheetName val="Cable,_Cable_Termination5"/>
      <sheetName val="Earth_Exc,_Earthing,_Earth_Con5"/>
      <sheetName val="Ins_of_Light_Fixtures5"/>
      <sheetName val="Cable_Tray,_Steel,_LA,_Misc5"/>
      <sheetName val="water_prop_"/>
      <sheetName val="except_wiring"/>
      <sheetName val="4_Annex_1_Basic_rate"/>
      <sheetName val="Assessment_Sheet"/>
      <sheetName val="A_3_7"/>
      <sheetName val="List_(08-09)_SC__"/>
      <sheetName val="2007_Calendar"/>
      <sheetName val="01_04_13_TO_31_12_2013"/>
      <sheetName val="REVENUES_&amp;_BS"/>
      <sheetName val="stn_wise_emr"/>
      <sheetName val="qosws_"/>
      <sheetName val="Rate_Analysis"/>
      <sheetName val="j"/>
      <sheetName val="travel_per"/>
      <sheetName val="loadcal"/>
      <sheetName val="controlroom building"/>
      <sheetName val="Wordsdata"/>
      <sheetName val="Publicbuilding"/>
      <sheetName val="detailed"/>
      <sheetName val="price"/>
      <sheetName val="Summary"/>
      <sheetName val="item"/>
      <sheetName val="inWords"/>
      <sheetName val="Chart4"/>
      <sheetName val="Indirect"/>
      <sheetName val="Chart3"/>
      <sheetName val="CPOC"/>
      <sheetName val="geotextile"/>
      <sheetName val="Chart1"/>
      <sheetName val="reminder"/>
      <sheetName val="girder"/>
      <sheetName val="Insurance"/>
      <sheetName val="Chart2"/>
      <sheetName val="Concrete UP"/>
      <sheetName val="Pipe"/>
      <sheetName val="Employer4"/>
      <sheetName val="Employer3"/>
      <sheetName val="Employer2"/>
      <sheetName val="Employer1"/>
      <sheetName val="PROG_DATA"/>
      <sheetName val="Material"/>
      <sheetName val="BQLIST"/>
      <sheetName val="IO LIST"/>
      <sheetName val="Material&amp;equipment"/>
      <sheetName val="Basement Budget"/>
      <sheetName val="Vehicles"/>
      <sheetName val="Database"/>
      <sheetName val="SCHEDULE"/>
      <sheetName val="schedule nos"/>
      <sheetName val="Cover_sheet6"/>
      <sheetName val="DETAILED__BOQ6"/>
      <sheetName val="MANDAY_RATE6"/>
      <sheetName val="Ins__of_Panels6"/>
      <sheetName val="Ins__of_MCB_DB6"/>
      <sheetName val="Pt_Wiring,_Ckt_main,_Sub_Main6"/>
      <sheetName val="Cable,_Cable_Termination6"/>
      <sheetName val="Earth_Exc,_Earthing,_Earth_Con6"/>
      <sheetName val="Ins_of_Light_Fixtures6"/>
      <sheetName val="Cable_Tray,_Steel,_LA,_Misc6"/>
      <sheetName val="water_prop_1"/>
      <sheetName val="except_wiring1"/>
      <sheetName val="4_Annex_1_Basic_rate1"/>
      <sheetName val="Assessment_Sheet1"/>
      <sheetName val="A_3_71"/>
      <sheetName val="List_(08-09)_SC__1"/>
      <sheetName val="2007_Calendar1"/>
      <sheetName val="01_04_13_TO_31_12_20131"/>
      <sheetName val="REVENUES_&amp;_BS1"/>
      <sheetName val="stn_wise_emr1"/>
      <sheetName val="qosws_1"/>
      <sheetName val="Rate_Analysis1"/>
      <sheetName val="annexture-g1"/>
      <sheetName val="220 11  BS "/>
      <sheetName val="newabstract"/>
      <sheetName val="UK"/>
      <sheetName val="3BPA00132-5-3 W plan HVPNL"/>
      <sheetName val="tb"/>
      <sheetName val="purpose&amp;input"/>
      <sheetName val="water_prop_2"/>
      <sheetName val="water_prop_3"/>
      <sheetName val="COEFF"/>
      <sheetName val="controlroom_building"/>
      <sheetName val="Concrete_UP"/>
      <sheetName val="N Format-5"/>
      <sheetName val="IDCCALHYD-GOO"/>
    </sheetNames>
    <sheetDataSet>
      <sheetData sheetId="0">
        <row r="13">
          <cell r="G13" t="str">
            <v>GRN</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13">
          <cell r="G13" t="str">
            <v>GRN</v>
          </cell>
        </row>
      </sheetData>
      <sheetData sheetId="17">
        <row r="13">
          <cell r="G13" t="str">
            <v>GRN</v>
          </cell>
        </row>
      </sheetData>
      <sheetData sheetId="18">
        <row r="13">
          <cell r="G13" t="str">
            <v>GRN</v>
          </cell>
        </row>
      </sheetData>
      <sheetData sheetId="19">
        <row r="13">
          <cell r="G13" t="str">
            <v>GRN</v>
          </cell>
        </row>
      </sheetData>
      <sheetData sheetId="20">
        <row r="13">
          <cell r="G13" t="str">
            <v>GRN</v>
          </cell>
        </row>
      </sheetData>
      <sheetData sheetId="21">
        <row r="13">
          <cell r="G13" t="str">
            <v>GRN</v>
          </cell>
        </row>
      </sheetData>
      <sheetData sheetId="22">
        <row r="13">
          <cell r="G13" t="str">
            <v>GRN</v>
          </cell>
        </row>
      </sheetData>
      <sheetData sheetId="23">
        <row r="13">
          <cell r="G13" t="str">
            <v>GRN</v>
          </cell>
        </row>
      </sheetData>
      <sheetData sheetId="24">
        <row r="13">
          <cell r="G13" t="str">
            <v>GRN</v>
          </cell>
        </row>
      </sheetData>
      <sheetData sheetId="25" refreshError="1"/>
      <sheetData sheetId="26" refreshError="1"/>
      <sheetData sheetId="27" refreshError="1"/>
      <sheetData sheetId="28">
        <row r="13">
          <cell r="G13" t="str">
            <v>GRN</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13">
          <cell r="G13" t="str">
            <v>GRN</v>
          </cell>
        </row>
      </sheetData>
      <sheetData sheetId="45">
        <row r="13">
          <cell r="G13" t="str">
            <v>GRN</v>
          </cell>
        </row>
      </sheetData>
      <sheetData sheetId="46">
        <row r="13">
          <cell r="G13" t="str">
            <v>GRN</v>
          </cell>
        </row>
      </sheetData>
      <sheetData sheetId="47">
        <row r="13">
          <cell r="G13" t="str">
            <v>GRN</v>
          </cell>
        </row>
      </sheetData>
      <sheetData sheetId="48">
        <row r="13">
          <cell r="G13" t="str">
            <v>GRN</v>
          </cell>
        </row>
      </sheetData>
      <sheetData sheetId="49">
        <row r="13">
          <cell r="G13" t="str">
            <v>GRN</v>
          </cell>
        </row>
      </sheetData>
      <sheetData sheetId="50">
        <row r="13">
          <cell r="G13" t="str">
            <v>GRN</v>
          </cell>
        </row>
      </sheetData>
      <sheetData sheetId="51">
        <row r="13">
          <cell r="G13" t="str">
            <v>GRN</v>
          </cell>
        </row>
      </sheetData>
      <sheetData sheetId="52">
        <row r="13">
          <cell r="G13" t="str">
            <v>GRN</v>
          </cell>
        </row>
      </sheetData>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ow r="13">
          <cell r="G13" t="str">
            <v>GRN</v>
          </cell>
        </row>
      </sheetData>
      <sheetData sheetId="64">
        <row r="13">
          <cell r="G13" t="str">
            <v>GRN</v>
          </cell>
        </row>
      </sheetData>
      <sheetData sheetId="65">
        <row r="13">
          <cell r="G13" t="str">
            <v>GRN</v>
          </cell>
        </row>
      </sheetData>
      <sheetData sheetId="66">
        <row r="13">
          <cell r="G13" t="str">
            <v>GRN</v>
          </cell>
        </row>
      </sheetData>
      <sheetData sheetId="67">
        <row r="13">
          <cell r="G13" t="str">
            <v>GRN</v>
          </cell>
        </row>
      </sheetData>
      <sheetData sheetId="68">
        <row r="13">
          <cell r="G13" t="str">
            <v>GRN</v>
          </cell>
        </row>
      </sheetData>
      <sheetData sheetId="69">
        <row r="13">
          <cell r="G13" t="str">
            <v>GRN</v>
          </cell>
        </row>
      </sheetData>
      <sheetData sheetId="70">
        <row r="13">
          <cell r="G13" t="str">
            <v>GRN</v>
          </cell>
        </row>
      </sheetData>
      <sheetData sheetId="71">
        <row r="13">
          <cell r="G13" t="str">
            <v>GRN</v>
          </cell>
        </row>
      </sheetData>
      <sheetData sheetId="72">
        <row r="13">
          <cell r="G13" t="str">
            <v>GRN</v>
          </cell>
        </row>
      </sheetData>
      <sheetData sheetId="73">
        <row r="13">
          <cell r="G13" t="str">
            <v>GRN</v>
          </cell>
        </row>
      </sheetData>
      <sheetData sheetId="74">
        <row r="13">
          <cell r="G13" t="str">
            <v>GRN</v>
          </cell>
        </row>
      </sheetData>
      <sheetData sheetId="75">
        <row r="13">
          <cell r="G13" t="str">
            <v>GRN</v>
          </cell>
        </row>
      </sheetData>
      <sheetData sheetId="76">
        <row r="13">
          <cell r="G13" t="str">
            <v>GRN</v>
          </cell>
        </row>
      </sheetData>
      <sheetData sheetId="77">
        <row r="13">
          <cell r="G13" t="str">
            <v>GRN</v>
          </cell>
        </row>
      </sheetData>
      <sheetData sheetId="78">
        <row r="13">
          <cell r="G13" t="str">
            <v>GRN</v>
          </cell>
        </row>
      </sheetData>
      <sheetData sheetId="79">
        <row r="13">
          <cell r="G13" t="str">
            <v>GRN</v>
          </cell>
        </row>
      </sheetData>
      <sheetData sheetId="80">
        <row r="13">
          <cell r="G13" t="str">
            <v>GRN</v>
          </cell>
        </row>
      </sheetData>
      <sheetData sheetId="81">
        <row r="13">
          <cell r="G13" t="str">
            <v>GRN</v>
          </cell>
        </row>
      </sheetData>
      <sheetData sheetId="82">
        <row r="13">
          <cell r="G13" t="str">
            <v>GRN</v>
          </cell>
        </row>
      </sheetData>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13">
          <cell r="G13" t="str">
            <v>GRN</v>
          </cell>
        </row>
      </sheetData>
      <sheetData sheetId="126">
        <row r="13">
          <cell r="G13" t="str">
            <v>GRN</v>
          </cell>
        </row>
      </sheetData>
      <sheetData sheetId="127">
        <row r="13">
          <cell r="G13" t="str">
            <v>GRN</v>
          </cell>
        </row>
      </sheetData>
      <sheetData sheetId="128">
        <row r="13">
          <cell r="G13" t="str">
            <v>GRN</v>
          </cell>
        </row>
      </sheetData>
      <sheetData sheetId="129">
        <row r="13">
          <cell r="G13" t="str">
            <v>GRN</v>
          </cell>
        </row>
      </sheetData>
      <sheetData sheetId="130">
        <row r="13">
          <cell r="G13" t="str">
            <v>GRN</v>
          </cell>
        </row>
      </sheetData>
      <sheetData sheetId="131"/>
      <sheetData sheetId="132"/>
      <sheetData sheetId="133"/>
      <sheetData sheetId="134"/>
      <sheetData sheetId="135"/>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2"/>
      <sheetName val="Sheet1"/>
      <sheetName val="Str Dist CH 1"/>
      <sheetName val="Av.G Level"/>
      <sheetName val="Str Distr chart 2"/>
      <sheetName val="Stat. of Qty Exc  "/>
      <sheetName val="Statement of Qty "/>
      <sheetName val="Measurements"/>
      <sheetName val="RATES"/>
      <sheetName val="Abstract"/>
      <sheetName val="DATA"/>
      <sheetName val="Labour"/>
      <sheetName val="Material"/>
      <sheetName val="Plant &amp;  Machinery"/>
    </sheetNames>
    <sheetDataSet>
      <sheetData sheetId="0"/>
      <sheetData sheetId="1"/>
      <sheetData sheetId="2"/>
      <sheetData sheetId="3">
        <row r="8">
          <cell r="Q8">
            <v>0</v>
          </cell>
          <cell r="R8">
            <v>494.81099999999998</v>
          </cell>
          <cell r="S8">
            <v>494.89042857142857</v>
          </cell>
          <cell r="T8">
            <v>490.81939999999997</v>
          </cell>
        </row>
        <row r="9">
          <cell r="Q9">
            <v>20</v>
          </cell>
          <cell r="R9">
            <v>495.56700000000001</v>
          </cell>
          <cell r="S9">
            <v>495.55014285714287</v>
          </cell>
          <cell r="T9">
            <v>490.81273333333331</v>
          </cell>
        </row>
        <row r="10">
          <cell r="Q10">
            <v>40</v>
          </cell>
          <cell r="R10">
            <v>495.12400000000002</v>
          </cell>
          <cell r="S10">
            <v>495.08928571428578</v>
          </cell>
          <cell r="T10">
            <v>490.80606666666665</v>
          </cell>
        </row>
        <row r="11">
          <cell r="Q11">
            <v>60</v>
          </cell>
          <cell r="R11">
            <v>494.62200000000001</v>
          </cell>
          <cell r="S11">
            <v>494.62657142857148</v>
          </cell>
          <cell r="T11">
            <v>490.79939999999999</v>
          </cell>
        </row>
        <row r="12">
          <cell r="Q12">
            <v>80</v>
          </cell>
          <cell r="R12">
            <v>494.19299999999998</v>
          </cell>
          <cell r="S12">
            <v>494.22285714285715</v>
          </cell>
          <cell r="T12">
            <v>490.79273333333333</v>
          </cell>
        </row>
        <row r="13">
          <cell r="Q13">
            <v>100</v>
          </cell>
          <cell r="R13">
            <v>493.63799999999998</v>
          </cell>
          <cell r="S13">
            <v>493.71057142857143</v>
          </cell>
          <cell r="T13">
            <v>490.78606666666661</v>
          </cell>
        </row>
        <row r="14">
          <cell r="Q14">
            <v>120</v>
          </cell>
          <cell r="R14">
            <v>493.32100000000003</v>
          </cell>
          <cell r="S14">
            <v>493.33</v>
          </cell>
          <cell r="T14">
            <v>490.77939999999995</v>
          </cell>
        </row>
        <row r="15">
          <cell r="Q15">
            <v>140</v>
          </cell>
          <cell r="R15">
            <v>492.83600000000001</v>
          </cell>
          <cell r="S15">
            <v>492.87571428571431</v>
          </cell>
          <cell r="T15">
            <v>490.77273333333329</v>
          </cell>
        </row>
        <row r="16">
          <cell r="Q16">
            <v>160</v>
          </cell>
          <cell r="R16">
            <v>492.89100000000002</v>
          </cell>
          <cell r="S16">
            <v>492.90685714285712</v>
          </cell>
          <cell r="T16">
            <v>490.76606666666663</v>
          </cell>
        </row>
        <row r="17">
          <cell r="Q17">
            <v>180</v>
          </cell>
          <cell r="R17">
            <v>492.89699999999999</v>
          </cell>
          <cell r="S17">
            <v>492.90871428571427</v>
          </cell>
          <cell r="T17">
            <v>490.75939999999997</v>
          </cell>
        </row>
        <row r="18">
          <cell r="Q18">
            <v>200</v>
          </cell>
          <cell r="R18">
            <v>492.33600000000001</v>
          </cell>
          <cell r="S18">
            <v>492.61585714285712</v>
          </cell>
          <cell r="T18">
            <v>490.75273333333331</v>
          </cell>
        </row>
        <row r="19">
          <cell r="Q19">
            <v>220</v>
          </cell>
          <cell r="R19">
            <v>492.69400000000002</v>
          </cell>
          <cell r="S19">
            <v>492.70057142857144</v>
          </cell>
          <cell r="T19">
            <v>490.74606666666665</v>
          </cell>
        </row>
        <row r="20">
          <cell r="Q20">
            <v>240</v>
          </cell>
          <cell r="R20">
            <v>492.63799999999998</v>
          </cell>
          <cell r="S20">
            <v>492.67099999999999</v>
          </cell>
          <cell r="T20">
            <v>490.73939999999999</v>
          </cell>
        </row>
        <row r="21">
          <cell r="Q21">
            <v>260</v>
          </cell>
          <cell r="R21">
            <v>492.63400000000001</v>
          </cell>
          <cell r="S21">
            <v>492.62</v>
          </cell>
          <cell r="T21">
            <v>490.73273333333333</v>
          </cell>
        </row>
        <row r="22">
          <cell r="Q22">
            <v>280</v>
          </cell>
          <cell r="R22">
            <v>492.613</v>
          </cell>
          <cell r="S22">
            <v>492.63457142857152</v>
          </cell>
          <cell r="T22">
            <v>490.72606666666667</v>
          </cell>
        </row>
        <row r="23">
          <cell r="Q23">
            <v>300</v>
          </cell>
          <cell r="R23">
            <v>492.428</v>
          </cell>
          <cell r="S23">
            <v>492.4547142857142</v>
          </cell>
          <cell r="T23">
            <v>490.71939999999995</v>
          </cell>
        </row>
        <row r="24">
          <cell r="Q24">
            <v>320</v>
          </cell>
          <cell r="R24">
            <v>492.37700000000001</v>
          </cell>
          <cell r="S24">
            <v>492.4052857142857</v>
          </cell>
          <cell r="T24">
            <v>490.71273333333329</v>
          </cell>
        </row>
        <row r="25">
          <cell r="Q25">
            <v>341</v>
          </cell>
          <cell r="R25">
            <v>492.51299999999998</v>
          </cell>
          <cell r="S25">
            <v>492.54442857142857</v>
          </cell>
          <cell r="T25">
            <v>490.70573333333328</v>
          </cell>
        </row>
        <row r="26">
          <cell r="Q26">
            <v>360</v>
          </cell>
          <cell r="R26">
            <v>492.46899999999999</v>
          </cell>
          <cell r="S26">
            <v>492.4935714285715</v>
          </cell>
          <cell r="T26">
            <v>490.69939999999997</v>
          </cell>
        </row>
        <row r="27">
          <cell r="Q27">
            <v>380</v>
          </cell>
          <cell r="R27">
            <v>492.47899999999998</v>
          </cell>
          <cell r="S27">
            <v>492.47142857142859</v>
          </cell>
          <cell r="T27">
            <v>490.69273333333331</v>
          </cell>
        </row>
        <row r="28">
          <cell r="Q28">
            <v>400</v>
          </cell>
          <cell r="R28">
            <v>492.53100000000001</v>
          </cell>
          <cell r="S28">
            <v>492.5827142857143</v>
          </cell>
          <cell r="T28">
            <v>490.68606666666665</v>
          </cell>
        </row>
        <row r="29">
          <cell r="Q29">
            <v>420</v>
          </cell>
          <cell r="R29">
            <v>492.82</v>
          </cell>
          <cell r="S29">
            <v>492.83957142857133</v>
          </cell>
          <cell r="T29">
            <v>490.67939999999999</v>
          </cell>
        </row>
        <row r="30">
          <cell r="Q30">
            <v>440</v>
          </cell>
          <cell r="R30">
            <v>492.846</v>
          </cell>
          <cell r="S30">
            <v>492.86014285714288</v>
          </cell>
          <cell r="T30">
            <v>490.67273333333333</v>
          </cell>
        </row>
        <row r="31">
          <cell r="Q31">
            <v>460</v>
          </cell>
          <cell r="R31">
            <v>493.22500000000002</v>
          </cell>
          <cell r="S31">
            <v>493.22542857142861</v>
          </cell>
          <cell r="T31">
            <v>490.66606666666667</v>
          </cell>
        </row>
        <row r="32">
          <cell r="Q32">
            <v>480</v>
          </cell>
          <cell r="R32">
            <v>493.26900000000001</v>
          </cell>
          <cell r="S32">
            <v>493.27685714285707</v>
          </cell>
          <cell r="T32">
            <v>490.65939999999995</v>
          </cell>
        </row>
        <row r="33">
          <cell r="Q33">
            <v>500</v>
          </cell>
          <cell r="R33">
            <v>493.35399999999998</v>
          </cell>
          <cell r="S33">
            <v>493.36785714285713</v>
          </cell>
          <cell r="T33">
            <v>490.65273333333329</v>
          </cell>
        </row>
        <row r="34">
          <cell r="Q34">
            <v>520</v>
          </cell>
          <cell r="R34">
            <v>493.49799999999999</v>
          </cell>
          <cell r="S34">
            <v>493.53957142857143</v>
          </cell>
          <cell r="T34">
            <v>490.64606666666663</v>
          </cell>
        </row>
        <row r="35">
          <cell r="Q35">
            <v>540</v>
          </cell>
          <cell r="R35">
            <v>493.89600000000002</v>
          </cell>
          <cell r="S35">
            <v>493.90514285714283</v>
          </cell>
          <cell r="T35">
            <v>490.63939999999997</v>
          </cell>
        </row>
        <row r="36">
          <cell r="Q36">
            <v>560</v>
          </cell>
          <cell r="R36">
            <v>494.13499999999999</v>
          </cell>
          <cell r="S36">
            <v>494.14257142857139</v>
          </cell>
          <cell r="T36">
            <v>490.63273333333331</v>
          </cell>
        </row>
        <row r="37">
          <cell r="Q37">
            <v>580</v>
          </cell>
          <cell r="R37">
            <v>494.13600000000002</v>
          </cell>
          <cell r="S37">
            <v>494.13585714285716</v>
          </cell>
          <cell r="T37">
            <v>490.62606666666665</v>
          </cell>
        </row>
        <row r="38">
          <cell r="Q38">
            <v>600</v>
          </cell>
          <cell r="R38">
            <v>494.09800000000001</v>
          </cell>
          <cell r="S38">
            <v>494.10957142857131</v>
          </cell>
          <cell r="T38">
            <v>490.61939999999998</v>
          </cell>
        </row>
        <row r="39">
          <cell r="Q39">
            <v>620</v>
          </cell>
          <cell r="R39">
            <v>494.17700000000002</v>
          </cell>
          <cell r="S39">
            <v>494.16457142857149</v>
          </cell>
          <cell r="T39">
            <v>490.61273333333332</v>
          </cell>
        </row>
        <row r="40">
          <cell r="Q40">
            <v>640</v>
          </cell>
          <cell r="R40">
            <v>494.13799999999998</v>
          </cell>
          <cell r="S40">
            <v>494.15742857142857</v>
          </cell>
          <cell r="T40">
            <v>490.60606666666666</v>
          </cell>
        </row>
        <row r="41">
          <cell r="Q41">
            <v>660</v>
          </cell>
          <cell r="R41">
            <v>493.82900000000001</v>
          </cell>
          <cell r="S41">
            <v>493.8352857142857</v>
          </cell>
          <cell r="T41">
            <v>490.59939999999995</v>
          </cell>
        </row>
        <row r="42">
          <cell r="Q42">
            <v>668</v>
          </cell>
          <cell r="R42">
            <v>493.45499999999998</v>
          </cell>
          <cell r="S42">
            <v>493.59942857142852</v>
          </cell>
          <cell r="T42">
            <v>490.5967333333333</v>
          </cell>
        </row>
        <row r="43">
          <cell r="Q43">
            <v>680</v>
          </cell>
          <cell r="R43">
            <v>492.87700000000001</v>
          </cell>
          <cell r="S43">
            <v>493.05485714285714</v>
          </cell>
          <cell r="T43">
            <v>490.59273333333329</v>
          </cell>
        </row>
        <row r="44">
          <cell r="Q44">
            <v>700</v>
          </cell>
          <cell r="R44">
            <v>492.363</v>
          </cell>
          <cell r="S44">
            <v>492.36599999999999</v>
          </cell>
          <cell r="T44">
            <v>490.58606666666662</v>
          </cell>
        </row>
        <row r="45">
          <cell r="Q45">
            <v>720</v>
          </cell>
          <cell r="R45">
            <v>492.18099999999998</v>
          </cell>
          <cell r="S45">
            <v>492.20442857142859</v>
          </cell>
          <cell r="T45">
            <v>490.57939999999996</v>
          </cell>
        </row>
        <row r="46">
          <cell r="Q46">
            <v>740</v>
          </cell>
          <cell r="R46">
            <v>492.29700000000003</v>
          </cell>
          <cell r="S46">
            <v>492.29628571428572</v>
          </cell>
          <cell r="T46">
            <v>490.5727333333333</v>
          </cell>
        </row>
        <row r="47">
          <cell r="Q47">
            <v>760</v>
          </cell>
          <cell r="R47">
            <v>492.55500000000001</v>
          </cell>
          <cell r="S47">
            <v>492.55742857142866</v>
          </cell>
          <cell r="T47">
            <v>490.56606666666664</v>
          </cell>
        </row>
        <row r="48">
          <cell r="Q48">
            <v>780</v>
          </cell>
          <cell r="R48">
            <v>492.53100000000001</v>
          </cell>
          <cell r="S48">
            <v>492.52200000000005</v>
          </cell>
          <cell r="T48">
            <v>490.55939999999998</v>
          </cell>
        </row>
        <row r="49">
          <cell r="Q49">
            <v>800</v>
          </cell>
          <cell r="R49">
            <v>491.815</v>
          </cell>
          <cell r="S49">
            <v>492.02985714285711</v>
          </cell>
          <cell r="T49">
            <v>490.55273333333332</v>
          </cell>
        </row>
        <row r="50">
          <cell r="Q50">
            <v>820</v>
          </cell>
          <cell r="R50">
            <v>492.07400000000001</v>
          </cell>
          <cell r="S50">
            <v>492.06357142857138</v>
          </cell>
          <cell r="T50">
            <v>490.54606666666666</v>
          </cell>
        </row>
        <row r="51">
          <cell r="Q51">
            <v>840</v>
          </cell>
          <cell r="R51">
            <v>492.125</v>
          </cell>
          <cell r="S51">
            <v>492.13199999999995</v>
          </cell>
          <cell r="T51">
            <v>490.5394</v>
          </cell>
        </row>
        <row r="52">
          <cell r="Q52">
            <v>860</v>
          </cell>
          <cell r="R52">
            <v>492.21800000000002</v>
          </cell>
          <cell r="S52">
            <v>492.22142857142865</v>
          </cell>
          <cell r="T52">
            <v>490.53273333333328</v>
          </cell>
        </row>
        <row r="53">
          <cell r="Q53">
            <v>880</v>
          </cell>
          <cell r="R53">
            <v>492.30500000000001</v>
          </cell>
          <cell r="S53">
            <v>492.30671428571429</v>
          </cell>
          <cell r="T53">
            <v>490.52606666666662</v>
          </cell>
        </row>
        <row r="54">
          <cell r="Q54">
            <v>900</v>
          </cell>
          <cell r="R54">
            <v>491.892</v>
          </cell>
          <cell r="S54">
            <v>492.08614285714287</v>
          </cell>
          <cell r="T54">
            <v>490.51939999999996</v>
          </cell>
        </row>
        <row r="55">
          <cell r="Q55">
            <v>920</v>
          </cell>
          <cell r="R55">
            <v>492.35399999999998</v>
          </cell>
          <cell r="S55">
            <v>492.36971428571422</v>
          </cell>
          <cell r="T55">
            <v>490.5127333333333</v>
          </cell>
        </row>
        <row r="56">
          <cell r="Q56">
            <v>940</v>
          </cell>
          <cell r="R56">
            <v>492.35500000000002</v>
          </cell>
          <cell r="S56">
            <v>492.36014285714293</v>
          </cell>
          <cell r="T56">
            <v>490.50606666666664</v>
          </cell>
        </row>
        <row r="57">
          <cell r="Q57">
            <v>960</v>
          </cell>
          <cell r="R57">
            <v>492.601</v>
          </cell>
          <cell r="S57">
            <v>492.59814285714282</v>
          </cell>
          <cell r="T57">
            <v>490.49939999999998</v>
          </cell>
        </row>
        <row r="58">
          <cell r="Q58">
            <v>980</v>
          </cell>
          <cell r="R58">
            <v>492.52199999999999</v>
          </cell>
          <cell r="S58">
            <v>492.51757142857144</v>
          </cell>
          <cell r="T58">
            <v>490.49273333333332</v>
          </cell>
        </row>
        <row r="59">
          <cell r="Q59">
            <v>1000</v>
          </cell>
          <cell r="R59">
            <v>491.90300000000002</v>
          </cell>
          <cell r="S59">
            <v>492.34785714285715</v>
          </cell>
          <cell r="T59">
            <v>490.48606666666666</v>
          </cell>
        </row>
        <row r="60">
          <cell r="Q60">
            <v>1020</v>
          </cell>
          <cell r="R60">
            <v>492.65</v>
          </cell>
          <cell r="S60">
            <v>492.6445714285714</v>
          </cell>
          <cell r="T60">
            <v>490.4794</v>
          </cell>
        </row>
        <row r="61">
          <cell r="Q61">
            <v>1040</v>
          </cell>
          <cell r="R61">
            <v>492.608</v>
          </cell>
          <cell r="S61">
            <v>492.63442857142854</v>
          </cell>
          <cell r="T61">
            <v>490.47273333333328</v>
          </cell>
        </row>
        <row r="62">
          <cell r="Q62">
            <v>1060</v>
          </cell>
          <cell r="R62">
            <v>492.23200000000003</v>
          </cell>
          <cell r="S62">
            <v>492.28500000000003</v>
          </cell>
          <cell r="T62">
            <v>490.46606666666662</v>
          </cell>
        </row>
        <row r="63">
          <cell r="Q63">
            <v>1080</v>
          </cell>
          <cell r="R63">
            <v>492.12</v>
          </cell>
          <cell r="S63">
            <v>492.14214285714286</v>
          </cell>
          <cell r="T63">
            <v>490.45939999999996</v>
          </cell>
        </row>
        <row r="64">
          <cell r="Q64">
            <v>1100</v>
          </cell>
          <cell r="R64">
            <v>491.80799999999999</v>
          </cell>
          <cell r="S64">
            <v>492.07214285714292</v>
          </cell>
          <cell r="T64">
            <v>490.4527333333333</v>
          </cell>
        </row>
        <row r="65">
          <cell r="Q65">
            <v>1120</v>
          </cell>
          <cell r="R65">
            <v>492.45</v>
          </cell>
          <cell r="S65">
            <v>492.48614285714291</v>
          </cell>
          <cell r="T65">
            <v>490.44606666666664</v>
          </cell>
        </row>
        <row r="66">
          <cell r="Q66">
            <v>1140</v>
          </cell>
          <cell r="R66">
            <v>491.60199999999998</v>
          </cell>
          <cell r="S66">
            <v>491.8692857142857</v>
          </cell>
          <cell r="T66">
            <v>490.43939999999998</v>
          </cell>
        </row>
        <row r="67">
          <cell r="Q67">
            <v>1160</v>
          </cell>
          <cell r="R67">
            <v>492.22</v>
          </cell>
          <cell r="S67">
            <v>492.40700000000004</v>
          </cell>
          <cell r="T67">
            <v>490.43273333333332</v>
          </cell>
        </row>
        <row r="68">
          <cell r="Q68">
            <v>1180</v>
          </cell>
          <cell r="R68">
            <v>492.24799999999999</v>
          </cell>
          <cell r="S68">
            <v>492.33685714285713</v>
          </cell>
          <cell r="T68">
            <v>490.42606666666666</v>
          </cell>
        </row>
        <row r="69">
          <cell r="Q69">
            <v>1200</v>
          </cell>
          <cell r="R69">
            <v>491.947</v>
          </cell>
          <cell r="S69">
            <v>492.2197142857143</v>
          </cell>
          <cell r="T69">
            <v>490.4194</v>
          </cell>
        </row>
        <row r="70">
          <cell r="Q70">
            <v>1220</v>
          </cell>
          <cell r="R70">
            <v>492.19400000000002</v>
          </cell>
          <cell r="S70">
            <v>492.20685714285719</v>
          </cell>
          <cell r="T70">
            <v>490.41273333333328</v>
          </cell>
        </row>
        <row r="71">
          <cell r="Q71">
            <v>1240</v>
          </cell>
          <cell r="R71">
            <v>492.13299999999998</v>
          </cell>
          <cell r="S71">
            <v>492.17471428571429</v>
          </cell>
          <cell r="T71">
            <v>490.40606666666662</v>
          </cell>
        </row>
        <row r="72">
          <cell r="Q72">
            <v>1260</v>
          </cell>
          <cell r="R72">
            <v>492.02499999999998</v>
          </cell>
          <cell r="S72">
            <v>492.05771428571421</v>
          </cell>
          <cell r="T72">
            <v>490.39939999999996</v>
          </cell>
        </row>
        <row r="73">
          <cell r="Q73">
            <v>1280</v>
          </cell>
          <cell r="R73">
            <v>492.041</v>
          </cell>
          <cell r="S73">
            <v>492.06128571428565</v>
          </cell>
          <cell r="T73">
            <v>490.3927333333333</v>
          </cell>
        </row>
        <row r="74">
          <cell r="Q74">
            <v>1300</v>
          </cell>
          <cell r="R74">
            <v>491.678</v>
          </cell>
          <cell r="S74">
            <v>491.99485714285714</v>
          </cell>
          <cell r="T74">
            <v>490.38606666666664</v>
          </cell>
        </row>
        <row r="75">
          <cell r="Q75">
            <v>1320</v>
          </cell>
          <cell r="R75">
            <v>492.38799999999998</v>
          </cell>
          <cell r="S75">
            <v>492.41400000000004</v>
          </cell>
          <cell r="T75">
            <v>490.37939999999998</v>
          </cell>
        </row>
        <row r="76">
          <cell r="Q76">
            <v>1334</v>
          </cell>
          <cell r="R76">
            <v>492.75599999999997</v>
          </cell>
          <cell r="S76">
            <v>492.70499999999998</v>
          </cell>
          <cell r="T76">
            <v>490.37473333333332</v>
          </cell>
        </row>
        <row r="77">
          <cell r="Q77">
            <v>1340</v>
          </cell>
          <cell r="R77">
            <v>492.64600000000002</v>
          </cell>
          <cell r="S77">
            <v>492.64742857142858</v>
          </cell>
          <cell r="T77">
            <v>490.37273333333331</v>
          </cell>
        </row>
        <row r="78">
          <cell r="Q78">
            <v>1360</v>
          </cell>
          <cell r="R78">
            <v>492.80200000000002</v>
          </cell>
          <cell r="S78">
            <v>492.81028571428573</v>
          </cell>
          <cell r="T78">
            <v>490.36606666666665</v>
          </cell>
        </row>
        <row r="79">
          <cell r="Q79">
            <v>1380</v>
          </cell>
          <cell r="R79">
            <v>493.173</v>
          </cell>
          <cell r="S79">
            <v>493.17685714285705</v>
          </cell>
          <cell r="T79">
            <v>490.35939999999999</v>
          </cell>
        </row>
        <row r="80">
          <cell r="Q80">
            <v>1400</v>
          </cell>
          <cell r="R80">
            <v>492.77499999999998</v>
          </cell>
          <cell r="S80">
            <v>493.11900000000009</v>
          </cell>
          <cell r="T80">
            <v>490.35273333333333</v>
          </cell>
        </row>
        <row r="81">
          <cell r="Q81">
            <v>1420</v>
          </cell>
          <cell r="R81">
            <v>493.42599999999999</v>
          </cell>
          <cell r="S81">
            <v>493.42871428571425</v>
          </cell>
          <cell r="T81">
            <v>490.34606666666662</v>
          </cell>
        </row>
        <row r="82">
          <cell r="Q82">
            <v>1440</v>
          </cell>
          <cell r="R82">
            <v>494.904</v>
          </cell>
          <cell r="S82">
            <v>494.78828571428573</v>
          </cell>
          <cell r="T82">
            <v>490.33939999999996</v>
          </cell>
        </row>
        <row r="83">
          <cell r="Q83">
            <v>1460</v>
          </cell>
          <cell r="R83">
            <v>494.26</v>
          </cell>
          <cell r="S83">
            <v>494.26157142857136</v>
          </cell>
          <cell r="T83">
            <v>490.33273333333329</v>
          </cell>
        </row>
        <row r="84">
          <cell r="Q84">
            <v>1480</v>
          </cell>
          <cell r="R84">
            <v>494.68</v>
          </cell>
          <cell r="S84">
            <v>494.68342857142858</v>
          </cell>
          <cell r="T84">
            <v>490.32606666666663</v>
          </cell>
        </row>
        <row r="85">
          <cell r="Q85">
            <v>1500</v>
          </cell>
          <cell r="R85">
            <v>494.87</v>
          </cell>
          <cell r="S85">
            <v>494.87899999999996</v>
          </cell>
          <cell r="T85">
            <v>490.31939999999997</v>
          </cell>
        </row>
        <row r="86">
          <cell r="Q86">
            <v>1520</v>
          </cell>
          <cell r="R86">
            <v>495.30399999999997</v>
          </cell>
          <cell r="S86">
            <v>495.30914285714289</v>
          </cell>
          <cell r="T86">
            <v>490.31273333333331</v>
          </cell>
        </row>
        <row r="87">
          <cell r="Q87">
            <v>1540</v>
          </cell>
          <cell r="R87">
            <v>495.51299999999998</v>
          </cell>
          <cell r="S87">
            <v>495.52542857142862</v>
          </cell>
          <cell r="T87">
            <v>490.30606666666665</v>
          </cell>
        </row>
        <row r="88">
          <cell r="Q88">
            <v>1560</v>
          </cell>
          <cell r="R88">
            <v>495.61099999999999</v>
          </cell>
          <cell r="S88">
            <v>495.61214285714283</v>
          </cell>
          <cell r="T88">
            <v>490.29939999999999</v>
          </cell>
        </row>
        <row r="89">
          <cell r="Q89">
            <v>1580</v>
          </cell>
          <cell r="R89">
            <v>495.34100000000001</v>
          </cell>
          <cell r="S89">
            <v>495.34242857142863</v>
          </cell>
          <cell r="T89">
            <v>490.29273333333333</v>
          </cell>
        </row>
        <row r="90">
          <cell r="Q90">
            <v>1600</v>
          </cell>
          <cell r="R90">
            <v>495.02300000000002</v>
          </cell>
          <cell r="S90">
            <v>495.04642857142863</v>
          </cell>
          <cell r="T90">
            <v>490.28606666666661</v>
          </cell>
        </row>
        <row r="91">
          <cell r="Q91">
            <v>1620</v>
          </cell>
          <cell r="R91">
            <v>494.55500000000001</v>
          </cell>
          <cell r="S91">
            <v>494.5548571428572</v>
          </cell>
          <cell r="T91">
            <v>490.27939999999995</v>
          </cell>
        </row>
        <row r="92">
          <cell r="Q92">
            <v>1640</v>
          </cell>
          <cell r="R92">
            <v>493.95</v>
          </cell>
          <cell r="S92">
            <v>493.94998571428567</v>
          </cell>
          <cell r="T92">
            <v>490.27273333333329</v>
          </cell>
        </row>
        <row r="93">
          <cell r="Q93">
            <v>1653</v>
          </cell>
          <cell r="R93">
            <v>493.63200000000001</v>
          </cell>
          <cell r="S93">
            <v>493.56357142857144</v>
          </cell>
          <cell r="T93">
            <v>490.26839999999999</v>
          </cell>
        </row>
        <row r="94">
          <cell r="Q94">
            <v>1660</v>
          </cell>
          <cell r="R94">
            <v>493.47500000000002</v>
          </cell>
          <cell r="S94">
            <v>493.48714285714283</v>
          </cell>
          <cell r="T94">
            <v>490.26606666666663</v>
          </cell>
        </row>
        <row r="95">
          <cell r="Q95">
            <v>1680</v>
          </cell>
          <cell r="R95">
            <v>493.36</v>
          </cell>
          <cell r="S95">
            <v>493.38328571428571</v>
          </cell>
          <cell r="T95">
            <v>490.25939999999997</v>
          </cell>
        </row>
        <row r="96">
          <cell r="Q96">
            <v>1700</v>
          </cell>
          <cell r="R96">
            <v>493.512</v>
          </cell>
          <cell r="S96">
            <v>493.36685714285716</v>
          </cell>
          <cell r="T96">
            <v>490.25273333333331</v>
          </cell>
        </row>
        <row r="97">
          <cell r="Q97">
            <v>1720</v>
          </cell>
          <cell r="R97">
            <v>493.46300000000002</v>
          </cell>
          <cell r="S97">
            <v>493.46814285714282</v>
          </cell>
          <cell r="T97">
            <v>490.24606666666665</v>
          </cell>
        </row>
        <row r="98">
          <cell r="Q98">
            <v>1740</v>
          </cell>
          <cell r="R98">
            <v>493.392</v>
          </cell>
          <cell r="S98">
            <v>493.39742857142852</v>
          </cell>
          <cell r="T98">
            <v>490.23939999999999</v>
          </cell>
        </row>
        <row r="99">
          <cell r="Q99">
            <v>1760</v>
          </cell>
          <cell r="R99">
            <v>493.137</v>
          </cell>
          <cell r="S99">
            <v>493.1395714285714</v>
          </cell>
          <cell r="T99">
            <v>490.23273333333333</v>
          </cell>
        </row>
        <row r="100">
          <cell r="Q100">
            <v>1780</v>
          </cell>
          <cell r="R100">
            <v>492.90499999999997</v>
          </cell>
          <cell r="S100">
            <v>492.93157142857137</v>
          </cell>
          <cell r="T100">
            <v>490.22606666666667</v>
          </cell>
        </row>
        <row r="101">
          <cell r="Q101">
            <v>1800</v>
          </cell>
          <cell r="R101">
            <v>492.65300000000002</v>
          </cell>
          <cell r="S101">
            <v>492.74742857142854</v>
          </cell>
          <cell r="T101">
            <v>490.21939999999995</v>
          </cell>
        </row>
        <row r="102">
          <cell r="Q102">
            <v>1820</v>
          </cell>
          <cell r="R102">
            <v>492.47800000000001</v>
          </cell>
          <cell r="S102">
            <v>492.49542857142853</v>
          </cell>
          <cell r="T102">
            <v>490.21273333333329</v>
          </cell>
        </row>
        <row r="103">
          <cell r="Q103">
            <v>1840</v>
          </cell>
          <cell r="R103">
            <v>492.43799999999999</v>
          </cell>
          <cell r="S103">
            <v>492.42371428571431</v>
          </cell>
          <cell r="T103">
            <v>490.20606666666663</v>
          </cell>
        </row>
        <row r="104">
          <cell r="Q104">
            <v>1847</v>
          </cell>
          <cell r="R104">
            <v>492.46699999999998</v>
          </cell>
          <cell r="S104">
            <v>492.45285714285717</v>
          </cell>
          <cell r="T104">
            <v>490.20373333333333</v>
          </cell>
        </row>
        <row r="105">
          <cell r="Q105">
            <v>1860</v>
          </cell>
          <cell r="R105">
            <v>492.36</v>
          </cell>
          <cell r="S105">
            <v>492.34828571428574</v>
          </cell>
          <cell r="T105">
            <v>490.19939999999997</v>
          </cell>
        </row>
        <row r="106">
          <cell r="Q106">
            <v>1880</v>
          </cell>
          <cell r="R106">
            <v>492.29500000000002</v>
          </cell>
          <cell r="S106">
            <v>492.31728571428579</v>
          </cell>
          <cell r="T106">
            <v>490.19273333333331</v>
          </cell>
        </row>
        <row r="107">
          <cell r="Q107">
            <v>1900</v>
          </cell>
          <cell r="R107">
            <v>492.37900000000002</v>
          </cell>
          <cell r="S107">
            <v>492.35500000000002</v>
          </cell>
          <cell r="T107">
            <v>490.18606666666665</v>
          </cell>
        </row>
        <row r="108">
          <cell r="Q108">
            <v>1920</v>
          </cell>
          <cell r="R108">
            <v>492.387</v>
          </cell>
          <cell r="S108">
            <v>492.39328571428575</v>
          </cell>
          <cell r="T108">
            <v>490.17939999999999</v>
          </cell>
        </row>
        <row r="109">
          <cell r="Q109">
            <v>1940</v>
          </cell>
          <cell r="R109">
            <v>492.44299999999998</v>
          </cell>
          <cell r="S109">
            <v>492.44914285714282</v>
          </cell>
          <cell r="T109">
            <v>490.17273333333333</v>
          </cell>
        </row>
        <row r="110">
          <cell r="Q110">
            <v>1960</v>
          </cell>
          <cell r="R110">
            <v>492.48500000000001</v>
          </cell>
          <cell r="S110">
            <v>492.49971428571428</v>
          </cell>
          <cell r="T110">
            <v>490.16606666666667</v>
          </cell>
        </row>
        <row r="111">
          <cell r="Q111">
            <v>1980</v>
          </cell>
          <cell r="R111">
            <v>492.51499999999999</v>
          </cell>
          <cell r="S111">
            <v>492.51214285714292</v>
          </cell>
          <cell r="T111">
            <v>490.15939999999995</v>
          </cell>
        </row>
        <row r="112">
          <cell r="Q112">
            <v>2000</v>
          </cell>
          <cell r="R112">
            <v>492.19400000000002</v>
          </cell>
          <cell r="S112">
            <v>492.35957142857131</v>
          </cell>
          <cell r="T112">
            <v>490.15273333333329</v>
          </cell>
        </row>
        <row r="113">
          <cell r="Q113">
            <v>2020</v>
          </cell>
          <cell r="R113">
            <v>492.31299999999999</v>
          </cell>
          <cell r="S113">
            <v>492.31671428571434</v>
          </cell>
          <cell r="T113">
            <v>490.14606666666663</v>
          </cell>
        </row>
        <row r="114">
          <cell r="Q114">
            <v>2040</v>
          </cell>
          <cell r="R114">
            <v>492.25200000000001</v>
          </cell>
          <cell r="S114">
            <v>492.25842857142862</v>
          </cell>
          <cell r="T114">
            <v>490.13939999999997</v>
          </cell>
        </row>
        <row r="115">
          <cell r="Q115">
            <v>2060</v>
          </cell>
          <cell r="R115">
            <v>492.27699999999999</v>
          </cell>
          <cell r="S115">
            <v>492.2795714285715</v>
          </cell>
          <cell r="T115">
            <v>490.13273333333331</v>
          </cell>
        </row>
        <row r="116">
          <cell r="Q116">
            <v>2080</v>
          </cell>
          <cell r="R116">
            <v>492.44400000000002</v>
          </cell>
          <cell r="S116">
            <v>492.45314285714284</v>
          </cell>
          <cell r="T116">
            <v>490.12606666666665</v>
          </cell>
        </row>
        <row r="117">
          <cell r="Q117">
            <v>2100</v>
          </cell>
          <cell r="R117">
            <v>492.76900000000001</v>
          </cell>
          <cell r="S117">
            <v>492.6237142857143</v>
          </cell>
          <cell r="T117">
            <v>490.11939999999998</v>
          </cell>
        </row>
        <row r="118">
          <cell r="Q118">
            <v>2120</v>
          </cell>
          <cell r="R118">
            <v>492.38900000000001</v>
          </cell>
          <cell r="S118">
            <v>492.35042857142855</v>
          </cell>
          <cell r="T118">
            <v>490.11273333333332</v>
          </cell>
        </row>
        <row r="119">
          <cell r="Q119">
            <v>2140</v>
          </cell>
          <cell r="R119">
            <v>492.5</v>
          </cell>
          <cell r="S119">
            <v>492.33928571428572</v>
          </cell>
          <cell r="T119">
            <v>490.10606666666666</v>
          </cell>
        </row>
        <row r="120">
          <cell r="Q120">
            <v>2160</v>
          </cell>
          <cell r="R120">
            <v>491.49</v>
          </cell>
          <cell r="S120">
            <v>491.53642857142853</v>
          </cell>
          <cell r="T120">
            <v>490.09939999999995</v>
          </cell>
        </row>
        <row r="121">
          <cell r="Q121">
            <v>2180</v>
          </cell>
          <cell r="R121">
            <v>491.70400000000001</v>
          </cell>
          <cell r="S121">
            <v>491.70728571428572</v>
          </cell>
          <cell r="T121">
            <v>490.09273333333329</v>
          </cell>
        </row>
        <row r="122">
          <cell r="Q122">
            <v>2200</v>
          </cell>
          <cell r="R122">
            <v>492.51299999999998</v>
          </cell>
          <cell r="S122">
            <v>492.03614285714286</v>
          </cell>
          <cell r="T122">
            <v>490.08606666666662</v>
          </cell>
        </row>
        <row r="123">
          <cell r="Q123">
            <v>2220</v>
          </cell>
          <cell r="R123">
            <v>491.565</v>
          </cell>
          <cell r="S123">
            <v>491.61</v>
          </cell>
          <cell r="T123">
            <v>490.07939999999996</v>
          </cell>
        </row>
        <row r="124">
          <cell r="Q124">
            <v>2240</v>
          </cell>
          <cell r="R124">
            <v>491.61900000000003</v>
          </cell>
          <cell r="S124">
            <v>491.63442857142854</v>
          </cell>
          <cell r="T124">
            <v>490.0727333333333</v>
          </cell>
        </row>
        <row r="125">
          <cell r="Q125">
            <v>2260</v>
          </cell>
          <cell r="R125">
            <v>491.86399999999998</v>
          </cell>
          <cell r="S125">
            <v>491.85685714285717</v>
          </cell>
          <cell r="T125">
            <v>490.06606666666664</v>
          </cell>
        </row>
        <row r="126">
          <cell r="Q126">
            <v>2270</v>
          </cell>
          <cell r="R126">
            <v>491.95699999999999</v>
          </cell>
          <cell r="S126">
            <v>491.94571428571425</v>
          </cell>
          <cell r="T126">
            <v>490.06273333333331</v>
          </cell>
        </row>
        <row r="127">
          <cell r="Q127">
            <v>2280</v>
          </cell>
          <cell r="R127">
            <v>491.96499999999997</v>
          </cell>
          <cell r="S127">
            <v>491.97042857142861</v>
          </cell>
          <cell r="T127">
            <v>490.05939999999998</v>
          </cell>
        </row>
        <row r="128">
          <cell r="Q128">
            <v>2300</v>
          </cell>
          <cell r="R128">
            <v>491.89499999999998</v>
          </cell>
          <cell r="S128">
            <v>491.96528571428564</v>
          </cell>
          <cell r="T128">
            <v>490.05273333333332</v>
          </cell>
        </row>
        <row r="129">
          <cell r="Q129">
            <v>2320</v>
          </cell>
          <cell r="R129">
            <v>492.221</v>
          </cell>
          <cell r="S129">
            <v>492.22757142857142</v>
          </cell>
          <cell r="T129">
            <v>490.04606666666666</v>
          </cell>
        </row>
        <row r="130">
          <cell r="Q130">
            <v>2340</v>
          </cell>
          <cell r="R130">
            <v>492.91699999999997</v>
          </cell>
          <cell r="S130">
            <v>492.84185714285712</v>
          </cell>
          <cell r="T130">
            <v>490.0394</v>
          </cell>
        </row>
        <row r="131">
          <cell r="Q131">
            <v>2351</v>
          </cell>
          <cell r="R131">
            <v>492.947</v>
          </cell>
          <cell r="S131">
            <v>492.89957142857145</v>
          </cell>
          <cell r="T131">
            <v>490.03573333333333</v>
          </cell>
        </row>
        <row r="132">
          <cell r="Q132">
            <v>2360</v>
          </cell>
          <cell r="R132">
            <v>492.60199999999998</v>
          </cell>
          <cell r="S132">
            <v>492.53099999999995</v>
          </cell>
          <cell r="T132">
            <v>490.03273333333328</v>
          </cell>
        </row>
        <row r="133">
          <cell r="Q133">
            <v>2380</v>
          </cell>
          <cell r="R133">
            <v>492.10599999999999</v>
          </cell>
          <cell r="S133">
            <v>492.14600000000002</v>
          </cell>
          <cell r="T133">
            <v>490.02606666666662</v>
          </cell>
        </row>
        <row r="134">
          <cell r="Q134">
            <v>2400</v>
          </cell>
          <cell r="R134">
            <v>492.67099999999999</v>
          </cell>
          <cell r="S134">
            <v>492.41785714285709</v>
          </cell>
          <cell r="T134">
            <v>490.01939999999996</v>
          </cell>
        </row>
        <row r="135">
          <cell r="Q135">
            <v>2420</v>
          </cell>
          <cell r="R135">
            <v>491.81200000000001</v>
          </cell>
          <cell r="S135">
            <v>491.91628571428572</v>
          </cell>
          <cell r="T135">
            <v>490.0127333333333</v>
          </cell>
        </row>
        <row r="136">
          <cell r="Q136">
            <v>2440</v>
          </cell>
          <cell r="R136">
            <v>491.363</v>
          </cell>
          <cell r="S136">
            <v>491.47628571428578</v>
          </cell>
          <cell r="T136">
            <v>490.00606666666664</v>
          </cell>
        </row>
        <row r="137">
          <cell r="Q137">
            <v>2460</v>
          </cell>
          <cell r="R137">
            <v>491.36599999999999</v>
          </cell>
          <cell r="S137">
            <v>491.39828571428569</v>
          </cell>
          <cell r="T137">
            <v>489.99939999999998</v>
          </cell>
        </row>
        <row r="138">
          <cell r="Q138">
            <v>2480</v>
          </cell>
          <cell r="R138">
            <v>491.60599999999999</v>
          </cell>
          <cell r="S138">
            <v>491.62128571428576</v>
          </cell>
          <cell r="T138">
            <v>489.99273333333332</v>
          </cell>
        </row>
        <row r="139">
          <cell r="Q139">
            <v>2500</v>
          </cell>
          <cell r="R139">
            <v>491.45499999999998</v>
          </cell>
          <cell r="S139">
            <v>491.51071428571424</v>
          </cell>
          <cell r="T139">
            <v>489.98606666666666</v>
          </cell>
        </row>
        <row r="140">
          <cell r="Q140">
            <v>2520</v>
          </cell>
          <cell r="R140">
            <v>491.42</v>
          </cell>
          <cell r="S140">
            <v>491.51514285714285</v>
          </cell>
          <cell r="T140">
            <v>489.9794</v>
          </cell>
        </row>
        <row r="141">
          <cell r="Q141">
            <v>2540</v>
          </cell>
          <cell r="R141">
            <v>491.73200000000003</v>
          </cell>
          <cell r="S141">
            <v>491.73071428571433</v>
          </cell>
          <cell r="T141">
            <v>489.97273333333328</v>
          </cell>
        </row>
        <row r="142">
          <cell r="Q142">
            <v>2560</v>
          </cell>
          <cell r="R142">
            <v>492.15699999999998</v>
          </cell>
          <cell r="S142">
            <v>492.15142857142854</v>
          </cell>
          <cell r="T142">
            <v>489.96606666666662</v>
          </cell>
        </row>
        <row r="143">
          <cell r="Q143">
            <v>2580</v>
          </cell>
          <cell r="R143">
            <v>491.55099999999999</v>
          </cell>
          <cell r="S143">
            <v>491.55200000000002</v>
          </cell>
          <cell r="T143">
            <v>489.95939999999996</v>
          </cell>
        </row>
        <row r="144">
          <cell r="Q144">
            <v>2600</v>
          </cell>
          <cell r="R144">
            <v>491.40100000000001</v>
          </cell>
          <cell r="S144">
            <v>491.40685714285718</v>
          </cell>
          <cell r="T144">
            <v>489.9527333333333</v>
          </cell>
        </row>
        <row r="145">
          <cell r="Q145">
            <v>2620</v>
          </cell>
          <cell r="R145">
            <v>491.375</v>
          </cell>
          <cell r="S145">
            <v>491.39371428571428</v>
          </cell>
          <cell r="T145">
            <v>489.94606666666664</v>
          </cell>
        </row>
        <row r="146">
          <cell r="Q146">
            <v>2640</v>
          </cell>
          <cell r="R146">
            <v>491.50799999999998</v>
          </cell>
          <cell r="S146">
            <v>491.46671428571426</v>
          </cell>
          <cell r="T146">
            <v>489.93939999999998</v>
          </cell>
        </row>
        <row r="147">
          <cell r="Q147">
            <v>2660</v>
          </cell>
          <cell r="R147">
            <v>491.23500000000001</v>
          </cell>
          <cell r="S147">
            <v>491.26614285714282</v>
          </cell>
          <cell r="T147">
            <v>489.93273333333332</v>
          </cell>
        </row>
        <row r="148">
          <cell r="Q148">
            <v>2680</v>
          </cell>
          <cell r="R148">
            <v>491.303</v>
          </cell>
          <cell r="S148">
            <v>491.32499999999999</v>
          </cell>
          <cell r="T148">
            <v>489.92606666666666</v>
          </cell>
        </row>
        <row r="149">
          <cell r="Q149">
            <v>2700</v>
          </cell>
          <cell r="R149">
            <v>491.19600000000003</v>
          </cell>
          <cell r="S149">
            <v>491.41157142857139</v>
          </cell>
          <cell r="T149">
            <v>489.9194</v>
          </cell>
        </row>
        <row r="150">
          <cell r="Q150">
            <v>2720</v>
          </cell>
          <cell r="R150">
            <v>491.03399999999999</v>
          </cell>
          <cell r="S150">
            <v>491.04585714285719</v>
          </cell>
          <cell r="T150">
            <v>489.91273333333328</v>
          </cell>
        </row>
        <row r="151">
          <cell r="Q151">
            <v>2740</v>
          </cell>
          <cell r="R151">
            <v>490.77600000000001</v>
          </cell>
          <cell r="S151">
            <v>490.79328571428567</v>
          </cell>
          <cell r="T151">
            <v>489.90606666666662</v>
          </cell>
        </row>
        <row r="152">
          <cell r="Q152">
            <v>2745</v>
          </cell>
          <cell r="R152">
            <v>490.76</v>
          </cell>
          <cell r="S152">
            <v>490.7645714285714</v>
          </cell>
          <cell r="T152">
            <v>489.90439999999995</v>
          </cell>
        </row>
        <row r="153">
          <cell r="Q153">
            <v>2760</v>
          </cell>
          <cell r="R153">
            <v>491.19400000000002</v>
          </cell>
          <cell r="S153">
            <v>491.20028571428571</v>
          </cell>
          <cell r="T153">
            <v>489.89939999999996</v>
          </cell>
        </row>
        <row r="154">
          <cell r="Q154">
            <v>2780</v>
          </cell>
          <cell r="R154">
            <v>491.755</v>
          </cell>
          <cell r="S154">
            <v>491.75871428571429</v>
          </cell>
          <cell r="T154">
            <v>489.8927333333333</v>
          </cell>
        </row>
        <row r="155">
          <cell r="Q155">
            <v>2800</v>
          </cell>
          <cell r="R155">
            <v>492.09800000000001</v>
          </cell>
          <cell r="S155">
            <v>492.16757142857148</v>
          </cell>
          <cell r="T155">
            <v>489.88606666666664</v>
          </cell>
        </row>
        <row r="156">
          <cell r="Q156">
            <v>2820</v>
          </cell>
          <cell r="R156">
            <v>492.60199999999998</v>
          </cell>
          <cell r="S156">
            <v>492.6211428571429</v>
          </cell>
          <cell r="T156">
            <v>489.87939999999998</v>
          </cell>
        </row>
        <row r="157">
          <cell r="Q157">
            <v>2840</v>
          </cell>
          <cell r="R157">
            <v>493.161</v>
          </cell>
          <cell r="S157">
            <v>493.16657142857144</v>
          </cell>
          <cell r="T157">
            <v>489.87273333333331</v>
          </cell>
        </row>
        <row r="158">
          <cell r="Q158">
            <v>2860</v>
          </cell>
          <cell r="R158">
            <v>494.02</v>
          </cell>
          <cell r="S158">
            <v>494.03371428571427</v>
          </cell>
          <cell r="T158">
            <v>489.86606666666665</v>
          </cell>
        </row>
        <row r="159">
          <cell r="Q159">
            <v>2880</v>
          </cell>
          <cell r="R159">
            <v>494.55500000000001</v>
          </cell>
          <cell r="S159">
            <v>494.55542857142854</v>
          </cell>
          <cell r="T159">
            <v>489.85939999999999</v>
          </cell>
        </row>
        <row r="160">
          <cell r="Q160">
            <v>2900</v>
          </cell>
          <cell r="R160">
            <v>494.911</v>
          </cell>
          <cell r="S160">
            <v>494.91185714285717</v>
          </cell>
          <cell r="T160">
            <v>489.85273333333333</v>
          </cell>
        </row>
        <row r="161">
          <cell r="Q161">
            <v>2920</v>
          </cell>
          <cell r="R161">
            <v>495.45400000000001</v>
          </cell>
          <cell r="S161">
            <v>495.45428571428573</v>
          </cell>
          <cell r="T161">
            <v>489.84606666666662</v>
          </cell>
        </row>
        <row r="162">
          <cell r="Q162">
            <v>2940</v>
          </cell>
          <cell r="R162">
            <v>495.52199999999999</v>
          </cell>
          <cell r="S162">
            <v>495.5214285714286</v>
          </cell>
          <cell r="T162">
            <v>489.83939999999996</v>
          </cell>
        </row>
        <row r="163">
          <cell r="Q163">
            <v>2960</v>
          </cell>
          <cell r="R163">
            <v>494.97899999999998</v>
          </cell>
          <cell r="S163">
            <v>495.00257142857146</v>
          </cell>
          <cell r="T163">
            <v>489.83273333333329</v>
          </cell>
        </row>
        <row r="164">
          <cell r="Q164">
            <v>2980</v>
          </cell>
          <cell r="R164">
            <v>494.97399999999999</v>
          </cell>
          <cell r="S164">
            <v>494.96685714285724</v>
          </cell>
          <cell r="T164">
            <v>489.82606666666663</v>
          </cell>
        </row>
        <row r="165">
          <cell r="Q165">
            <v>3000</v>
          </cell>
          <cell r="R165">
            <v>494.89699999999999</v>
          </cell>
          <cell r="S165">
            <v>494.90657142857151</v>
          </cell>
          <cell r="T165">
            <v>489.81939999999997</v>
          </cell>
        </row>
        <row r="166">
          <cell r="Q166">
            <v>3020</v>
          </cell>
          <cell r="R166">
            <v>494.54399999999998</v>
          </cell>
          <cell r="S166">
            <v>494.55785714285719</v>
          </cell>
          <cell r="T166">
            <v>489.81273333333331</v>
          </cell>
        </row>
        <row r="167">
          <cell r="Q167">
            <v>3040</v>
          </cell>
          <cell r="R167">
            <v>494.262</v>
          </cell>
          <cell r="S167">
            <v>494.24714285714288</v>
          </cell>
          <cell r="T167">
            <v>489.80606666666665</v>
          </cell>
        </row>
        <row r="168">
          <cell r="Q168">
            <v>3060</v>
          </cell>
          <cell r="R168">
            <v>493.83499999999998</v>
          </cell>
          <cell r="S168">
            <v>493.84014285714284</v>
          </cell>
          <cell r="T168">
            <v>489.79939999999999</v>
          </cell>
        </row>
        <row r="169">
          <cell r="Q169">
            <v>3080</v>
          </cell>
          <cell r="R169">
            <v>493.41899999999998</v>
          </cell>
          <cell r="S169">
            <v>493.4318571428571</v>
          </cell>
          <cell r="T169">
            <v>489.79273333333333</v>
          </cell>
        </row>
        <row r="170">
          <cell r="Q170">
            <v>3100</v>
          </cell>
          <cell r="R170">
            <v>493.02</v>
          </cell>
          <cell r="S170">
            <v>492.99442857142856</v>
          </cell>
          <cell r="T170">
            <v>489.78606666666661</v>
          </cell>
        </row>
        <row r="171">
          <cell r="Q171">
            <v>3120</v>
          </cell>
          <cell r="R171">
            <v>492.637</v>
          </cell>
          <cell r="S171">
            <v>492.63342857142862</v>
          </cell>
          <cell r="T171">
            <v>489.77939999999995</v>
          </cell>
        </row>
        <row r="172">
          <cell r="Q172">
            <v>3140</v>
          </cell>
          <cell r="R172">
            <v>492.51</v>
          </cell>
          <cell r="S172">
            <v>492.38971428571432</v>
          </cell>
          <cell r="T172">
            <v>489.77273333333329</v>
          </cell>
        </row>
        <row r="173">
          <cell r="Q173">
            <v>3160</v>
          </cell>
          <cell r="R173">
            <v>491.88</v>
          </cell>
          <cell r="S173">
            <v>491.91214285714284</v>
          </cell>
          <cell r="T173">
            <v>489.76606666666663</v>
          </cell>
        </row>
        <row r="174">
          <cell r="Q174">
            <v>3180</v>
          </cell>
          <cell r="R174">
            <v>491.84399999999999</v>
          </cell>
          <cell r="S174">
            <v>491.8554285714286</v>
          </cell>
          <cell r="T174">
            <v>489.75939999999997</v>
          </cell>
        </row>
        <row r="175">
          <cell r="Q175">
            <v>3200</v>
          </cell>
          <cell r="R175">
            <v>491.702</v>
          </cell>
          <cell r="S175">
            <v>491.71471428571431</v>
          </cell>
          <cell r="T175">
            <v>489.75273333333331</v>
          </cell>
        </row>
        <row r="176">
          <cell r="Q176">
            <v>3220</v>
          </cell>
          <cell r="R176">
            <v>491.69499999999999</v>
          </cell>
          <cell r="S176">
            <v>491.70057142857144</v>
          </cell>
          <cell r="T176">
            <v>489.74606666666665</v>
          </cell>
        </row>
        <row r="177">
          <cell r="Q177">
            <v>3240</v>
          </cell>
          <cell r="R177">
            <v>491.56599999999997</v>
          </cell>
          <cell r="S177">
            <v>491.55628571428576</v>
          </cell>
          <cell r="T177">
            <v>489.73939999999999</v>
          </cell>
        </row>
        <row r="178">
          <cell r="Q178">
            <v>3260</v>
          </cell>
          <cell r="R178">
            <v>491.40600000000001</v>
          </cell>
          <cell r="S178">
            <v>491.40114285714287</v>
          </cell>
          <cell r="T178">
            <v>489.73273333333333</v>
          </cell>
        </row>
        <row r="179">
          <cell r="Q179">
            <v>3280</v>
          </cell>
          <cell r="R179">
            <v>491.27600000000001</v>
          </cell>
          <cell r="S179">
            <v>491.2834285714286</v>
          </cell>
          <cell r="T179">
            <v>489.72606666666667</v>
          </cell>
        </row>
        <row r="180">
          <cell r="Q180">
            <v>3300</v>
          </cell>
          <cell r="R180">
            <v>491.90300000000002</v>
          </cell>
          <cell r="S180">
            <v>491.85171428571431</v>
          </cell>
          <cell r="T180">
            <v>489.71939999999995</v>
          </cell>
        </row>
        <row r="181">
          <cell r="Q181">
            <v>3320</v>
          </cell>
          <cell r="R181">
            <v>492.35199999999998</v>
          </cell>
          <cell r="S181">
            <v>492.33714285714285</v>
          </cell>
          <cell r="T181">
            <v>489.71273333333329</v>
          </cell>
        </row>
        <row r="182">
          <cell r="Q182">
            <v>3340</v>
          </cell>
          <cell r="R182">
            <v>492.86200000000002</v>
          </cell>
          <cell r="S182">
            <v>492.8327142857143</v>
          </cell>
          <cell r="T182">
            <v>489.70606666666663</v>
          </cell>
        </row>
        <row r="183">
          <cell r="Q183">
            <v>3360</v>
          </cell>
          <cell r="R183">
            <v>493.04399999999998</v>
          </cell>
          <cell r="S183">
            <v>493.07485714285718</v>
          </cell>
          <cell r="T183">
            <v>489.69939999999997</v>
          </cell>
        </row>
        <row r="184">
          <cell r="Q184">
            <v>3380</v>
          </cell>
          <cell r="R184">
            <v>492.666</v>
          </cell>
          <cell r="S184">
            <v>492.71114285714287</v>
          </cell>
          <cell r="T184">
            <v>489.69273333333331</v>
          </cell>
        </row>
        <row r="185">
          <cell r="Q185">
            <v>3400</v>
          </cell>
          <cell r="R185">
            <v>492.21</v>
          </cell>
          <cell r="S185">
            <v>492.39285714285717</v>
          </cell>
          <cell r="T185">
            <v>489.68606666666665</v>
          </cell>
        </row>
        <row r="186">
          <cell r="Q186">
            <v>3420</v>
          </cell>
          <cell r="R186">
            <v>493.39</v>
          </cell>
          <cell r="S186">
            <v>493.39400000000006</v>
          </cell>
          <cell r="T186">
            <v>489.67939999999999</v>
          </cell>
        </row>
        <row r="187">
          <cell r="Q187">
            <v>3440</v>
          </cell>
          <cell r="R187">
            <v>493.58100000000002</v>
          </cell>
          <cell r="S187">
            <v>493.5795714285714</v>
          </cell>
          <cell r="T187">
            <v>489.67273333333333</v>
          </cell>
        </row>
        <row r="188">
          <cell r="Q188">
            <v>3460</v>
          </cell>
          <cell r="R188">
            <v>493.34199999999998</v>
          </cell>
          <cell r="S188">
            <v>493.34357142857135</v>
          </cell>
          <cell r="T188">
            <v>489.66606666666667</v>
          </cell>
        </row>
        <row r="189">
          <cell r="Q189">
            <v>3480</v>
          </cell>
          <cell r="R189">
            <v>492.95299999999997</v>
          </cell>
          <cell r="S189">
            <v>492.94914285714287</v>
          </cell>
          <cell r="T189">
            <v>489.65939999999995</v>
          </cell>
        </row>
        <row r="190">
          <cell r="Q190">
            <v>3500</v>
          </cell>
          <cell r="R190">
            <v>492.42599999999999</v>
          </cell>
          <cell r="S190">
            <v>492.42528571428568</v>
          </cell>
          <cell r="T190">
            <v>489.65273333333329</v>
          </cell>
        </row>
        <row r="191">
          <cell r="Q191">
            <v>3520</v>
          </cell>
          <cell r="R191">
            <v>491.93599999999998</v>
          </cell>
          <cell r="S191">
            <v>491.9374285714286</v>
          </cell>
          <cell r="T191">
            <v>489.64606666666663</v>
          </cell>
        </row>
        <row r="192">
          <cell r="Q192">
            <v>3540</v>
          </cell>
          <cell r="R192">
            <v>491.71300000000002</v>
          </cell>
          <cell r="S192">
            <v>491.70871428571428</v>
          </cell>
          <cell r="T192">
            <v>489.63939999999997</v>
          </cell>
        </row>
        <row r="193">
          <cell r="Q193">
            <v>3560</v>
          </cell>
          <cell r="R193">
            <v>491.113</v>
          </cell>
          <cell r="S193">
            <v>491.09514285714289</v>
          </cell>
          <cell r="T193">
            <v>489.63273333333331</v>
          </cell>
        </row>
        <row r="194">
          <cell r="Q194">
            <v>3580</v>
          </cell>
          <cell r="R194">
            <v>490.99400000000003</v>
          </cell>
          <cell r="S194">
            <v>490.9841428571429</v>
          </cell>
          <cell r="T194">
            <v>489.62606666666665</v>
          </cell>
        </row>
        <row r="195">
          <cell r="Q195">
            <v>3600</v>
          </cell>
          <cell r="R195">
            <v>491.52600000000001</v>
          </cell>
          <cell r="S195">
            <v>491.42399999999998</v>
          </cell>
          <cell r="T195">
            <v>489.61939999999998</v>
          </cell>
        </row>
        <row r="196">
          <cell r="Q196">
            <v>3620</v>
          </cell>
          <cell r="R196">
            <v>490.97500000000002</v>
          </cell>
          <cell r="S196">
            <v>491.15871428571427</v>
          </cell>
          <cell r="T196">
            <v>489.61273333333332</v>
          </cell>
        </row>
        <row r="197">
          <cell r="Q197">
            <v>3640</v>
          </cell>
          <cell r="R197">
            <v>490.96100000000001</v>
          </cell>
          <cell r="S197">
            <v>490.96385714285714</v>
          </cell>
          <cell r="T197">
            <v>489.60606666666666</v>
          </cell>
        </row>
        <row r="198">
          <cell r="Q198">
            <v>3660</v>
          </cell>
          <cell r="R198">
            <v>490.85199999999998</v>
          </cell>
          <cell r="S198">
            <v>490.85457142857143</v>
          </cell>
          <cell r="T198">
            <v>489.59939999999995</v>
          </cell>
        </row>
        <row r="199">
          <cell r="Q199">
            <v>3680</v>
          </cell>
          <cell r="R199">
            <v>490.71199999999999</v>
          </cell>
          <cell r="S199">
            <v>490.72371428571432</v>
          </cell>
          <cell r="T199">
            <v>489.59273333333329</v>
          </cell>
        </row>
        <row r="200">
          <cell r="Q200">
            <v>3700</v>
          </cell>
          <cell r="R200">
            <v>490.62299999999999</v>
          </cell>
          <cell r="S200">
            <v>490.64114285714288</v>
          </cell>
          <cell r="T200">
            <v>489.58606666666662</v>
          </cell>
        </row>
        <row r="201">
          <cell r="Q201">
            <v>3720</v>
          </cell>
          <cell r="R201">
            <v>490.613</v>
          </cell>
          <cell r="S201">
            <v>490.63128571428575</v>
          </cell>
          <cell r="T201">
            <v>489.57939999999996</v>
          </cell>
        </row>
        <row r="202">
          <cell r="Q202">
            <v>3740</v>
          </cell>
          <cell r="R202">
            <v>490.54199999999997</v>
          </cell>
          <cell r="S202">
            <v>490.54328571428579</v>
          </cell>
          <cell r="T202">
            <v>489.5727333333333</v>
          </cell>
        </row>
        <row r="203">
          <cell r="Q203">
            <v>3760</v>
          </cell>
          <cell r="R203">
            <v>490.55799999999999</v>
          </cell>
          <cell r="S203">
            <v>490.55271428571433</v>
          </cell>
          <cell r="T203">
            <v>489.56606666666664</v>
          </cell>
        </row>
        <row r="204">
          <cell r="Q204">
            <v>3780</v>
          </cell>
          <cell r="R204">
            <v>490.57299999999998</v>
          </cell>
          <cell r="S204">
            <v>490.5762857142858</v>
          </cell>
          <cell r="T204">
            <v>489.55939999999998</v>
          </cell>
        </row>
        <row r="205">
          <cell r="Q205">
            <v>3800</v>
          </cell>
          <cell r="R205">
            <v>490.62700000000001</v>
          </cell>
          <cell r="S205">
            <v>490.63757142857139</v>
          </cell>
          <cell r="T205">
            <v>489.55273333333332</v>
          </cell>
        </row>
        <row r="206">
          <cell r="Q206">
            <v>3820</v>
          </cell>
          <cell r="R206">
            <v>490.66</v>
          </cell>
          <cell r="S206">
            <v>490.66857142857145</v>
          </cell>
          <cell r="T206">
            <v>489.54606666666666</v>
          </cell>
        </row>
        <row r="207">
          <cell r="Q207">
            <v>3840</v>
          </cell>
          <cell r="R207">
            <v>490.71</v>
          </cell>
          <cell r="S207">
            <v>490.71</v>
          </cell>
          <cell r="T207">
            <v>489.5394</v>
          </cell>
        </row>
        <row r="208">
          <cell r="Q208">
            <v>3860</v>
          </cell>
          <cell r="R208">
            <v>490.74900000000002</v>
          </cell>
          <cell r="S208">
            <v>490.75557142857144</v>
          </cell>
          <cell r="T208">
            <v>489.53273333333328</v>
          </cell>
        </row>
        <row r="209">
          <cell r="Q209">
            <v>3880</v>
          </cell>
          <cell r="R209">
            <v>490.69900000000001</v>
          </cell>
          <cell r="S209">
            <v>490.71228571428577</v>
          </cell>
          <cell r="T209">
            <v>489.52606666666662</v>
          </cell>
        </row>
        <row r="210">
          <cell r="Q210">
            <v>3900</v>
          </cell>
          <cell r="R210">
            <v>490.61</v>
          </cell>
          <cell r="S210">
            <v>490.63714285714286</v>
          </cell>
          <cell r="T210">
            <v>489.51939999999996</v>
          </cell>
        </row>
        <row r="211">
          <cell r="Q211">
            <v>3920</v>
          </cell>
          <cell r="R211">
            <v>490.63400000000001</v>
          </cell>
          <cell r="S211">
            <v>490.68557142857151</v>
          </cell>
          <cell r="T211">
            <v>489.5127333333333</v>
          </cell>
        </row>
        <row r="212">
          <cell r="Q212">
            <v>3940</v>
          </cell>
          <cell r="R212">
            <v>490.73200000000003</v>
          </cell>
          <cell r="S212">
            <v>490.74857142857138</v>
          </cell>
          <cell r="T212">
            <v>489.50606666666664</v>
          </cell>
        </row>
        <row r="213">
          <cell r="Q213">
            <v>3960</v>
          </cell>
          <cell r="R213">
            <v>490.83600000000001</v>
          </cell>
          <cell r="S213">
            <v>490.83600000000007</v>
          </cell>
          <cell r="T213">
            <v>489.49939999999998</v>
          </cell>
        </row>
        <row r="214">
          <cell r="Q214">
            <v>3980</v>
          </cell>
          <cell r="R214">
            <v>490.88499999999999</v>
          </cell>
          <cell r="S214">
            <v>490.90442857142858</v>
          </cell>
          <cell r="T214">
            <v>489.49273333333332</v>
          </cell>
        </row>
        <row r="215">
          <cell r="Q215">
            <v>4000</v>
          </cell>
          <cell r="R215">
            <v>491.13600000000002</v>
          </cell>
          <cell r="S215">
            <v>491.12828571428565</v>
          </cell>
          <cell r="T215">
            <v>489.48606666666666</v>
          </cell>
        </row>
        <row r="216">
          <cell r="Q216">
            <v>4020</v>
          </cell>
          <cell r="R216">
            <v>491.13</v>
          </cell>
          <cell r="S216">
            <v>491.12614285714284</v>
          </cell>
          <cell r="T216">
            <v>489.4794</v>
          </cell>
        </row>
        <row r="217">
          <cell r="Q217">
            <v>4040</v>
          </cell>
          <cell r="R217">
            <v>491.072</v>
          </cell>
          <cell r="S217">
            <v>491.07185714285714</v>
          </cell>
          <cell r="T217">
            <v>489.47273333333328</v>
          </cell>
        </row>
        <row r="218">
          <cell r="Q218">
            <v>4060</v>
          </cell>
          <cell r="R218">
            <v>491.15499999999997</v>
          </cell>
          <cell r="S218">
            <v>491.1552857142857</v>
          </cell>
          <cell r="T218">
            <v>489.46606666666662</v>
          </cell>
        </row>
        <row r="219">
          <cell r="Q219">
            <v>4080</v>
          </cell>
          <cell r="R219">
            <v>491.20299999999997</v>
          </cell>
          <cell r="S219">
            <v>491.2064285714286</v>
          </cell>
          <cell r="T219">
            <v>489.45939999999996</v>
          </cell>
        </row>
        <row r="220">
          <cell r="Q220">
            <v>4100</v>
          </cell>
          <cell r="R220">
            <v>490.84500000000003</v>
          </cell>
          <cell r="S220">
            <v>491.04842857142859</v>
          </cell>
          <cell r="T220">
            <v>489.4527333333333</v>
          </cell>
        </row>
        <row r="221">
          <cell r="Q221">
            <v>4120</v>
          </cell>
          <cell r="R221">
            <v>491.11599999999999</v>
          </cell>
          <cell r="S221">
            <v>491.1672857142857</v>
          </cell>
          <cell r="T221">
            <v>489.44606666666664</v>
          </cell>
        </row>
        <row r="222">
          <cell r="Q222">
            <v>4140</v>
          </cell>
          <cell r="R222">
            <v>491.26299999999998</v>
          </cell>
          <cell r="S222">
            <v>491.43599999999998</v>
          </cell>
          <cell r="T222">
            <v>489.43939999999998</v>
          </cell>
        </row>
        <row r="223">
          <cell r="Q223">
            <v>4160</v>
          </cell>
          <cell r="R223">
            <v>492.00700000000001</v>
          </cell>
          <cell r="S223">
            <v>491.83985714285711</v>
          </cell>
          <cell r="T223">
            <v>489.43273333333332</v>
          </cell>
        </row>
        <row r="224">
          <cell r="Q224">
            <v>4180</v>
          </cell>
          <cell r="R224">
            <v>491.685</v>
          </cell>
          <cell r="S224">
            <v>491.69385714285721</v>
          </cell>
          <cell r="T224">
            <v>489.42606666666666</v>
          </cell>
        </row>
        <row r="225">
          <cell r="Q225">
            <v>4200</v>
          </cell>
          <cell r="R225">
            <v>491.39800000000002</v>
          </cell>
          <cell r="S225">
            <v>491.64114285714282</v>
          </cell>
          <cell r="T225">
            <v>489.4194</v>
          </cell>
        </row>
        <row r="226">
          <cell r="Q226">
            <v>4211</v>
          </cell>
          <cell r="R226">
            <v>491.86200000000002</v>
          </cell>
          <cell r="S226">
            <v>491.87700000000001</v>
          </cell>
          <cell r="T226">
            <v>489.41573333333332</v>
          </cell>
        </row>
        <row r="227">
          <cell r="Q227">
            <v>4220</v>
          </cell>
          <cell r="R227">
            <v>492.09</v>
          </cell>
          <cell r="S227">
            <v>492.08542857142851</v>
          </cell>
          <cell r="T227">
            <v>489.41273333333328</v>
          </cell>
        </row>
        <row r="228">
          <cell r="Q228">
            <v>4240</v>
          </cell>
          <cell r="R228">
            <v>492.44799999999998</v>
          </cell>
          <cell r="S228">
            <v>492.45271428571419</v>
          </cell>
          <cell r="T228">
            <v>489.40606666666662</v>
          </cell>
        </row>
        <row r="229">
          <cell r="Q229">
            <v>4260</v>
          </cell>
          <cell r="R229">
            <v>492.65699999999998</v>
          </cell>
          <cell r="S229">
            <v>492.66500000000002</v>
          </cell>
          <cell r="T229">
            <v>489.39939999999996</v>
          </cell>
        </row>
        <row r="230">
          <cell r="Q230">
            <v>4280</v>
          </cell>
          <cell r="R230">
            <v>492.71899999999999</v>
          </cell>
          <cell r="S230">
            <v>492.69514285714286</v>
          </cell>
          <cell r="T230">
            <v>489.3927333333333</v>
          </cell>
        </row>
        <row r="231">
          <cell r="Q231">
            <v>4300</v>
          </cell>
          <cell r="R231">
            <v>492.20800000000003</v>
          </cell>
          <cell r="S231">
            <v>492.21471428571431</v>
          </cell>
          <cell r="T231">
            <v>489.38606666666664</v>
          </cell>
        </row>
        <row r="232">
          <cell r="Q232">
            <v>4320</v>
          </cell>
          <cell r="R232">
            <v>491.90899999999999</v>
          </cell>
          <cell r="S232">
            <v>491.8738571428571</v>
          </cell>
          <cell r="T232">
            <v>489.37939999999998</v>
          </cell>
        </row>
        <row r="233">
          <cell r="Q233">
            <v>4340</v>
          </cell>
          <cell r="R233">
            <v>491.524</v>
          </cell>
          <cell r="S233">
            <v>491.51042857142858</v>
          </cell>
          <cell r="T233">
            <v>489.37273333333331</v>
          </cell>
        </row>
        <row r="234">
          <cell r="Q234">
            <v>4360</v>
          </cell>
          <cell r="R234">
            <v>491.21300000000002</v>
          </cell>
          <cell r="S234">
            <v>491.22571428571428</v>
          </cell>
          <cell r="T234">
            <v>489.36606666666665</v>
          </cell>
        </row>
        <row r="235">
          <cell r="Q235">
            <v>4380</v>
          </cell>
          <cell r="R235">
            <v>490.93299999999999</v>
          </cell>
          <cell r="S235">
            <v>490.94171428571428</v>
          </cell>
          <cell r="T235">
            <v>489.35939999999999</v>
          </cell>
        </row>
        <row r="236">
          <cell r="Q236">
            <v>4391</v>
          </cell>
          <cell r="R236">
            <v>490.56799999999998</v>
          </cell>
          <cell r="S236">
            <v>490.74800000000005</v>
          </cell>
          <cell r="T236">
            <v>489.35573333333332</v>
          </cell>
        </row>
        <row r="237">
          <cell r="Q237">
            <v>4400</v>
          </cell>
          <cell r="R237">
            <v>490.83600000000001</v>
          </cell>
          <cell r="S237">
            <v>490.84142857142854</v>
          </cell>
          <cell r="T237">
            <v>489.35273333333333</v>
          </cell>
        </row>
        <row r="238">
          <cell r="Q238">
            <v>4420</v>
          </cell>
          <cell r="R238">
            <v>490.94600000000003</v>
          </cell>
          <cell r="S238">
            <v>490.95314285714295</v>
          </cell>
          <cell r="T238">
            <v>489.34606666666662</v>
          </cell>
        </row>
        <row r="239">
          <cell r="Q239">
            <v>4440</v>
          </cell>
          <cell r="R239">
            <v>491.16300000000001</v>
          </cell>
          <cell r="S239">
            <v>491.16714285714289</v>
          </cell>
          <cell r="T239">
            <v>489.33939999999996</v>
          </cell>
        </row>
        <row r="240">
          <cell r="Q240">
            <v>4460</v>
          </cell>
          <cell r="R240">
            <v>491.34699999999998</v>
          </cell>
          <cell r="S240">
            <v>491.35714285714283</v>
          </cell>
          <cell r="T240">
            <v>489.33273333333329</v>
          </cell>
        </row>
        <row r="241">
          <cell r="Q241">
            <v>4480</v>
          </cell>
          <cell r="R241">
            <v>491.44499999999999</v>
          </cell>
          <cell r="S241">
            <v>491.45199999999994</v>
          </cell>
          <cell r="T241">
            <v>489.32606666666663</v>
          </cell>
        </row>
        <row r="242">
          <cell r="Q242">
            <v>4500</v>
          </cell>
          <cell r="R242">
            <v>491.36599999999999</v>
          </cell>
          <cell r="S242">
            <v>491.36128571428571</v>
          </cell>
          <cell r="T242">
            <v>489.31939999999997</v>
          </cell>
        </row>
        <row r="243">
          <cell r="Q243">
            <v>4520</v>
          </cell>
          <cell r="R243">
            <v>491.25</v>
          </cell>
          <cell r="S243">
            <v>491.27942857142858</v>
          </cell>
          <cell r="T243">
            <v>489.31273333333331</v>
          </cell>
        </row>
        <row r="244">
          <cell r="Q244">
            <v>4540</v>
          </cell>
          <cell r="R244">
            <v>491.19</v>
          </cell>
          <cell r="S244">
            <v>491.24685714285715</v>
          </cell>
          <cell r="T244">
            <v>489.30606666666665</v>
          </cell>
        </row>
        <row r="245">
          <cell r="Q245">
            <v>4560</v>
          </cell>
          <cell r="R245">
            <v>491.30799999999999</v>
          </cell>
          <cell r="S245">
            <v>491.34142857142859</v>
          </cell>
          <cell r="T245">
            <v>489.29939999999999</v>
          </cell>
        </row>
        <row r="246">
          <cell r="Q246">
            <v>4580</v>
          </cell>
          <cell r="R246">
            <v>491.44299999999998</v>
          </cell>
          <cell r="S246">
            <v>491.48871428571425</v>
          </cell>
          <cell r="T246">
            <v>489.29273333333333</v>
          </cell>
        </row>
        <row r="247">
          <cell r="Q247">
            <v>4600</v>
          </cell>
          <cell r="R247">
            <v>491.51100000000002</v>
          </cell>
          <cell r="S247">
            <v>491.55928571428569</v>
          </cell>
          <cell r="T247">
            <v>489.28606666666661</v>
          </cell>
        </row>
        <row r="248">
          <cell r="Q248">
            <v>4620</v>
          </cell>
          <cell r="R248">
            <v>491.36200000000002</v>
          </cell>
          <cell r="S248">
            <v>491.375</v>
          </cell>
          <cell r="T248">
            <v>489.27939999999995</v>
          </cell>
        </row>
        <row r="249">
          <cell r="Q249">
            <v>4635</v>
          </cell>
          <cell r="R249">
            <v>490.97800000000001</v>
          </cell>
          <cell r="S249">
            <v>491.01457142857146</v>
          </cell>
          <cell r="T249">
            <v>489.27439999999996</v>
          </cell>
        </row>
        <row r="250">
          <cell r="Q250">
            <v>4640</v>
          </cell>
          <cell r="R250">
            <v>490.916</v>
          </cell>
          <cell r="S250">
            <v>490.95757142857144</v>
          </cell>
          <cell r="T250">
            <v>489.27273333333329</v>
          </cell>
        </row>
        <row r="251">
          <cell r="Q251">
            <v>4660</v>
          </cell>
          <cell r="R251">
            <v>490.83499999999998</v>
          </cell>
          <cell r="S251">
            <v>490.86671428571429</v>
          </cell>
          <cell r="T251">
            <v>489.26606666666663</v>
          </cell>
        </row>
        <row r="252">
          <cell r="Q252">
            <v>4680</v>
          </cell>
          <cell r="R252">
            <v>490.78500000000003</v>
          </cell>
          <cell r="S252">
            <v>490.82171428571428</v>
          </cell>
          <cell r="T252">
            <v>489.25939999999997</v>
          </cell>
        </row>
        <row r="253">
          <cell r="Q253">
            <v>4700</v>
          </cell>
          <cell r="R253">
            <v>491.02499999999998</v>
          </cell>
          <cell r="S253">
            <v>490.97200000000004</v>
          </cell>
          <cell r="T253">
            <v>489.25273333333331</v>
          </cell>
        </row>
        <row r="254">
          <cell r="Q254">
            <v>4720</v>
          </cell>
          <cell r="R254">
            <v>491.255</v>
          </cell>
          <cell r="S254">
            <v>491.23528571428562</v>
          </cell>
          <cell r="T254">
            <v>489.24606666666665</v>
          </cell>
        </row>
        <row r="255">
          <cell r="Q255">
            <v>4734</v>
          </cell>
          <cell r="R255">
            <v>491.423</v>
          </cell>
          <cell r="S255">
            <v>491.42614285714291</v>
          </cell>
          <cell r="T255">
            <v>489.2414</v>
          </cell>
        </row>
        <row r="256">
          <cell r="Q256">
            <v>4740</v>
          </cell>
          <cell r="R256">
            <v>491.44099999999997</v>
          </cell>
          <cell r="S256">
            <v>491.43414285714283</v>
          </cell>
          <cell r="T256">
            <v>489.23939999999999</v>
          </cell>
        </row>
        <row r="257">
          <cell r="Q257">
            <v>4760</v>
          </cell>
          <cell r="R257">
            <v>491.46100000000001</v>
          </cell>
          <cell r="S257">
            <v>491.49842857142858</v>
          </cell>
          <cell r="T257">
            <v>489.23273333333333</v>
          </cell>
        </row>
        <row r="258">
          <cell r="Q258">
            <v>4780</v>
          </cell>
          <cell r="R258">
            <v>491.40899999999999</v>
          </cell>
          <cell r="S258">
            <v>491.44585714285716</v>
          </cell>
          <cell r="T258">
            <v>489.22606666666667</v>
          </cell>
        </row>
        <row r="259">
          <cell r="Q259">
            <v>4800</v>
          </cell>
          <cell r="R259">
            <v>491.57600000000002</v>
          </cell>
          <cell r="S259">
            <v>491.38157142857148</v>
          </cell>
          <cell r="T259">
            <v>489.21939999999995</v>
          </cell>
        </row>
        <row r="260">
          <cell r="Q260">
            <v>4820</v>
          </cell>
          <cell r="R260">
            <v>491.202</v>
          </cell>
          <cell r="S260">
            <v>491.21699999999998</v>
          </cell>
          <cell r="T260">
            <v>489.21273333333329</v>
          </cell>
        </row>
        <row r="261">
          <cell r="Q261">
            <v>4840</v>
          </cell>
          <cell r="R261">
            <v>491.096</v>
          </cell>
          <cell r="S261">
            <v>491.14399999999995</v>
          </cell>
          <cell r="T261">
            <v>489.20606666666663</v>
          </cell>
        </row>
        <row r="262">
          <cell r="Q262">
            <v>4860</v>
          </cell>
          <cell r="R262">
            <v>491.10599999999999</v>
          </cell>
          <cell r="S262">
            <v>491.22314285714293</v>
          </cell>
          <cell r="T262">
            <v>489.19939999999997</v>
          </cell>
        </row>
        <row r="263">
          <cell r="Q263">
            <v>4880</v>
          </cell>
          <cell r="R263">
            <v>491.59100000000001</v>
          </cell>
          <cell r="S263">
            <v>491.38928571428568</v>
          </cell>
          <cell r="T263">
            <v>489.19273333333331</v>
          </cell>
        </row>
        <row r="264">
          <cell r="Q264">
            <v>4900</v>
          </cell>
          <cell r="R264">
            <v>491.154</v>
          </cell>
          <cell r="S264">
            <v>491.3681428571428</v>
          </cell>
          <cell r="T264">
            <v>489.18606666666665</v>
          </cell>
        </row>
        <row r="265">
          <cell r="Q265">
            <v>4920</v>
          </cell>
          <cell r="R265">
            <v>491.19200000000001</v>
          </cell>
          <cell r="S265">
            <v>491.19714285714281</v>
          </cell>
          <cell r="T265">
            <v>489.17939999999999</v>
          </cell>
        </row>
        <row r="266">
          <cell r="Q266">
            <v>4940</v>
          </cell>
          <cell r="R266">
            <v>491.048</v>
          </cell>
          <cell r="S266">
            <v>491.20757142857144</v>
          </cell>
          <cell r="T266">
            <v>489.17273333333333</v>
          </cell>
        </row>
        <row r="267">
          <cell r="Q267">
            <v>4960</v>
          </cell>
          <cell r="R267">
            <v>491.30500000000001</v>
          </cell>
          <cell r="S267">
            <v>491.32200000000006</v>
          </cell>
          <cell r="T267">
            <v>489.16606666666667</v>
          </cell>
        </row>
        <row r="268">
          <cell r="Q268">
            <v>4967</v>
          </cell>
          <cell r="R268">
            <v>491.34100000000001</v>
          </cell>
          <cell r="S268">
            <v>491.35957142857143</v>
          </cell>
          <cell r="T268">
            <v>489.16373333333331</v>
          </cell>
        </row>
        <row r="269">
          <cell r="Q269">
            <v>4980</v>
          </cell>
          <cell r="R269">
            <v>491.27100000000002</v>
          </cell>
          <cell r="S269">
            <v>491.28157142857145</v>
          </cell>
          <cell r="T269">
            <v>489.15939999999995</v>
          </cell>
        </row>
        <row r="270">
          <cell r="Q270">
            <v>5000</v>
          </cell>
          <cell r="R270">
            <v>491.12799999999999</v>
          </cell>
          <cell r="S270">
            <v>491.18042857142854</v>
          </cell>
          <cell r="T270">
            <v>489.15273333333329</v>
          </cell>
        </row>
        <row r="271">
          <cell r="Q271">
            <v>5020</v>
          </cell>
          <cell r="R271">
            <v>491.13900000000001</v>
          </cell>
          <cell r="S271">
            <v>491.14542857142851</v>
          </cell>
          <cell r="T271">
            <v>489.14606666666663</v>
          </cell>
        </row>
        <row r="272">
          <cell r="Q272">
            <v>5040</v>
          </cell>
          <cell r="R272">
            <v>491.18</v>
          </cell>
          <cell r="S272">
            <v>491.18528571428573</v>
          </cell>
          <cell r="T272">
            <v>489.13939999999997</v>
          </cell>
        </row>
        <row r="273">
          <cell r="Q273">
            <v>5060</v>
          </cell>
          <cell r="R273">
            <v>491.089</v>
          </cell>
          <cell r="S273">
            <v>491.14242857142847</v>
          </cell>
          <cell r="T273">
            <v>489.13273333333331</v>
          </cell>
        </row>
        <row r="274">
          <cell r="Q274">
            <v>5080</v>
          </cell>
          <cell r="R274">
            <v>491.14100000000002</v>
          </cell>
          <cell r="S274">
            <v>491.13457142857152</v>
          </cell>
          <cell r="T274">
            <v>489.12606666666665</v>
          </cell>
        </row>
        <row r="275">
          <cell r="Q275">
            <v>5100</v>
          </cell>
          <cell r="R275">
            <v>490.93200000000002</v>
          </cell>
          <cell r="S275">
            <v>491.17128571428577</v>
          </cell>
          <cell r="T275">
            <v>489.11939999999998</v>
          </cell>
        </row>
        <row r="276">
          <cell r="Q276">
            <v>5120</v>
          </cell>
          <cell r="R276">
            <v>491.47500000000002</v>
          </cell>
          <cell r="S276">
            <v>491.41085714285708</v>
          </cell>
          <cell r="T276">
            <v>489.11273333333332</v>
          </cell>
        </row>
        <row r="277">
          <cell r="Q277">
            <v>5127</v>
          </cell>
          <cell r="R277">
            <v>491.50799999999998</v>
          </cell>
          <cell r="S277">
            <v>491.43971428571422</v>
          </cell>
          <cell r="T277">
            <v>489.11039999999997</v>
          </cell>
        </row>
        <row r="278">
          <cell r="Q278">
            <v>5140</v>
          </cell>
          <cell r="R278">
            <v>491.36700000000002</v>
          </cell>
          <cell r="S278">
            <v>491.34214285714285</v>
          </cell>
          <cell r="T278">
            <v>489.10606666666666</v>
          </cell>
        </row>
        <row r="279">
          <cell r="Q279">
            <v>5160</v>
          </cell>
          <cell r="R279">
            <v>490.96899999999999</v>
          </cell>
          <cell r="S279">
            <v>490.96542857142862</v>
          </cell>
          <cell r="T279">
            <v>489.09939999999995</v>
          </cell>
        </row>
        <row r="280">
          <cell r="Q280">
            <v>5180</v>
          </cell>
          <cell r="R280">
            <v>491.185</v>
          </cell>
          <cell r="S280">
            <v>491.18928571428569</v>
          </cell>
          <cell r="T280">
            <v>489.09273333333329</v>
          </cell>
        </row>
        <row r="281">
          <cell r="Q281">
            <v>5200</v>
          </cell>
          <cell r="R281">
            <v>491.07499999999999</v>
          </cell>
          <cell r="S281">
            <v>491.06614285714289</v>
          </cell>
          <cell r="T281">
            <v>489.08606666666662</v>
          </cell>
        </row>
        <row r="282">
          <cell r="Q282">
            <v>5220</v>
          </cell>
          <cell r="R282">
            <v>490.97699999999998</v>
          </cell>
          <cell r="S282">
            <v>490.99442857142861</v>
          </cell>
          <cell r="T282">
            <v>489.07939999999996</v>
          </cell>
        </row>
        <row r="283">
          <cell r="Q283">
            <v>5240</v>
          </cell>
          <cell r="R283">
            <v>491.18799999999999</v>
          </cell>
          <cell r="S283">
            <v>491.19542857142858</v>
          </cell>
          <cell r="T283">
            <v>489.0727333333333</v>
          </cell>
        </row>
        <row r="284">
          <cell r="Q284">
            <v>5260</v>
          </cell>
          <cell r="R284">
            <v>491.36900000000003</v>
          </cell>
          <cell r="S284">
            <v>491.37328571428577</v>
          </cell>
          <cell r="T284">
            <v>489.06606666666664</v>
          </cell>
        </row>
        <row r="285">
          <cell r="Q285">
            <v>5280</v>
          </cell>
          <cell r="R285">
            <v>491.55599999999998</v>
          </cell>
          <cell r="S285">
            <v>491.55157142857144</v>
          </cell>
          <cell r="T285">
            <v>489.05939999999998</v>
          </cell>
        </row>
        <row r="286">
          <cell r="Q286">
            <v>5300</v>
          </cell>
          <cell r="R286">
            <v>491.68299999999999</v>
          </cell>
          <cell r="S286">
            <v>491.74</v>
          </cell>
          <cell r="T286">
            <v>489.05273333333332</v>
          </cell>
        </row>
        <row r="287">
          <cell r="Q287">
            <v>5320</v>
          </cell>
          <cell r="R287">
            <v>491.92399999999998</v>
          </cell>
          <cell r="S287">
            <v>491.92814285714286</v>
          </cell>
          <cell r="T287">
            <v>489.04606666666666</v>
          </cell>
        </row>
        <row r="288">
          <cell r="Q288">
            <v>5340</v>
          </cell>
          <cell r="R288">
            <v>492.50599999999997</v>
          </cell>
          <cell r="S288">
            <v>492.35800000000006</v>
          </cell>
          <cell r="T288">
            <v>489.0394</v>
          </cell>
        </row>
        <row r="289">
          <cell r="Q289">
            <v>5360</v>
          </cell>
          <cell r="R289">
            <v>492.50700000000001</v>
          </cell>
          <cell r="S289">
            <v>492.43785714285713</v>
          </cell>
          <cell r="T289">
            <v>489.03273333333328</v>
          </cell>
        </row>
        <row r="290">
          <cell r="Q290">
            <v>5380</v>
          </cell>
          <cell r="R290">
            <v>492.48700000000002</v>
          </cell>
          <cell r="S290">
            <v>492.46300000000002</v>
          </cell>
          <cell r="T290">
            <v>489.02606666666662</v>
          </cell>
        </row>
        <row r="291">
          <cell r="Q291">
            <v>5400</v>
          </cell>
          <cell r="R291">
            <v>492.50400000000002</v>
          </cell>
          <cell r="S291">
            <v>492.51485714285718</v>
          </cell>
          <cell r="T291">
            <v>489.01939999999996</v>
          </cell>
        </row>
        <row r="292">
          <cell r="Q292">
            <v>5420</v>
          </cell>
          <cell r="R292">
            <v>492.56700000000001</v>
          </cell>
          <cell r="S292">
            <v>492.57542857142852</v>
          </cell>
          <cell r="T292">
            <v>489.0127333333333</v>
          </cell>
        </row>
        <row r="293">
          <cell r="Q293">
            <v>5440</v>
          </cell>
          <cell r="R293">
            <v>492.48599999999999</v>
          </cell>
          <cell r="S293">
            <v>492.50114285714284</v>
          </cell>
          <cell r="T293">
            <v>489.00606666666664</v>
          </cell>
        </row>
        <row r="294">
          <cell r="Q294">
            <v>5460</v>
          </cell>
          <cell r="R294">
            <v>492.40899999999999</v>
          </cell>
          <cell r="S294">
            <v>492.41414285714291</v>
          </cell>
          <cell r="T294">
            <v>488.99939999999998</v>
          </cell>
        </row>
        <row r="295">
          <cell r="Q295">
            <v>5480</v>
          </cell>
          <cell r="R295">
            <v>492.19900000000001</v>
          </cell>
          <cell r="S295">
            <v>492.2032857142857</v>
          </cell>
          <cell r="T295">
            <v>488.99273333333332</v>
          </cell>
        </row>
        <row r="296">
          <cell r="Q296">
            <v>5500</v>
          </cell>
          <cell r="R296">
            <v>491.87700000000001</v>
          </cell>
          <cell r="S296">
            <v>491.92871428571425</v>
          </cell>
          <cell r="T296">
            <v>488.98606666666666</v>
          </cell>
        </row>
        <row r="297">
          <cell r="Q297">
            <v>5520</v>
          </cell>
          <cell r="R297">
            <v>491.70400000000001</v>
          </cell>
          <cell r="S297">
            <v>491.67757142857147</v>
          </cell>
          <cell r="T297">
            <v>488.9794</v>
          </cell>
        </row>
        <row r="298">
          <cell r="Q298">
            <v>5540</v>
          </cell>
          <cell r="R298">
            <v>491.32</v>
          </cell>
          <cell r="S298">
            <v>491.32757142857139</v>
          </cell>
          <cell r="T298">
            <v>488.97273333333328</v>
          </cell>
        </row>
        <row r="299">
          <cell r="Q299">
            <v>5560</v>
          </cell>
          <cell r="R299">
            <v>490.988</v>
          </cell>
          <cell r="S299">
            <v>491.00700000000001</v>
          </cell>
          <cell r="T299">
            <v>488.96606666666662</v>
          </cell>
        </row>
        <row r="300">
          <cell r="Q300">
            <v>5580</v>
          </cell>
          <cell r="R300">
            <v>490.82</v>
          </cell>
          <cell r="S300">
            <v>490.82228571428567</v>
          </cell>
          <cell r="T300">
            <v>488.95939999999996</v>
          </cell>
        </row>
        <row r="301">
          <cell r="Q301">
            <v>5600</v>
          </cell>
          <cell r="R301">
            <v>490.447</v>
          </cell>
          <cell r="S301">
            <v>490.46114285714282</v>
          </cell>
          <cell r="T301">
            <v>488.9527333333333</v>
          </cell>
        </row>
        <row r="302">
          <cell r="Q302">
            <v>5622</v>
          </cell>
          <cell r="R302">
            <v>490.86200000000002</v>
          </cell>
          <cell r="S302">
            <v>490.43828571428577</v>
          </cell>
          <cell r="T302">
            <v>488.94539999999995</v>
          </cell>
        </row>
        <row r="303">
          <cell r="Q303">
            <v>5640</v>
          </cell>
          <cell r="R303">
            <v>489.96699999999998</v>
          </cell>
          <cell r="S303">
            <v>490.00857142857143</v>
          </cell>
          <cell r="T303">
            <v>488.93939999999998</v>
          </cell>
        </row>
        <row r="304">
          <cell r="Q304">
            <v>5660</v>
          </cell>
          <cell r="R304">
            <v>490.02600000000001</v>
          </cell>
          <cell r="S304">
            <v>490.0492857142857</v>
          </cell>
          <cell r="T304">
            <v>488.93273333333332</v>
          </cell>
        </row>
        <row r="305">
          <cell r="Q305">
            <v>5680</v>
          </cell>
          <cell r="R305">
            <v>490.11799999999999</v>
          </cell>
          <cell r="S305">
            <v>490.125</v>
          </cell>
          <cell r="T305">
            <v>488.92606666666666</v>
          </cell>
        </row>
        <row r="306">
          <cell r="Q306">
            <v>5700</v>
          </cell>
          <cell r="R306">
            <v>490.20100000000002</v>
          </cell>
          <cell r="S306">
            <v>490.22057142857136</v>
          </cell>
          <cell r="T306">
            <v>488.9194</v>
          </cell>
        </row>
        <row r="307">
          <cell r="Q307">
            <v>5720</v>
          </cell>
          <cell r="R307">
            <v>490.34100000000001</v>
          </cell>
          <cell r="S307">
            <v>490.37271428571427</v>
          </cell>
          <cell r="T307">
            <v>488.91273333333328</v>
          </cell>
        </row>
        <row r="308">
          <cell r="Q308">
            <v>5740</v>
          </cell>
          <cell r="R308">
            <v>490.33499999999998</v>
          </cell>
          <cell r="S308">
            <v>490.33028571428571</v>
          </cell>
          <cell r="T308">
            <v>488.90606666666662</v>
          </cell>
        </row>
        <row r="309">
          <cell r="Q309">
            <v>5760</v>
          </cell>
          <cell r="R309">
            <v>490.04599999999999</v>
          </cell>
          <cell r="S309">
            <v>490.05771428571433</v>
          </cell>
          <cell r="T309">
            <v>488.89939999999996</v>
          </cell>
        </row>
        <row r="310">
          <cell r="Q310">
            <v>5780</v>
          </cell>
          <cell r="R310">
            <v>489.85899999999998</v>
          </cell>
          <cell r="S310">
            <v>489.8655714285714</v>
          </cell>
          <cell r="T310">
            <v>488.8927333333333</v>
          </cell>
        </row>
        <row r="311">
          <cell r="Q311">
            <v>5800</v>
          </cell>
          <cell r="R311">
            <v>489.685</v>
          </cell>
          <cell r="S311">
            <v>489.69414285714282</v>
          </cell>
          <cell r="T311">
            <v>488.88606666666664</v>
          </cell>
        </row>
        <row r="312">
          <cell r="Q312">
            <v>5806</v>
          </cell>
          <cell r="R312">
            <v>489.69900000000001</v>
          </cell>
          <cell r="S312">
            <v>489.66971428571429</v>
          </cell>
          <cell r="T312">
            <v>488.88406666666663</v>
          </cell>
        </row>
        <row r="313">
          <cell r="Q313">
            <v>5820</v>
          </cell>
          <cell r="R313">
            <v>489.62700000000001</v>
          </cell>
          <cell r="S313">
            <v>489.52285714285711</v>
          </cell>
          <cell r="T313">
            <v>488.87939999999998</v>
          </cell>
        </row>
        <row r="314">
          <cell r="Q314">
            <v>5840</v>
          </cell>
          <cell r="R314">
            <v>489.11399999999998</v>
          </cell>
          <cell r="S314">
            <v>489.11500000000001</v>
          </cell>
          <cell r="T314">
            <v>488.87273333333331</v>
          </cell>
        </row>
        <row r="315">
          <cell r="Q315">
            <v>5860</v>
          </cell>
          <cell r="R315">
            <v>488.77300000000002</v>
          </cell>
          <cell r="S315">
            <v>488.77485714285712</v>
          </cell>
          <cell r="T315">
            <v>488.86606666666665</v>
          </cell>
        </row>
        <row r="316">
          <cell r="Q316">
            <v>5880</v>
          </cell>
          <cell r="R316">
            <v>488.447</v>
          </cell>
          <cell r="S316">
            <v>488.44771428571431</v>
          </cell>
          <cell r="T316">
            <v>488.85939999999999</v>
          </cell>
        </row>
        <row r="317">
          <cell r="Q317">
            <v>5900</v>
          </cell>
          <cell r="R317">
            <v>488.02800000000002</v>
          </cell>
          <cell r="S317">
            <v>488.08185714285719</v>
          </cell>
          <cell r="T317">
            <v>488.85273333333333</v>
          </cell>
        </row>
        <row r="318">
          <cell r="Q318">
            <v>5920</v>
          </cell>
          <cell r="R318">
            <v>487.89600000000002</v>
          </cell>
          <cell r="S318">
            <v>487.89628571428568</v>
          </cell>
          <cell r="T318">
            <v>488.84606666666662</v>
          </cell>
        </row>
        <row r="319">
          <cell r="Q319">
            <v>5940</v>
          </cell>
          <cell r="R319">
            <v>487.697</v>
          </cell>
          <cell r="S319">
            <v>487.697</v>
          </cell>
          <cell r="T319">
            <v>488.83939999999996</v>
          </cell>
        </row>
        <row r="320">
          <cell r="Q320">
            <v>5960</v>
          </cell>
          <cell r="R320">
            <v>487.53800000000001</v>
          </cell>
          <cell r="S320">
            <v>487.53642857142859</v>
          </cell>
          <cell r="T320">
            <v>488.83273333333329</v>
          </cell>
        </row>
        <row r="321">
          <cell r="Q321">
            <v>5980</v>
          </cell>
          <cell r="R321">
            <v>486.82600000000002</v>
          </cell>
          <cell r="S321">
            <v>486.8295714285714</v>
          </cell>
          <cell r="T321">
            <v>488.82606666666663</v>
          </cell>
        </row>
        <row r="322">
          <cell r="Q322">
            <v>6000</v>
          </cell>
          <cell r="R322">
            <v>486.68</v>
          </cell>
          <cell r="S322">
            <v>486.63728571428567</v>
          </cell>
          <cell r="T322">
            <v>488.81939999999997</v>
          </cell>
        </row>
        <row r="323">
          <cell r="Q323">
            <v>6020</v>
          </cell>
          <cell r="R323">
            <v>486.51299999999998</v>
          </cell>
          <cell r="S323">
            <v>486.45957142857139</v>
          </cell>
          <cell r="T323">
            <v>488.81273333333331</v>
          </cell>
        </row>
        <row r="324">
          <cell r="Q324">
            <v>6040</v>
          </cell>
          <cell r="R324">
            <v>486.35199999999998</v>
          </cell>
          <cell r="S324">
            <v>486.33028571428571</v>
          </cell>
          <cell r="T324">
            <v>488.80606666666665</v>
          </cell>
        </row>
        <row r="325">
          <cell r="Q325">
            <v>6060</v>
          </cell>
          <cell r="R325">
            <v>486.28500000000003</v>
          </cell>
          <cell r="S325">
            <v>486.26499999999999</v>
          </cell>
          <cell r="T325">
            <v>488.79939999999999</v>
          </cell>
        </row>
        <row r="326">
          <cell r="Q326">
            <v>6080</v>
          </cell>
          <cell r="R326">
            <v>486.27499999999998</v>
          </cell>
          <cell r="S326">
            <v>486.25571428571419</v>
          </cell>
          <cell r="T326">
            <v>488.79273333333333</v>
          </cell>
        </row>
        <row r="327">
          <cell r="Q327">
            <v>6100</v>
          </cell>
          <cell r="R327">
            <v>486.49700000000001</v>
          </cell>
          <cell r="S327">
            <v>486.42028571428574</v>
          </cell>
          <cell r="T327">
            <v>488.78606666666661</v>
          </cell>
        </row>
        <row r="328">
          <cell r="Q328">
            <v>6120</v>
          </cell>
          <cell r="R328">
            <v>486.53300000000002</v>
          </cell>
          <cell r="S328">
            <v>486.51628571428574</v>
          </cell>
          <cell r="T328">
            <v>488.77939999999995</v>
          </cell>
        </row>
        <row r="329">
          <cell r="Q329">
            <v>6140</v>
          </cell>
          <cell r="R329">
            <v>486.923</v>
          </cell>
          <cell r="S329">
            <v>486.8851428571428</v>
          </cell>
          <cell r="T329">
            <v>488.77273333333329</v>
          </cell>
        </row>
        <row r="330">
          <cell r="Q330">
            <v>6160</v>
          </cell>
          <cell r="R330">
            <v>487.13400000000001</v>
          </cell>
          <cell r="S330">
            <v>487.13600000000002</v>
          </cell>
          <cell r="T330">
            <v>488.76606666666663</v>
          </cell>
        </row>
        <row r="331">
          <cell r="Q331">
            <v>6180</v>
          </cell>
          <cell r="R331">
            <v>487.33</v>
          </cell>
          <cell r="S331">
            <v>487.33257142857144</v>
          </cell>
          <cell r="T331">
            <v>488.75939999999997</v>
          </cell>
        </row>
        <row r="332">
          <cell r="Q332">
            <v>6200</v>
          </cell>
          <cell r="R332">
            <v>487.43599999999998</v>
          </cell>
          <cell r="S332">
            <v>487.47300000000001</v>
          </cell>
          <cell r="T332">
            <v>488.75273333333331</v>
          </cell>
        </row>
        <row r="333">
          <cell r="Q333">
            <v>6220</v>
          </cell>
          <cell r="R333">
            <v>487.65499999999997</v>
          </cell>
          <cell r="S333">
            <v>487.65928571428577</v>
          </cell>
          <cell r="T333">
            <v>488.74606666666665</v>
          </cell>
        </row>
        <row r="334">
          <cell r="Q334">
            <v>6240</v>
          </cell>
          <cell r="R334">
            <v>487.88799999999998</v>
          </cell>
          <cell r="S334">
            <v>487.89185714285708</v>
          </cell>
          <cell r="T334">
            <v>488.73939999999999</v>
          </cell>
        </row>
        <row r="335">
          <cell r="Q335">
            <v>6260</v>
          </cell>
          <cell r="R335">
            <v>488.142</v>
          </cell>
          <cell r="S335">
            <v>488.14571428571435</v>
          </cell>
          <cell r="T335">
            <v>488.73273333333333</v>
          </cell>
        </row>
        <row r="336">
          <cell r="Q336">
            <v>6280</v>
          </cell>
          <cell r="R336">
            <v>488.42</v>
          </cell>
          <cell r="S336">
            <v>488.42099999999999</v>
          </cell>
          <cell r="T336">
            <v>488.72606666666667</v>
          </cell>
        </row>
        <row r="337">
          <cell r="Q337">
            <v>6300</v>
          </cell>
          <cell r="R337">
            <v>488.53100000000001</v>
          </cell>
          <cell r="S337">
            <v>488.62285714285719</v>
          </cell>
          <cell r="T337">
            <v>488.71939999999995</v>
          </cell>
        </row>
        <row r="338">
          <cell r="Q338">
            <v>6320</v>
          </cell>
          <cell r="R338">
            <v>488.84199999999998</v>
          </cell>
          <cell r="S338">
            <v>488.92114285714285</v>
          </cell>
          <cell r="T338">
            <v>488.71273333333329</v>
          </cell>
        </row>
        <row r="339">
          <cell r="Q339">
            <v>6340</v>
          </cell>
          <cell r="R339">
            <v>489.22899999999998</v>
          </cell>
          <cell r="S339">
            <v>489.2311428571428</v>
          </cell>
          <cell r="T339">
            <v>488.70606666666663</v>
          </cell>
        </row>
        <row r="340">
          <cell r="Q340">
            <v>6360</v>
          </cell>
          <cell r="R340">
            <v>489.36700000000002</v>
          </cell>
          <cell r="S340">
            <v>489.36771428571427</v>
          </cell>
          <cell r="T340">
            <v>488.69939999999997</v>
          </cell>
        </row>
        <row r="341">
          <cell r="Q341">
            <v>6380</v>
          </cell>
          <cell r="R341">
            <v>489.52</v>
          </cell>
          <cell r="S341">
            <v>489.52014285714296</v>
          </cell>
          <cell r="T341">
            <v>488.69273333333331</v>
          </cell>
        </row>
        <row r="342">
          <cell r="Q342">
            <v>6400</v>
          </cell>
          <cell r="R342">
            <v>489.80099999999999</v>
          </cell>
          <cell r="S342">
            <v>489.7165714285714</v>
          </cell>
          <cell r="T342">
            <v>488.68606666666665</v>
          </cell>
        </row>
        <row r="343">
          <cell r="Q343">
            <v>6406</v>
          </cell>
          <cell r="R343">
            <v>489.81799999999998</v>
          </cell>
          <cell r="S343">
            <v>489.7708571428571</v>
          </cell>
          <cell r="T343">
            <v>488.68406666666664</v>
          </cell>
        </row>
        <row r="344">
          <cell r="Q344">
            <v>6420</v>
          </cell>
          <cell r="R344">
            <v>489.72800000000001</v>
          </cell>
          <cell r="S344">
            <v>489.73257142857153</v>
          </cell>
          <cell r="T344">
            <v>488.67939999999999</v>
          </cell>
        </row>
        <row r="345">
          <cell r="Q345">
            <v>6440</v>
          </cell>
          <cell r="R345">
            <v>490.02800000000002</v>
          </cell>
          <cell r="S345">
            <v>489.9785714285714</v>
          </cell>
          <cell r="T345">
            <v>488.67273333333333</v>
          </cell>
        </row>
        <row r="346">
          <cell r="Q346">
            <v>6460</v>
          </cell>
          <cell r="R346">
            <v>490.17099999999999</v>
          </cell>
          <cell r="S346">
            <v>490.13342857142862</v>
          </cell>
          <cell r="T346">
            <v>488.66606666666667</v>
          </cell>
        </row>
        <row r="347">
          <cell r="Q347">
            <v>6480</v>
          </cell>
          <cell r="R347">
            <v>490.233</v>
          </cell>
          <cell r="S347">
            <v>490.24085714285718</v>
          </cell>
          <cell r="T347">
            <v>488.65939999999995</v>
          </cell>
        </row>
        <row r="348">
          <cell r="Q348">
            <v>6500</v>
          </cell>
          <cell r="R348">
            <v>490.48200000000003</v>
          </cell>
          <cell r="S348">
            <v>490.50985714285713</v>
          </cell>
          <cell r="T348">
            <v>488.65273333333329</v>
          </cell>
        </row>
        <row r="349">
          <cell r="Q349">
            <v>6520</v>
          </cell>
          <cell r="R349">
            <v>490.64600000000002</v>
          </cell>
          <cell r="S349">
            <v>490.64742857142858</v>
          </cell>
          <cell r="T349">
            <v>488.64606666666663</v>
          </cell>
        </row>
        <row r="350">
          <cell r="Q350">
            <v>6540</v>
          </cell>
          <cell r="R350">
            <v>490.51900000000001</v>
          </cell>
          <cell r="S350">
            <v>490.55828571428572</v>
          </cell>
          <cell r="T350">
            <v>488.63939999999997</v>
          </cell>
        </row>
        <row r="351">
          <cell r="Q351">
            <v>6560</v>
          </cell>
          <cell r="R351">
            <v>490.56700000000001</v>
          </cell>
          <cell r="S351">
            <v>490.60342857142859</v>
          </cell>
          <cell r="T351">
            <v>488.63273333333331</v>
          </cell>
        </row>
        <row r="352">
          <cell r="Q352">
            <v>6581</v>
          </cell>
          <cell r="R352">
            <v>490.584</v>
          </cell>
          <cell r="S352">
            <v>491.1331428571429</v>
          </cell>
          <cell r="T352">
            <v>488.6257333333333</v>
          </cell>
        </row>
        <row r="353">
          <cell r="Q353">
            <v>6600</v>
          </cell>
          <cell r="R353">
            <v>490.47</v>
          </cell>
          <cell r="S353">
            <v>490.85585714285713</v>
          </cell>
          <cell r="T353">
            <v>488.61939999999998</v>
          </cell>
        </row>
        <row r="354">
          <cell r="Q354">
            <v>6620</v>
          </cell>
          <cell r="R354">
            <v>490.61399999999998</v>
          </cell>
          <cell r="S354">
            <v>490.70171428571427</v>
          </cell>
          <cell r="T354">
            <v>488.61273333333332</v>
          </cell>
        </row>
        <row r="355">
          <cell r="Q355">
            <v>6640</v>
          </cell>
          <cell r="R355">
            <v>490.40600000000001</v>
          </cell>
          <cell r="S355">
            <v>490.48328571428573</v>
          </cell>
          <cell r="T355">
            <v>488.60606666666666</v>
          </cell>
        </row>
        <row r="356">
          <cell r="Q356">
            <v>6660</v>
          </cell>
          <cell r="R356">
            <v>490.553</v>
          </cell>
          <cell r="S356">
            <v>490.55842857142858</v>
          </cell>
          <cell r="T356">
            <v>488.59939999999995</v>
          </cell>
        </row>
        <row r="357">
          <cell r="Q357">
            <v>6680</v>
          </cell>
          <cell r="R357">
            <v>490.40199999999999</v>
          </cell>
          <cell r="S357">
            <v>490.4045714285715</v>
          </cell>
          <cell r="T357">
            <v>488.59273333333329</v>
          </cell>
        </row>
        <row r="358">
          <cell r="Q358">
            <v>6700</v>
          </cell>
          <cell r="R358">
            <v>489.91699999999997</v>
          </cell>
          <cell r="S358">
            <v>489.93214285714288</v>
          </cell>
          <cell r="T358">
            <v>488.58606666666662</v>
          </cell>
        </row>
        <row r="359">
          <cell r="Q359">
            <v>6720</v>
          </cell>
          <cell r="R359">
            <v>489.69200000000001</v>
          </cell>
          <cell r="S359">
            <v>489.73257142857136</v>
          </cell>
          <cell r="T359">
            <v>488.57939999999996</v>
          </cell>
        </row>
        <row r="360">
          <cell r="Q360">
            <v>6740</v>
          </cell>
          <cell r="R360">
            <v>489.53800000000001</v>
          </cell>
          <cell r="S360">
            <v>489.52857142857141</v>
          </cell>
          <cell r="T360">
            <v>488.5727333333333</v>
          </cell>
        </row>
        <row r="361">
          <cell r="Q361">
            <v>6760</v>
          </cell>
          <cell r="R361">
            <v>489.30099999999999</v>
          </cell>
          <cell r="S361">
            <v>489.30471428571428</v>
          </cell>
          <cell r="T361">
            <v>488.56606666666664</v>
          </cell>
        </row>
        <row r="362">
          <cell r="Q362">
            <v>6780</v>
          </cell>
          <cell r="R362">
            <v>489.14800000000002</v>
          </cell>
          <cell r="S362">
            <v>489.08214285714286</v>
          </cell>
          <cell r="T362">
            <v>488.55939999999998</v>
          </cell>
        </row>
        <row r="363">
          <cell r="Q363">
            <v>6800</v>
          </cell>
          <cell r="R363">
            <v>488.74799999999999</v>
          </cell>
          <cell r="S363">
            <v>488.74957142857147</v>
          </cell>
          <cell r="T363">
            <v>488.55273333333332</v>
          </cell>
        </row>
        <row r="364">
          <cell r="Q364">
            <v>6820</v>
          </cell>
          <cell r="R364">
            <v>488.63099999999997</v>
          </cell>
          <cell r="S364">
            <v>488.53142857142853</v>
          </cell>
          <cell r="T364">
            <v>488.54606666666666</v>
          </cell>
        </row>
        <row r="365">
          <cell r="Q365">
            <v>6840</v>
          </cell>
          <cell r="R365">
            <v>488.10899999999998</v>
          </cell>
          <cell r="S365">
            <v>488.10942857142857</v>
          </cell>
          <cell r="T365">
            <v>488.5394</v>
          </cell>
        </row>
        <row r="366">
          <cell r="Q366">
            <v>6860</v>
          </cell>
          <cell r="R366">
            <v>488.07400000000001</v>
          </cell>
          <cell r="S366">
            <v>487.95714285714286</v>
          </cell>
          <cell r="T366">
            <v>488.53273333333328</v>
          </cell>
        </row>
        <row r="367">
          <cell r="Q367">
            <v>6880</v>
          </cell>
          <cell r="R367">
            <v>487.67</v>
          </cell>
          <cell r="S367">
            <v>487.67500000000001</v>
          </cell>
          <cell r="T367">
            <v>488.52606666666662</v>
          </cell>
        </row>
        <row r="368">
          <cell r="Q368">
            <v>6900</v>
          </cell>
          <cell r="R368">
            <v>487.55700000000002</v>
          </cell>
          <cell r="S368">
            <v>487.55742857142866</v>
          </cell>
          <cell r="T368">
            <v>488.51939999999996</v>
          </cell>
        </row>
        <row r="369">
          <cell r="Q369">
            <v>6920</v>
          </cell>
          <cell r="R369">
            <v>487.61599999999999</v>
          </cell>
          <cell r="S369">
            <v>487.55828571428572</v>
          </cell>
          <cell r="T369">
            <v>488.5127333333333</v>
          </cell>
        </row>
        <row r="370">
          <cell r="Q370">
            <v>6930</v>
          </cell>
          <cell r="R370">
            <v>487.65600000000001</v>
          </cell>
          <cell r="S370">
            <v>487.61828571428566</v>
          </cell>
          <cell r="T370">
            <v>488.50939999999997</v>
          </cell>
        </row>
        <row r="371">
          <cell r="Q371">
            <v>6940</v>
          </cell>
          <cell r="R371">
            <v>487.66399999999999</v>
          </cell>
          <cell r="S371">
            <v>487.66228571428576</v>
          </cell>
          <cell r="T371">
            <v>488.50606666666664</v>
          </cell>
        </row>
        <row r="372">
          <cell r="Q372">
            <v>6960</v>
          </cell>
          <cell r="R372">
            <v>487.77300000000002</v>
          </cell>
          <cell r="S372">
            <v>487.77771428571435</v>
          </cell>
          <cell r="T372">
            <v>488.49939999999998</v>
          </cell>
        </row>
        <row r="373">
          <cell r="Q373">
            <v>6980</v>
          </cell>
          <cell r="R373">
            <v>487.97500000000002</v>
          </cell>
          <cell r="S373">
            <v>487.97685714285711</v>
          </cell>
          <cell r="T373">
            <v>488.49273333333332</v>
          </cell>
        </row>
        <row r="374">
          <cell r="Q374">
            <v>7000</v>
          </cell>
          <cell r="R374">
            <v>488.303</v>
          </cell>
          <cell r="S374">
            <v>488.22371428571438</v>
          </cell>
          <cell r="T374">
            <v>488.48606666666666</v>
          </cell>
        </row>
        <row r="375">
          <cell r="Q375">
            <v>7020</v>
          </cell>
          <cell r="R375">
            <v>487.50700000000001</v>
          </cell>
          <cell r="S375">
            <v>487.70614285714282</v>
          </cell>
          <cell r="T375">
            <v>488.4794</v>
          </cell>
        </row>
        <row r="376">
          <cell r="Q376">
            <v>7040</v>
          </cell>
          <cell r="R376">
            <v>488.70600000000002</v>
          </cell>
          <cell r="S376">
            <v>488.69771428571431</v>
          </cell>
          <cell r="T376">
            <v>488.47273333333328</v>
          </cell>
        </row>
        <row r="377">
          <cell r="Q377">
            <v>7060</v>
          </cell>
          <cell r="R377">
            <v>488.685</v>
          </cell>
          <cell r="S377">
            <v>488.6772857142858</v>
          </cell>
          <cell r="T377">
            <v>488.46606666666662</v>
          </cell>
        </row>
        <row r="378">
          <cell r="Q378">
            <v>7080</v>
          </cell>
          <cell r="R378">
            <v>489.005</v>
          </cell>
          <cell r="S378">
            <v>488.93985714285719</v>
          </cell>
          <cell r="T378">
            <v>488.45806666666664</v>
          </cell>
        </row>
        <row r="379">
          <cell r="Q379">
            <v>7100</v>
          </cell>
          <cell r="R379">
            <v>489.15699999999998</v>
          </cell>
          <cell r="S379">
            <v>489.1545714285715</v>
          </cell>
          <cell r="T379">
            <v>488.4500666666666</v>
          </cell>
        </row>
        <row r="380">
          <cell r="Q380">
            <v>7120</v>
          </cell>
          <cell r="R380">
            <v>489.39100000000002</v>
          </cell>
          <cell r="S380">
            <v>489.34871428571432</v>
          </cell>
          <cell r="T380">
            <v>488.44206666666662</v>
          </cell>
        </row>
        <row r="381">
          <cell r="Q381">
            <v>7140</v>
          </cell>
          <cell r="R381">
            <v>489.57400000000001</v>
          </cell>
          <cell r="S381">
            <v>489.56471428571427</v>
          </cell>
          <cell r="T381">
            <v>488.43406666666664</v>
          </cell>
        </row>
        <row r="382">
          <cell r="Q382">
            <v>7160</v>
          </cell>
          <cell r="R382">
            <v>489.69499999999999</v>
          </cell>
          <cell r="S382">
            <v>489.68642857142856</v>
          </cell>
          <cell r="T382">
            <v>488.4260666666666</v>
          </cell>
        </row>
        <row r="383">
          <cell r="Q383">
            <v>7180</v>
          </cell>
          <cell r="R383">
            <v>489.46199999999999</v>
          </cell>
          <cell r="S383">
            <v>489.5465714285715</v>
          </cell>
          <cell r="T383">
            <v>488.41806666666662</v>
          </cell>
        </row>
        <row r="384">
          <cell r="Q384">
            <v>7200</v>
          </cell>
          <cell r="R384">
            <v>489.58300000000003</v>
          </cell>
          <cell r="S384">
            <v>489.63871428571429</v>
          </cell>
          <cell r="T384">
            <v>488.41006666666664</v>
          </cell>
        </row>
        <row r="385">
          <cell r="Q385">
            <v>7220</v>
          </cell>
          <cell r="R385">
            <v>489.38200000000001</v>
          </cell>
          <cell r="S385">
            <v>489.53028571428564</v>
          </cell>
          <cell r="T385">
            <v>488.4020666666666</v>
          </cell>
        </row>
        <row r="386">
          <cell r="Q386">
            <v>7240</v>
          </cell>
          <cell r="R386">
            <v>489.577</v>
          </cell>
          <cell r="S386">
            <v>489.5612857142857</v>
          </cell>
          <cell r="T386">
            <v>488.39406666666662</v>
          </cell>
        </row>
        <row r="387">
          <cell r="Q387">
            <v>7260</v>
          </cell>
          <cell r="R387">
            <v>489.43400000000003</v>
          </cell>
          <cell r="S387">
            <v>489.42571428571421</v>
          </cell>
          <cell r="T387">
            <v>488.38606666666664</v>
          </cell>
        </row>
        <row r="388">
          <cell r="Q388">
            <v>7280</v>
          </cell>
          <cell r="R388">
            <v>489.43900000000002</v>
          </cell>
          <cell r="S388">
            <v>489.4362857142857</v>
          </cell>
          <cell r="T388">
            <v>488.3780666666666</v>
          </cell>
        </row>
        <row r="389">
          <cell r="Q389">
            <v>7300</v>
          </cell>
          <cell r="R389">
            <v>489.52100000000002</v>
          </cell>
          <cell r="S389">
            <v>489.42799999999994</v>
          </cell>
          <cell r="T389">
            <v>488.37006666666662</v>
          </cell>
        </row>
        <row r="390">
          <cell r="Q390">
            <v>7320</v>
          </cell>
          <cell r="R390">
            <v>489.077</v>
          </cell>
          <cell r="S390">
            <v>489.20271428571425</v>
          </cell>
          <cell r="T390">
            <v>488.36206666666664</v>
          </cell>
        </row>
        <row r="391">
          <cell r="Q391">
            <v>7340</v>
          </cell>
          <cell r="R391">
            <v>489.33699999999999</v>
          </cell>
          <cell r="S391">
            <v>489.3137142857143</v>
          </cell>
          <cell r="T391">
            <v>488.3540666666666</v>
          </cell>
        </row>
        <row r="392">
          <cell r="Q392">
            <v>7360</v>
          </cell>
          <cell r="R392">
            <v>489.37</v>
          </cell>
          <cell r="S392">
            <v>489.31214285714276</v>
          </cell>
          <cell r="T392">
            <v>488.34606666666662</v>
          </cell>
        </row>
        <row r="393">
          <cell r="Q393">
            <v>7380</v>
          </cell>
          <cell r="R393">
            <v>489.56700000000001</v>
          </cell>
          <cell r="S393">
            <v>489.45171428571422</v>
          </cell>
          <cell r="T393">
            <v>488.33806666666663</v>
          </cell>
        </row>
        <row r="394">
          <cell r="Q394">
            <v>7400</v>
          </cell>
          <cell r="R394">
            <v>489.387</v>
          </cell>
          <cell r="S394">
            <v>489.37571428571431</v>
          </cell>
          <cell r="T394">
            <v>488.3300666666666</v>
          </cell>
        </row>
        <row r="395">
          <cell r="Q395">
            <v>7420</v>
          </cell>
          <cell r="R395">
            <v>489.19099999999997</v>
          </cell>
          <cell r="S395">
            <v>489.27271428571424</v>
          </cell>
          <cell r="T395">
            <v>488.32206666666661</v>
          </cell>
        </row>
        <row r="396">
          <cell r="Q396">
            <v>7440</v>
          </cell>
          <cell r="R396">
            <v>489.51400000000001</v>
          </cell>
          <cell r="S396">
            <v>489.43257142857146</v>
          </cell>
          <cell r="T396">
            <v>488.31406666666663</v>
          </cell>
        </row>
        <row r="397">
          <cell r="Q397">
            <v>7460</v>
          </cell>
          <cell r="R397">
            <v>489.404</v>
          </cell>
          <cell r="S397">
            <v>489.4041428571428</v>
          </cell>
          <cell r="T397">
            <v>488.3060666666666</v>
          </cell>
        </row>
        <row r="398">
          <cell r="Q398">
            <v>7480</v>
          </cell>
          <cell r="R398">
            <v>489.33499999999998</v>
          </cell>
          <cell r="S398">
            <v>489.33</v>
          </cell>
          <cell r="T398">
            <v>488.29806666666661</v>
          </cell>
        </row>
        <row r="399">
          <cell r="Q399">
            <v>7500</v>
          </cell>
          <cell r="R399">
            <v>489.37200000000001</v>
          </cell>
          <cell r="S399">
            <v>489.36928571428581</v>
          </cell>
          <cell r="T399">
            <v>488.29006666666663</v>
          </cell>
        </row>
        <row r="400">
          <cell r="Q400">
            <v>7520</v>
          </cell>
          <cell r="R400">
            <v>490.06200000000001</v>
          </cell>
          <cell r="S400">
            <v>489.78500000000003</v>
          </cell>
          <cell r="T400">
            <v>488.28206666666659</v>
          </cell>
        </row>
        <row r="401">
          <cell r="Q401">
            <v>7540</v>
          </cell>
          <cell r="R401">
            <v>489.858</v>
          </cell>
          <cell r="S401">
            <v>489.83871428571427</v>
          </cell>
          <cell r="T401">
            <v>488.27406666666661</v>
          </cell>
        </row>
        <row r="402">
          <cell r="Q402">
            <v>7560</v>
          </cell>
          <cell r="R402">
            <v>489.89100000000002</v>
          </cell>
          <cell r="S402">
            <v>489.86571428571432</v>
          </cell>
          <cell r="T402">
            <v>488.26606666666663</v>
          </cell>
        </row>
        <row r="403">
          <cell r="Q403">
            <v>7580</v>
          </cell>
          <cell r="R403">
            <v>490.38900000000001</v>
          </cell>
          <cell r="S403">
            <v>490.13285714285718</v>
          </cell>
          <cell r="T403">
            <v>488.25806666666659</v>
          </cell>
        </row>
        <row r="404">
          <cell r="Q404">
            <v>7600</v>
          </cell>
          <cell r="R404">
            <v>490.36500000000001</v>
          </cell>
          <cell r="S404">
            <v>490.43957142857147</v>
          </cell>
          <cell r="T404">
            <v>488.25006666666661</v>
          </cell>
        </row>
        <row r="405">
          <cell r="Q405">
            <v>7620</v>
          </cell>
          <cell r="R405">
            <v>490.37599999999998</v>
          </cell>
          <cell r="S405">
            <v>490.27757142857138</v>
          </cell>
          <cell r="T405">
            <v>488.24206666666663</v>
          </cell>
        </row>
        <row r="406">
          <cell r="Q406">
            <v>7640</v>
          </cell>
          <cell r="R406">
            <v>490.18299999999999</v>
          </cell>
          <cell r="S406">
            <v>490.13442857142854</v>
          </cell>
          <cell r="T406">
            <v>488.23406666666659</v>
          </cell>
        </row>
        <row r="407">
          <cell r="Q407">
            <v>7660</v>
          </cell>
          <cell r="R407">
            <v>490.11</v>
          </cell>
          <cell r="S407">
            <v>490.04071428571427</v>
          </cell>
          <cell r="T407">
            <v>488.22606666666661</v>
          </cell>
        </row>
        <row r="408">
          <cell r="Q408">
            <v>7680</v>
          </cell>
          <cell r="R408">
            <v>489.89299999999997</v>
          </cell>
          <cell r="S408">
            <v>489.88914285714287</v>
          </cell>
          <cell r="T408">
            <v>488.21806666666663</v>
          </cell>
        </row>
        <row r="409">
          <cell r="Q409">
            <v>7700</v>
          </cell>
          <cell r="R409">
            <v>489.84899999999999</v>
          </cell>
          <cell r="S409">
            <v>489.84142857142848</v>
          </cell>
          <cell r="T409">
            <v>488.21006666666665</v>
          </cell>
        </row>
        <row r="410">
          <cell r="Q410">
            <v>7720</v>
          </cell>
          <cell r="R410">
            <v>489.92</v>
          </cell>
          <cell r="S410">
            <v>489.76499999999999</v>
          </cell>
          <cell r="T410">
            <v>488.20206666666661</v>
          </cell>
        </row>
        <row r="411">
          <cell r="Q411">
            <v>7740</v>
          </cell>
          <cell r="R411">
            <v>489.60700000000003</v>
          </cell>
          <cell r="S411">
            <v>489.58985714285711</v>
          </cell>
          <cell r="T411">
            <v>488.19406666666663</v>
          </cell>
        </row>
        <row r="412">
          <cell r="Q412">
            <v>7760</v>
          </cell>
          <cell r="R412">
            <v>489.68</v>
          </cell>
          <cell r="S412">
            <v>489.67028571428574</v>
          </cell>
          <cell r="T412">
            <v>488.18606666666665</v>
          </cell>
        </row>
        <row r="413">
          <cell r="Q413">
            <v>7780</v>
          </cell>
          <cell r="R413">
            <v>489.81799999999998</v>
          </cell>
          <cell r="S413">
            <v>489.81057142857145</v>
          </cell>
          <cell r="T413">
            <v>488.17806666666661</v>
          </cell>
        </row>
        <row r="414">
          <cell r="Q414">
            <v>7800</v>
          </cell>
          <cell r="R414">
            <v>490.20800000000003</v>
          </cell>
          <cell r="S414">
            <v>490.02628571428573</v>
          </cell>
          <cell r="T414">
            <v>488.17006666666663</v>
          </cell>
        </row>
        <row r="415">
          <cell r="Q415">
            <v>7820</v>
          </cell>
          <cell r="R415">
            <v>490.15300000000002</v>
          </cell>
          <cell r="S415">
            <v>490.07542857142852</v>
          </cell>
          <cell r="T415">
            <v>488.16206666666665</v>
          </cell>
        </row>
        <row r="416">
          <cell r="Q416">
            <v>7840</v>
          </cell>
          <cell r="R416">
            <v>489.95699999999999</v>
          </cell>
          <cell r="S416">
            <v>489.93171428571429</v>
          </cell>
          <cell r="T416">
            <v>488.15406666666661</v>
          </cell>
        </row>
        <row r="417">
          <cell r="Q417">
            <v>7860</v>
          </cell>
          <cell r="R417">
            <v>489.887</v>
          </cell>
          <cell r="S417">
            <v>489.87600000000003</v>
          </cell>
          <cell r="T417">
            <v>488.14606666666663</v>
          </cell>
        </row>
        <row r="418">
          <cell r="Q418">
            <v>7880</v>
          </cell>
          <cell r="R418">
            <v>489.79700000000003</v>
          </cell>
          <cell r="S418">
            <v>489.78885714285713</v>
          </cell>
          <cell r="T418">
            <v>488.13806666666665</v>
          </cell>
        </row>
        <row r="419">
          <cell r="Q419">
            <v>7900</v>
          </cell>
          <cell r="R419">
            <v>489.70299999999997</v>
          </cell>
          <cell r="S419">
            <v>489.69799999999998</v>
          </cell>
          <cell r="T419">
            <v>488.13006666666661</v>
          </cell>
        </row>
        <row r="420">
          <cell r="Q420">
            <v>7920</v>
          </cell>
          <cell r="R420">
            <v>489.86599999999999</v>
          </cell>
          <cell r="S420">
            <v>489.73557142857135</v>
          </cell>
          <cell r="T420">
            <v>488.12206666666663</v>
          </cell>
        </row>
        <row r="421">
          <cell r="Q421">
            <v>7940</v>
          </cell>
          <cell r="R421">
            <v>489.68400000000003</v>
          </cell>
          <cell r="S421">
            <v>489.67228571428575</v>
          </cell>
          <cell r="T421">
            <v>488.11406666666664</v>
          </cell>
        </row>
        <row r="422">
          <cell r="Q422">
            <v>7945</v>
          </cell>
          <cell r="R422">
            <v>489.87</v>
          </cell>
          <cell r="S422">
            <v>489.77114285714282</v>
          </cell>
          <cell r="T422">
            <v>488.11206666666664</v>
          </cell>
        </row>
        <row r="423">
          <cell r="Q423">
            <v>7960</v>
          </cell>
          <cell r="R423">
            <v>489.74799999999999</v>
          </cell>
          <cell r="S423">
            <v>489.73485714285715</v>
          </cell>
          <cell r="T423">
            <v>488.10606666666661</v>
          </cell>
        </row>
        <row r="424">
          <cell r="Q424">
            <v>7980</v>
          </cell>
          <cell r="R424">
            <v>489.62299999999999</v>
          </cell>
          <cell r="S424">
            <v>489.60957142857143</v>
          </cell>
          <cell r="T424">
            <v>488.09806666666663</v>
          </cell>
        </row>
        <row r="425">
          <cell r="Q425">
            <v>8000</v>
          </cell>
          <cell r="R425">
            <v>489.4</v>
          </cell>
          <cell r="S425">
            <v>489.40542857142862</v>
          </cell>
          <cell r="T425">
            <v>488.09006666666664</v>
          </cell>
        </row>
        <row r="426">
          <cell r="Q426">
            <v>8020</v>
          </cell>
          <cell r="R426">
            <v>489.58100000000002</v>
          </cell>
          <cell r="S426">
            <v>489.38600000000002</v>
          </cell>
          <cell r="T426">
            <v>488.08206666666661</v>
          </cell>
        </row>
        <row r="427">
          <cell r="Q427">
            <v>8040</v>
          </cell>
          <cell r="R427">
            <v>489.05900000000003</v>
          </cell>
          <cell r="S427">
            <v>489.0492857142857</v>
          </cell>
          <cell r="T427">
            <v>488.07406666666662</v>
          </cell>
        </row>
        <row r="428">
          <cell r="Q428">
            <v>8060</v>
          </cell>
          <cell r="R428">
            <v>488.99299999999999</v>
          </cell>
          <cell r="S428">
            <v>488.99357142857144</v>
          </cell>
          <cell r="T428">
            <v>488.06606666666664</v>
          </cell>
        </row>
        <row r="429">
          <cell r="Q429">
            <v>8080</v>
          </cell>
          <cell r="R429">
            <v>488.90899999999999</v>
          </cell>
          <cell r="S429">
            <v>488.89828571428569</v>
          </cell>
          <cell r="T429">
            <v>488.0580666666666</v>
          </cell>
        </row>
        <row r="430">
          <cell r="Q430">
            <v>8100</v>
          </cell>
          <cell r="R430">
            <v>488.673</v>
          </cell>
          <cell r="S430">
            <v>488.66442857142857</v>
          </cell>
          <cell r="T430">
            <v>488.05006666666662</v>
          </cell>
        </row>
        <row r="431">
          <cell r="Q431">
            <v>8120</v>
          </cell>
          <cell r="R431">
            <v>488.76499999999999</v>
          </cell>
          <cell r="S431">
            <v>488.70657142857146</v>
          </cell>
          <cell r="T431">
            <v>488.04206666666664</v>
          </cell>
        </row>
        <row r="432">
          <cell r="Q432">
            <v>8140</v>
          </cell>
          <cell r="R432">
            <v>488.89600000000002</v>
          </cell>
          <cell r="S432">
            <v>488.87700000000001</v>
          </cell>
          <cell r="T432">
            <v>488.0340666666666</v>
          </cell>
        </row>
        <row r="433">
          <cell r="Q433">
            <v>8160</v>
          </cell>
          <cell r="R433">
            <v>488.97300000000001</v>
          </cell>
          <cell r="S433">
            <v>488.96799999999996</v>
          </cell>
          <cell r="T433">
            <v>488.02606666666662</v>
          </cell>
        </row>
        <row r="434">
          <cell r="Q434">
            <v>8180</v>
          </cell>
          <cell r="R434">
            <v>489.05700000000002</v>
          </cell>
          <cell r="S434">
            <v>489.05171428571424</v>
          </cell>
          <cell r="T434">
            <v>488.01806666666664</v>
          </cell>
        </row>
        <row r="435">
          <cell r="Q435">
            <v>8200</v>
          </cell>
          <cell r="R435">
            <v>488.755</v>
          </cell>
          <cell r="S435">
            <v>488.75028571428572</v>
          </cell>
          <cell r="T435">
            <v>488.0100666666666</v>
          </cell>
        </row>
        <row r="436">
          <cell r="Q436">
            <v>8220</v>
          </cell>
          <cell r="R436">
            <v>488.66</v>
          </cell>
          <cell r="S436">
            <v>488.5731428571429</v>
          </cell>
          <cell r="T436">
            <v>488.00206666666662</v>
          </cell>
        </row>
        <row r="437">
          <cell r="Q437">
            <v>8240</v>
          </cell>
          <cell r="R437">
            <v>488.37900000000002</v>
          </cell>
          <cell r="S437">
            <v>488.37685714285715</v>
          </cell>
          <cell r="T437">
            <v>487.9887333333333</v>
          </cell>
        </row>
        <row r="438">
          <cell r="Q438">
            <v>8260</v>
          </cell>
          <cell r="R438">
            <v>488.18</v>
          </cell>
          <cell r="S438">
            <v>488.17742857142866</v>
          </cell>
          <cell r="T438">
            <v>486.97539999999998</v>
          </cell>
        </row>
        <row r="439">
          <cell r="Q439">
            <v>8267</v>
          </cell>
          <cell r="R439">
            <v>488.28300000000002</v>
          </cell>
          <cell r="S439">
            <v>488.18271428571427</v>
          </cell>
          <cell r="T439">
            <v>486.97073333333327</v>
          </cell>
        </row>
        <row r="440">
          <cell r="Q440">
            <v>8280</v>
          </cell>
          <cell r="R440">
            <v>488.01299999999998</v>
          </cell>
          <cell r="S440">
            <v>488.0132857142857</v>
          </cell>
          <cell r="T440">
            <v>486.9620666666666</v>
          </cell>
        </row>
        <row r="441">
          <cell r="Q441">
            <v>8300</v>
          </cell>
          <cell r="R441">
            <v>487.69400000000002</v>
          </cell>
          <cell r="S441">
            <v>487.70371428571434</v>
          </cell>
          <cell r="T441">
            <v>486.94873333333328</v>
          </cell>
        </row>
        <row r="442">
          <cell r="Q442">
            <v>8320</v>
          </cell>
          <cell r="R442">
            <v>487.51799999999997</v>
          </cell>
          <cell r="S442">
            <v>487.46499999999997</v>
          </cell>
          <cell r="T442">
            <v>485.93539999999996</v>
          </cell>
        </row>
        <row r="443">
          <cell r="Q443">
            <v>8340</v>
          </cell>
          <cell r="R443">
            <v>487.17399999999998</v>
          </cell>
          <cell r="S443">
            <v>487.17814285714286</v>
          </cell>
          <cell r="T443">
            <v>485.92206666666664</v>
          </cell>
        </row>
        <row r="444">
          <cell r="Q444">
            <v>8360</v>
          </cell>
          <cell r="R444">
            <v>487.05</v>
          </cell>
          <cell r="S444">
            <v>487.01671428571433</v>
          </cell>
          <cell r="T444">
            <v>485.90873333333332</v>
          </cell>
        </row>
        <row r="445">
          <cell r="Q445">
            <v>8380</v>
          </cell>
          <cell r="R445">
            <v>486.738</v>
          </cell>
          <cell r="S445">
            <v>486.74157142857138</v>
          </cell>
          <cell r="T445">
            <v>485.89539999999994</v>
          </cell>
        </row>
        <row r="446">
          <cell r="Q446">
            <v>8400</v>
          </cell>
          <cell r="R446">
            <v>485.84300000000002</v>
          </cell>
          <cell r="S446">
            <v>486.18171428571435</v>
          </cell>
          <cell r="T446">
            <v>484.88206666666662</v>
          </cell>
        </row>
        <row r="447">
          <cell r="Q447">
            <v>8420</v>
          </cell>
          <cell r="R447">
            <v>486.166</v>
          </cell>
          <cell r="S447">
            <v>486.16757142857142</v>
          </cell>
          <cell r="T447">
            <v>484.8687333333333</v>
          </cell>
        </row>
        <row r="448">
          <cell r="Q448">
            <v>8440</v>
          </cell>
          <cell r="R448">
            <v>485.82299999999998</v>
          </cell>
          <cell r="S448">
            <v>485.82342857142856</v>
          </cell>
          <cell r="T448">
            <v>484.85539999999997</v>
          </cell>
        </row>
        <row r="449">
          <cell r="Q449">
            <v>8452</v>
          </cell>
          <cell r="R449">
            <v>485.36</v>
          </cell>
          <cell r="S449">
            <v>485.47714285714289</v>
          </cell>
          <cell r="T449">
            <v>484.84739999999994</v>
          </cell>
        </row>
        <row r="450">
          <cell r="Q450">
            <v>8460</v>
          </cell>
          <cell r="R450">
            <v>485.63400000000001</v>
          </cell>
          <cell r="S450">
            <v>485.58457142857151</v>
          </cell>
          <cell r="T450">
            <v>484.8420666666666</v>
          </cell>
        </row>
        <row r="451">
          <cell r="Q451">
            <v>8480</v>
          </cell>
          <cell r="R451">
            <v>485.28699999999998</v>
          </cell>
          <cell r="S451">
            <v>485.28528571428569</v>
          </cell>
          <cell r="T451">
            <v>484.82873333333328</v>
          </cell>
        </row>
        <row r="452">
          <cell r="Q452">
            <v>8500</v>
          </cell>
          <cell r="R452">
            <v>484.56099999999998</v>
          </cell>
          <cell r="S452">
            <v>484.80071428571426</v>
          </cell>
          <cell r="T452">
            <v>483.81539999999995</v>
          </cell>
        </row>
        <row r="453">
          <cell r="Q453">
            <v>8520</v>
          </cell>
          <cell r="R453">
            <v>484.779</v>
          </cell>
          <cell r="S453">
            <v>484.77814285714288</v>
          </cell>
          <cell r="T453">
            <v>483.80206666666663</v>
          </cell>
        </row>
        <row r="454">
          <cell r="Q454">
            <v>8540</v>
          </cell>
          <cell r="R454">
            <v>484.62</v>
          </cell>
          <cell r="S454">
            <v>484.56585714285706</v>
          </cell>
          <cell r="T454">
            <v>483.78873333333331</v>
          </cell>
        </row>
        <row r="455">
          <cell r="Q455">
            <v>8560</v>
          </cell>
          <cell r="R455">
            <v>484.19600000000003</v>
          </cell>
          <cell r="S455">
            <v>484.19485714285707</v>
          </cell>
          <cell r="T455">
            <v>483.77539999999993</v>
          </cell>
        </row>
        <row r="456">
          <cell r="Q456">
            <v>8580</v>
          </cell>
          <cell r="R456">
            <v>483.91</v>
          </cell>
          <cell r="S456">
            <v>483.90842857142854</v>
          </cell>
          <cell r="T456">
            <v>482.76206666666661</v>
          </cell>
        </row>
        <row r="457">
          <cell r="Q457">
            <v>8600</v>
          </cell>
          <cell r="R457">
            <v>483.16800000000001</v>
          </cell>
          <cell r="S457">
            <v>483.41914285714284</v>
          </cell>
          <cell r="T457">
            <v>482.74873333333329</v>
          </cell>
        </row>
        <row r="458">
          <cell r="Q458">
            <v>8620</v>
          </cell>
          <cell r="R458">
            <v>483.53</v>
          </cell>
          <cell r="S458">
            <v>483.52771428571424</v>
          </cell>
          <cell r="T458">
            <v>482.73539999999997</v>
          </cell>
        </row>
        <row r="459">
          <cell r="Q459">
            <v>8640</v>
          </cell>
          <cell r="R459">
            <v>483.399</v>
          </cell>
          <cell r="S459">
            <v>483.39071428571424</v>
          </cell>
          <cell r="T459">
            <v>482.72206666666665</v>
          </cell>
        </row>
        <row r="460">
          <cell r="Q460">
            <v>8660</v>
          </cell>
          <cell r="R460">
            <v>483.27800000000002</v>
          </cell>
          <cell r="S460">
            <v>483.27499999999998</v>
          </cell>
          <cell r="T460">
            <v>482.70873333333327</v>
          </cell>
        </row>
        <row r="461">
          <cell r="Q461">
            <v>8680</v>
          </cell>
          <cell r="R461">
            <v>483.20699999999999</v>
          </cell>
          <cell r="S461">
            <v>483.20385714285715</v>
          </cell>
          <cell r="T461">
            <v>482.19539999999995</v>
          </cell>
        </row>
        <row r="462">
          <cell r="Q462">
            <v>8700</v>
          </cell>
          <cell r="R462">
            <v>482.58699999999999</v>
          </cell>
          <cell r="S462">
            <v>482.81257142857146</v>
          </cell>
          <cell r="T462">
            <v>482.18206666666663</v>
          </cell>
        </row>
        <row r="463">
          <cell r="Q463">
            <v>8720</v>
          </cell>
          <cell r="R463">
            <v>483.00400000000002</v>
          </cell>
          <cell r="S463">
            <v>482.98457142857154</v>
          </cell>
          <cell r="T463">
            <v>482.16873333333331</v>
          </cell>
        </row>
        <row r="464">
          <cell r="Q464">
            <v>8740</v>
          </cell>
          <cell r="R464">
            <v>482.46699999999998</v>
          </cell>
          <cell r="S464">
            <v>482.53157142857145</v>
          </cell>
          <cell r="T464">
            <v>482.15539999999993</v>
          </cell>
        </row>
        <row r="465">
          <cell r="Q465">
            <v>8760</v>
          </cell>
          <cell r="R465">
            <v>482.625</v>
          </cell>
          <cell r="S465">
            <v>482.6237142857143</v>
          </cell>
          <cell r="T465">
            <v>482.14206666666661</v>
          </cell>
        </row>
        <row r="466">
          <cell r="Q466">
            <v>8780</v>
          </cell>
          <cell r="R466">
            <v>482.529</v>
          </cell>
          <cell r="S466">
            <v>482.52814285714288</v>
          </cell>
          <cell r="T466">
            <v>482.12873333333329</v>
          </cell>
        </row>
        <row r="467">
          <cell r="Q467">
            <v>8800</v>
          </cell>
          <cell r="R467">
            <v>482.07</v>
          </cell>
          <cell r="S467">
            <v>482.37471428571422</v>
          </cell>
          <cell r="T467">
            <v>482.11539999999997</v>
          </cell>
        </row>
        <row r="468">
          <cell r="Q468">
            <v>8820</v>
          </cell>
          <cell r="R468">
            <v>482.45400000000001</v>
          </cell>
          <cell r="S468">
            <v>482.37742857142854</v>
          </cell>
          <cell r="T468">
            <v>481.10206666666664</v>
          </cell>
        </row>
        <row r="469">
          <cell r="Q469">
            <v>8832</v>
          </cell>
          <cell r="R469">
            <v>481.84699999999998</v>
          </cell>
          <cell r="S469">
            <v>481.96300000000002</v>
          </cell>
          <cell r="T469">
            <v>481.09406666666661</v>
          </cell>
        </row>
        <row r="470">
          <cell r="Q470">
            <v>8840</v>
          </cell>
          <cell r="R470">
            <v>482.06400000000002</v>
          </cell>
          <cell r="S470">
            <v>482.06285714285713</v>
          </cell>
          <cell r="T470">
            <v>481.08873333333327</v>
          </cell>
        </row>
        <row r="471">
          <cell r="Q471">
            <v>8860</v>
          </cell>
          <cell r="R471">
            <v>481.82400000000001</v>
          </cell>
          <cell r="S471">
            <v>481.82128571428569</v>
          </cell>
          <cell r="T471">
            <v>481.07539999999995</v>
          </cell>
        </row>
        <row r="472">
          <cell r="Q472">
            <v>8880</v>
          </cell>
          <cell r="R472">
            <v>481.79</v>
          </cell>
          <cell r="S472">
            <v>481.78914285714285</v>
          </cell>
          <cell r="T472">
            <v>481.06206666666662</v>
          </cell>
        </row>
        <row r="473">
          <cell r="Q473">
            <v>8900</v>
          </cell>
          <cell r="R473">
            <v>481.12299999999999</v>
          </cell>
          <cell r="S473">
            <v>481.39100000000002</v>
          </cell>
          <cell r="T473">
            <v>481.0487333333333</v>
          </cell>
        </row>
        <row r="474">
          <cell r="Q474">
            <v>8920</v>
          </cell>
          <cell r="R474">
            <v>481.72300000000001</v>
          </cell>
          <cell r="S474">
            <v>481.72014285714289</v>
          </cell>
          <cell r="T474">
            <v>481.03539999999998</v>
          </cell>
        </row>
        <row r="475">
          <cell r="Q475">
            <v>8940</v>
          </cell>
          <cell r="R475">
            <v>481.71699999999998</v>
          </cell>
          <cell r="S475">
            <v>481.71571428571434</v>
          </cell>
          <cell r="T475">
            <v>481.0220666666666</v>
          </cell>
        </row>
        <row r="476">
          <cell r="Q476">
            <v>8960</v>
          </cell>
          <cell r="R476">
            <v>481.745</v>
          </cell>
          <cell r="S476">
            <v>481.74171428571429</v>
          </cell>
          <cell r="T476">
            <v>481.00873333333328</v>
          </cell>
        </row>
        <row r="477">
          <cell r="Q477">
            <v>8980</v>
          </cell>
          <cell r="R477">
            <v>481.798</v>
          </cell>
          <cell r="S477">
            <v>481.79742857142861</v>
          </cell>
          <cell r="T477">
            <v>480.99539999999996</v>
          </cell>
        </row>
        <row r="478">
          <cell r="Q478">
            <v>9000</v>
          </cell>
          <cell r="R478">
            <v>481.51400000000001</v>
          </cell>
          <cell r="S478">
            <v>481.66528571428574</v>
          </cell>
          <cell r="T478">
            <v>480.98206666666664</v>
          </cell>
        </row>
        <row r="479">
          <cell r="Q479">
            <v>9020</v>
          </cell>
          <cell r="R479">
            <v>482.03399999999999</v>
          </cell>
          <cell r="S479">
            <v>481.98985714285709</v>
          </cell>
          <cell r="T479">
            <v>480.96873333333326</v>
          </cell>
        </row>
        <row r="480">
          <cell r="Q480">
            <v>9040</v>
          </cell>
          <cell r="R480">
            <v>481.68599999999998</v>
          </cell>
          <cell r="S480">
            <v>481.82771428571425</v>
          </cell>
          <cell r="T480">
            <v>480.95539999999994</v>
          </cell>
        </row>
        <row r="481">
          <cell r="Q481">
            <v>9060</v>
          </cell>
          <cell r="R481">
            <v>482.15</v>
          </cell>
          <cell r="S481">
            <v>482.1527142857143</v>
          </cell>
          <cell r="T481">
            <v>480.94206666666662</v>
          </cell>
        </row>
        <row r="482">
          <cell r="Q482">
            <v>9080</v>
          </cell>
          <cell r="R482">
            <v>482.22800000000001</v>
          </cell>
          <cell r="S482">
            <v>482.23114285714291</v>
          </cell>
          <cell r="T482">
            <v>480.9287333333333</v>
          </cell>
        </row>
        <row r="483">
          <cell r="Q483">
            <v>9100</v>
          </cell>
          <cell r="R483">
            <v>481.98099999999999</v>
          </cell>
          <cell r="S483">
            <v>482.07442857142854</v>
          </cell>
          <cell r="T483">
            <v>480.91539999999998</v>
          </cell>
        </row>
        <row r="484">
          <cell r="Q484">
            <v>9120</v>
          </cell>
          <cell r="R484">
            <v>482.18299999999999</v>
          </cell>
          <cell r="S484">
            <v>482.18928571428569</v>
          </cell>
          <cell r="T484">
            <v>480.9020666666666</v>
          </cell>
        </row>
        <row r="485">
          <cell r="Q485">
            <v>9140</v>
          </cell>
          <cell r="R485">
            <v>482.18400000000003</v>
          </cell>
          <cell r="S485">
            <v>482.18842857142857</v>
          </cell>
          <cell r="T485">
            <v>480.88873333333328</v>
          </cell>
        </row>
        <row r="486">
          <cell r="Q486">
            <v>9160</v>
          </cell>
          <cell r="R486">
            <v>482.00900000000001</v>
          </cell>
          <cell r="S486">
            <v>482.12714285714293</v>
          </cell>
          <cell r="T486">
            <v>480.87539999999996</v>
          </cell>
        </row>
        <row r="487">
          <cell r="Q487">
            <v>9180</v>
          </cell>
          <cell r="R487">
            <v>482.096</v>
          </cell>
          <cell r="S487">
            <v>482.10399999999998</v>
          </cell>
          <cell r="T487">
            <v>480.86206666666664</v>
          </cell>
        </row>
        <row r="488">
          <cell r="Q488">
            <v>9200</v>
          </cell>
          <cell r="R488">
            <v>481.589</v>
          </cell>
          <cell r="S488">
            <v>481.85057142857147</v>
          </cell>
          <cell r="T488">
            <v>480.84873333333331</v>
          </cell>
        </row>
        <row r="489">
          <cell r="Q489">
            <v>9220</v>
          </cell>
          <cell r="R489">
            <v>482.01900000000001</v>
          </cell>
          <cell r="S489">
            <v>481.96814285714288</v>
          </cell>
          <cell r="T489">
            <v>480.83539999999994</v>
          </cell>
        </row>
        <row r="490">
          <cell r="Q490">
            <v>9240</v>
          </cell>
          <cell r="R490">
            <v>481.80599999999998</v>
          </cell>
          <cell r="S490">
            <v>481.79242857142856</v>
          </cell>
          <cell r="T490">
            <v>480.82206666666661</v>
          </cell>
        </row>
        <row r="491">
          <cell r="Q491">
            <v>9260</v>
          </cell>
          <cell r="R491">
            <v>481.53300000000002</v>
          </cell>
          <cell r="S491">
            <v>481.54942857142856</v>
          </cell>
          <cell r="T491">
            <v>480.80873333333329</v>
          </cell>
        </row>
        <row r="492">
          <cell r="Q492">
            <v>9280</v>
          </cell>
          <cell r="R492">
            <v>481.536</v>
          </cell>
          <cell r="S492">
            <v>481.53900000000004</v>
          </cell>
          <cell r="T492">
            <v>480.79539999999997</v>
          </cell>
        </row>
        <row r="493">
          <cell r="Q493">
            <v>9300</v>
          </cell>
          <cell r="R493">
            <v>481.34899999999999</v>
          </cell>
          <cell r="S493">
            <v>481.49285714285713</v>
          </cell>
          <cell r="T493">
            <v>480.78206666666659</v>
          </cell>
        </row>
        <row r="494">
          <cell r="Q494">
            <v>9320</v>
          </cell>
          <cell r="R494">
            <v>481.61200000000002</v>
          </cell>
          <cell r="S494">
            <v>481.61657142857149</v>
          </cell>
          <cell r="T494">
            <v>480.76873333333327</v>
          </cell>
        </row>
        <row r="495">
          <cell r="Q495">
            <v>9340</v>
          </cell>
          <cell r="R495">
            <v>481.58300000000003</v>
          </cell>
          <cell r="S495">
            <v>481.58371428571434</v>
          </cell>
          <cell r="T495">
            <v>480.75539999999995</v>
          </cell>
        </row>
        <row r="496">
          <cell r="Q496">
            <v>9360</v>
          </cell>
          <cell r="R496">
            <v>481.46800000000002</v>
          </cell>
          <cell r="S496">
            <v>481.40199999999999</v>
          </cell>
          <cell r="T496">
            <v>480.74206666666663</v>
          </cell>
        </row>
        <row r="497">
          <cell r="Q497">
            <v>9380</v>
          </cell>
          <cell r="R497">
            <v>481.21899999999999</v>
          </cell>
          <cell r="S497">
            <v>481.17742857142855</v>
          </cell>
          <cell r="T497">
            <v>480.72873333333331</v>
          </cell>
        </row>
        <row r="498">
          <cell r="Q498">
            <v>9400</v>
          </cell>
          <cell r="R498">
            <v>480.77499999999998</v>
          </cell>
          <cell r="S498">
            <v>480.84800000000001</v>
          </cell>
          <cell r="T498">
            <v>480.71539999999993</v>
          </cell>
        </row>
        <row r="499">
          <cell r="Q499">
            <v>9420</v>
          </cell>
          <cell r="R499">
            <v>480.78100000000001</v>
          </cell>
          <cell r="S499">
            <v>480.78157142857145</v>
          </cell>
          <cell r="T499">
            <v>480.70206666666661</v>
          </cell>
        </row>
        <row r="500">
          <cell r="Q500">
            <v>9440</v>
          </cell>
          <cell r="R500">
            <v>480.63099999999997</v>
          </cell>
          <cell r="S500">
            <v>480.63171428571428</v>
          </cell>
          <cell r="T500">
            <v>480.68873333333329</v>
          </cell>
        </row>
        <row r="501">
          <cell r="Q501">
            <v>9460</v>
          </cell>
          <cell r="R501">
            <v>480.54899999999998</v>
          </cell>
          <cell r="S501">
            <v>480.55</v>
          </cell>
          <cell r="T501">
            <v>480.67539999999997</v>
          </cell>
        </row>
        <row r="502">
          <cell r="Q502">
            <v>9480</v>
          </cell>
          <cell r="R502">
            <v>480.553</v>
          </cell>
          <cell r="S502">
            <v>480.55371428571425</v>
          </cell>
          <cell r="T502">
            <v>480.66206666666665</v>
          </cell>
        </row>
        <row r="503">
          <cell r="Q503">
            <v>9500</v>
          </cell>
          <cell r="R503">
            <v>480.15199999999999</v>
          </cell>
          <cell r="S503">
            <v>480.38700000000006</v>
          </cell>
          <cell r="T503">
            <v>480.64873333333327</v>
          </cell>
        </row>
        <row r="504">
          <cell r="Q504">
            <v>9520</v>
          </cell>
          <cell r="R504">
            <v>480.75299999999999</v>
          </cell>
          <cell r="S504">
            <v>480.75428571428574</v>
          </cell>
          <cell r="T504">
            <v>480.63539999999995</v>
          </cell>
        </row>
        <row r="505">
          <cell r="Q505">
            <v>9540</v>
          </cell>
          <cell r="R505">
            <v>480.86599999999999</v>
          </cell>
          <cell r="S505">
            <v>480.86857142857144</v>
          </cell>
          <cell r="T505">
            <v>480.62206666666663</v>
          </cell>
        </row>
        <row r="506">
          <cell r="Q506">
            <v>9560</v>
          </cell>
          <cell r="R506">
            <v>480.95100000000002</v>
          </cell>
          <cell r="S506">
            <v>480.96057142857143</v>
          </cell>
          <cell r="T506">
            <v>480.6087333333333</v>
          </cell>
        </row>
        <row r="507">
          <cell r="Q507">
            <v>9580</v>
          </cell>
          <cell r="R507">
            <v>481.13600000000002</v>
          </cell>
          <cell r="S507">
            <v>481.13857142857148</v>
          </cell>
          <cell r="T507">
            <v>480.59539999999993</v>
          </cell>
        </row>
        <row r="508">
          <cell r="Q508">
            <v>9600</v>
          </cell>
          <cell r="R508">
            <v>480.81700000000001</v>
          </cell>
          <cell r="S508">
            <v>481.06528571428578</v>
          </cell>
          <cell r="T508">
            <v>480.58206666666661</v>
          </cell>
        </row>
        <row r="509">
          <cell r="Q509">
            <v>9620</v>
          </cell>
          <cell r="R509">
            <v>481.32900000000001</v>
          </cell>
          <cell r="S509">
            <v>481.33528571428576</v>
          </cell>
          <cell r="T509">
            <v>480.56873333333328</v>
          </cell>
        </row>
        <row r="510">
          <cell r="Q510">
            <v>9640</v>
          </cell>
          <cell r="R510">
            <v>481.27300000000002</v>
          </cell>
          <cell r="S510">
            <v>481.27757142857143</v>
          </cell>
          <cell r="T510">
            <v>480.55539999999996</v>
          </cell>
        </row>
        <row r="511">
          <cell r="Q511">
            <v>9660</v>
          </cell>
          <cell r="R511">
            <v>481.15100000000001</v>
          </cell>
          <cell r="S511">
            <v>481.18914285714288</v>
          </cell>
          <cell r="T511">
            <v>480.54206666666664</v>
          </cell>
        </row>
        <row r="512">
          <cell r="Q512">
            <v>9680</v>
          </cell>
          <cell r="R512">
            <v>481.21300000000002</v>
          </cell>
          <cell r="S512">
            <v>481.21585714285709</v>
          </cell>
          <cell r="T512">
            <v>480.52873333333326</v>
          </cell>
        </row>
        <row r="513">
          <cell r="Q513">
            <v>9700</v>
          </cell>
          <cell r="R513">
            <v>481.02699999999999</v>
          </cell>
          <cell r="S513">
            <v>481.08314285714283</v>
          </cell>
          <cell r="T513">
            <v>480.51539999999994</v>
          </cell>
        </row>
        <row r="514">
          <cell r="Q514">
            <v>9720</v>
          </cell>
          <cell r="R514">
            <v>481.04300000000001</v>
          </cell>
          <cell r="S514">
            <v>481.04357142857145</v>
          </cell>
          <cell r="T514">
            <v>480.50206666666662</v>
          </cell>
        </row>
        <row r="515">
          <cell r="Q515">
            <v>9740</v>
          </cell>
          <cell r="R515">
            <v>480.77800000000002</v>
          </cell>
          <cell r="S515">
            <v>480.77971428571431</v>
          </cell>
          <cell r="T515">
            <v>480.4887333333333</v>
          </cell>
        </row>
        <row r="516">
          <cell r="Q516">
            <v>9760</v>
          </cell>
          <cell r="R516">
            <v>480.13799999999998</v>
          </cell>
          <cell r="S516">
            <v>480.30085714285713</v>
          </cell>
          <cell r="T516">
            <v>480.47539999999998</v>
          </cell>
        </row>
        <row r="517">
          <cell r="Q517">
            <v>9780</v>
          </cell>
          <cell r="R517">
            <v>480.62400000000002</v>
          </cell>
          <cell r="S517">
            <v>480.62342857142858</v>
          </cell>
          <cell r="T517">
            <v>480.4620666666666</v>
          </cell>
        </row>
        <row r="518">
          <cell r="Q518">
            <v>9800</v>
          </cell>
          <cell r="R518">
            <v>480.154</v>
          </cell>
          <cell r="S518">
            <v>480.37585714285711</v>
          </cell>
          <cell r="T518">
            <v>480.44873333333328</v>
          </cell>
        </row>
        <row r="519">
          <cell r="Q519">
            <v>9820</v>
          </cell>
          <cell r="R519">
            <v>480.39699999999999</v>
          </cell>
          <cell r="S519">
            <v>480.40028571428564</v>
          </cell>
          <cell r="T519">
            <v>480.43539999999996</v>
          </cell>
        </row>
        <row r="520">
          <cell r="Q520">
            <v>9840</v>
          </cell>
          <cell r="R520">
            <v>480.447</v>
          </cell>
          <cell r="S520">
            <v>480.45985714285723</v>
          </cell>
          <cell r="T520">
            <v>480.42206666666664</v>
          </cell>
        </row>
        <row r="521">
          <cell r="Q521">
            <v>9860</v>
          </cell>
          <cell r="R521">
            <v>480.44799999999998</v>
          </cell>
          <cell r="S521">
            <v>480.45028571428571</v>
          </cell>
          <cell r="T521">
            <v>480.40873333333332</v>
          </cell>
        </row>
        <row r="522">
          <cell r="Q522">
            <v>9880</v>
          </cell>
          <cell r="R522">
            <v>480.39100000000002</v>
          </cell>
          <cell r="S522">
            <v>480.39814285714283</v>
          </cell>
          <cell r="T522">
            <v>480.39539999999994</v>
          </cell>
        </row>
        <row r="523">
          <cell r="Q523">
            <v>9900</v>
          </cell>
          <cell r="R523">
            <v>480.42200000000003</v>
          </cell>
          <cell r="S523">
            <v>480.44657142857142</v>
          </cell>
          <cell r="T523">
            <v>480.38206666666662</v>
          </cell>
        </row>
        <row r="524">
          <cell r="Q524">
            <v>9920</v>
          </cell>
          <cell r="R524">
            <v>480.53</v>
          </cell>
          <cell r="S524">
            <v>480.53942857142863</v>
          </cell>
          <cell r="T524">
            <v>480.36539999999997</v>
          </cell>
        </row>
        <row r="525">
          <cell r="Q525">
            <v>9940</v>
          </cell>
          <cell r="R525">
            <v>480.54399999999998</v>
          </cell>
          <cell r="S525">
            <v>480.55985714285714</v>
          </cell>
          <cell r="T525">
            <v>480.34873333333326</v>
          </cell>
        </row>
        <row r="526">
          <cell r="Q526">
            <v>9960</v>
          </cell>
          <cell r="R526">
            <v>480.50799999999998</v>
          </cell>
          <cell r="S526">
            <v>480.52414285714286</v>
          </cell>
          <cell r="T526">
            <v>480.33206666666661</v>
          </cell>
        </row>
        <row r="527">
          <cell r="Q527">
            <v>9980</v>
          </cell>
          <cell r="R527">
            <v>480.50599999999997</v>
          </cell>
          <cell r="S527">
            <v>480.54328571428567</v>
          </cell>
          <cell r="T527">
            <v>480.31539999999995</v>
          </cell>
        </row>
        <row r="528">
          <cell r="Q528">
            <v>10000</v>
          </cell>
          <cell r="R528">
            <v>480.56700000000001</v>
          </cell>
          <cell r="S528">
            <v>480.57471428571432</v>
          </cell>
          <cell r="T528">
            <v>480.2987333333333</v>
          </cell>
        </row>
        <row r="529">
          <cell r="Q529">
            <v>10020</v>
          </cell>
          <cell r="R529">
            <v>480.64100000000002</v>
          </cell>
          <cell r="S529">
            <v>480.64028571428571</v>
          </cell>
          <cell r="T529">
            <v>480.28206666666659</v>
          </cell>
        </row>
        <row r="530">
          <cell r="Q530">
            <v>10040</v>
          </cell>
          <cell r="R530">
            <v>480.71899999999999</v>
          </cell>
          <cell r="S530">
            <v>480.70114285714288</v>
          </cell>
          <cell r="T530">
            <v>480.26539999999994</v>
          </cell>
        </row>
        <row r="531">
          <cell r="Q531">
            <v>10060</v>
          </cell>
          <cell r="R531">
            <v>480.67</v>
          </cell>
          <cell r="S531">
            <v>480.67471428571434</v>
          </cell>
          <cell r="T531">
            <v>480.24873333333329</v>
          </cell>
        </row>
        <row r="532">
          <cell r="Q532">
            <v>10080</v>
          </cell>
          <cell r="R532">
            <v>480.572</v>
          </cell>
          <cell r="S532">
            <v>480.5731428571429</v>
          </cell>
          <cell r="T532">
            <v>480.23206666666664</v>
          </cell>
        </row>
        <row r="533">
          <cell r="Q533">
            <v>10100</v>
          </cell>
          <cell r="R533">
            <v>480.56799999999998</v>
          </cell>
          <cell r="S533">
            <v>480.524</v>
          </cell>
          <cell r="T533">
            <v>480.21539999999993</v>
          </cell>
        </row>
        <row r="534">
          <cell r="Q534">
            <v>10120</v>
          </cell>
          <cell r="R534">
            <v>480.39299999999997</v>
          </cell>
          <cell r="S534">
            <v>480.39757142857144</v>
          </cell>
          <cell r="T534">
            <v>480.19873333333328</v>
          </cell>
        </row>
        <row r="535">
          <cell r="Q535">
            <v>10140</v>
          </cell>
          <cell r="R535">
            <v>480.26299999999998</v>
          </cell>
          <cell r="S535">
            <v>480.2644285714286</v>
          </cell>
          <cell r="T535">
            <v>480.18206666666663</v>
          </cell>
        </row>
        <row r="536">
          <cell r="Q536">
            <v>10160</v>
          </cell>
          <cell r="R536">
            <v>480.22199999999998</v>
          </cell>
          <cell r="S536">
            <v>480.22371428571432</v>
          </cell>
          <cell r="T536">
            <v>480.16539999999998</v>
          </cell>
        </row>
        <row r="537">
          <cell r="Q537">
            <v>10180</v>
          </cell>
          <cell r="R537">
            <v>480.12900000000002</v>
          </cell>
          <cell r="S537">
            <v>480.13528571428571</v>
          </cell>
          <cell r="T537">
            <v>480.14873333333327</v>
          </cell>
        </row>
        <row r="538">
          <cell r="Q538">
            <v>10200</v>
          </cell>
          <cell r="R538">
            <v>480.14299999999997</v>
          </cell>
          <cell r="S538">
            <v>480.0731428571429</v>
          </cell>
          <cell r="T538">
            <v>480.13206666666662</v>
          </cell>
        </row>
        <row r="539">
          <cell r="Q539">
            <v>10220</v>
          </cell>
          <cell r="R539">
            <v>480.02800000000002</v>
          </cell>
          <cell r="S539">
            <v>479.95685714285713</v>
          </cell>
          <cell r="T539">
            <v>479.11539999999997</v>
          </cell>
        </row>
        <row r="540">
          <cell r="Q540">
            <v>10240</v>
          </cell>
          <cell r="R540">
            <v>479.64800000000002</v>
          </cell>
          <cell r="S540">
            <v>479.65071428571429</v>
          </cell>
          <cell r="T540">
            <v>479.09873333333326</v>
          </cell>
        </row>
        <row r="541">
          <cell r="Q541">
            <v>10247</v>
          </cell>
          <cell r="R541">
            <v>479.38600000000002</v>
          </cell>
          <cell r="S541">
            <v>479.46499999999997</v>
          </cell>
          <cell r="T541">
            <v>479.09289999999993</v>
          </cell>
        </row>
        <row r="542">
          <cell r="Q542">
            <v>10260</v>
          </cell>
          <cell r="R542">
            <v>479.41399999999999</v>
          </cell>
          <cell r="S542">
            <v>479.39985714285723</v>
          </cell>
          <cell r="T542">
            <v>479.08206666666661</v>
          </cell>
        </row>
        <row r="543">
          <cell r="Q543">
            <v>10280</v>
          </cell>
          <cell r="R543">
            <v>479.19</v>
          </cell>
          <cell r="S543">
            <v>479.19099999999992</v>
          </cell>
          <cell r="T543">
            <v>479.06539999999995</v>
          </cell>
        </row>
        <row r="544">
          <cell r="Q544">
            <v>10300</v>
          </cell>
          <cell r="R544">
            <v>478.834</v>
          </cell>
          <cell r="S544">
            <v>478.86671428571429</v>
          </cell>
          <cell r="T544">
            <v>478.0487333333333</v>
          </cell>
        </row>
        <row r="545">
          <cell r="Q545">
            <v>10320</v>
          </cell>
          <cell r="R545">
            <v>478.59500000000003</v>
          </cell>
          <cell r="S545">
            <v>478.59399999999999</v>
          </cell>
          <cell r="T545">
            <v>478.03206666666659</v>
          </cell>
        </row>
        <row r="546">
          <cell r="Q546">
            <v>10340</v>
          </cell>
          <cell r="R546">
            <v>478.46699999999998</v>
          </cell>
          <cell r="S546">
            <v>478.41314285714287</v>
          </cell>
          <cell r="T546">
            <v>478.01539999999994</v>
          </cell>
        </row>
        <row r="547">
          <cell r="Q547">
            <v>10360</v>
          </cell>
          <cell r="R547">
            <v>478.041</v>
          </cell>
          <cell r="S547">
            <v>478.04100000000005</v>
          </cell>
          <cell r="T547">
            <v>477.99873333333329</v>
          </cell>
        </row>
        <row r="548">
          <cell r="Q548">
            <v>10380</v>
          </cell>
          <cell r="R548">
            <v>477.75700000000001</v>
          </cell>
          <cell r="S548">
            <v>477.75700000000006</v>
          </cell>
          <cell r="T548">
            <v>476.98206666666664</v>
          </cell>
        </row>
        <row r="549">
          <cell r="Q549">
            <v>10400</v>
          </cell>
          <cell r="R549">
            <v>477.67399999999998</v>
          </cell>
          <cell r="S549">
            <v>477.57357142857143</v>
          </cell>
          <cell r="T549">
            <v>476.96539999999993</v>
          </cell>
        </row>
        <row r="550">
          <cell r="Q550">
            <v>10420</v>
          </cell>
          <cell r="R550">
            <v>477.36500000000001</v>
          </cell>
          <cell r="S550">
            <v>477.3137142857143</v>
          </cell>
          <cell r="T550">
            <v>476.94873333333328</v>
          </cell>
        </row>
        <row r="551">
          <cell r="Q551">
            <v>10440</v>
          </cell>
          <cell r="R551">
            <v>477.05700000000002</v>
          </cell>
          <cell r="S551">
            <v>477.05614285714285</v>
          </cell>
          <cell r="T551">
            <v>475.93206666666663</v>
          </cell>
        </row>
        <row r="552">
          <cell r="Q552">
            <v>10460</v>
          </cell>
          <cell r="R552">
            <v>476.81</v>
          </cell>
          <cell r="S552">
            <v>476.80857142857138</v>
          </cell>
          <cell r="T552">
            <v>475.91539999999998</v>
          </cell>
        </row>
        <row r="553">
          <cell r="Q553">
            <v>10480</v>
          </cell>
          <cell r="R553">
            <v>476.58</v>
          </cell>
          <cell r="S553">
            <v>476.57771428571431</v>
          </cell>
          <cell r="T553">
            <v>475.89873333333327</v>
          </cell>
        </row>
        <row r="554">
          <cell r="Q554">
            <v>10500</v>
          </cell>
          <cell r="R554">
            <v>476.05799999999999</v>
          </cell>
          <cell r="S554">
            <v>476.16742857142856</v>
          </cell>
          <cell r="T554">
            <v>475.88206666666662</v>
          </cell>
        </row>
        <row r="555">
          <cell r="Q555">
            <v>10520</v>
          </cell>
          <cell r="R555">
            <v>476.161</v>
          </cell>
          <cell r="S555">
            <v>476.16385714285713</v>
          </cell>
          <cell r="T555">
            <v>475.86539999999997</v>
          </cell>
        </row>
        <row r="556">
          <cell r="Q556">
            <v>10540</v>
          </cell>
          <cell r="R556">
            <v>476.14499999999998</v>
          </cell>
          <cell r="S556">
            <v>476.14942857142853</v>
          </cell>
          <cell r="T556">
            <v>475.84873333333326</v>
          </cell>
        </row>
        <row r="557">
          <cell r="Q557">
            <v>10560</v>
          </cell>
          <cell r="R557">
            <v>476.13400000000001</v>
          </cell>
          <cell r="S557">
            <v>476.13485714285713</v>
          </cell>
          <cell r="T557">
            <v>475.83206666666661</v>
          </cell>
        </row>
        <row r="558">
          <cell r="Q558">
            <v>10580</v>
          </cell>
          <cell r="R558">
            <v>476.12099999999998</v>
          </cell>
          <cell r="S558">
            <v>476.12100000000004</v>
          </cell>
          <cell r="T558">
            <v>475.81539999999995</v>
          </cell>
        </row>
        <row r="559">
          <cell r="Q559">
            <v>10600</v>
          </cell>
          <cell r="R559">
            <v>476.315</v>
          </cell>
          <cell r="S559">
            <v>476.3391428571428</v>
          </cell>
          <cell r="T559">
            <v>475.7987333333333</v>
          </cell>
        </row>
        <row r="560">
          <cell r="Q560">
            <v>10620</v>
          </cell>
          <cell r="R560">
            <v>476.07900000000001</v>
          </cell>
          <cell r="S560">
            <v>476.08071428571429</v>
          </cell>
          <cell r="T560">
            <v>475.78206666666659</v>
          </cell>
        </row>
        <row r="561">
          <cell r="Q561">
            <v>10640</v>
          </cell>
          <cell r="R561">
            <v>476.13499999999999</v>
          </cell>
          <cell r="S561">
            <v>476.12914285714288</v>
          </cell>
          <cell r="T561">
            <v>475.76539999999994</v>
          </cell>
        </row>
        <row r="562">
          <cell r="Q562">
            <v>10660</v>
          </cell>
          <cell r="R562">
            <v>476.17399999999998</v>
          </cell>
          <cell r="S562">
            <v>476.17242857142855</v>
          </cell>
          <cell r="T562">
            <v>475.74873333333329</v>
          </cell>
        </row>
        <row r="563">
          <cell r="Q563">
            <v>10680</v>
          </cell>
          <cell r="R563">
            <v>476.32299999999998</v>
          </cell>
          <cell r="S563">
            <v>476.25157142857148</v>
          </cell>
          <cell r="T563">
            <v>475.73206666666664</v>
          </cell>
        </row>
        <row r="564">
          <cell r="Q564">
            <v>10700</v>
          </cell>
          <cell r="R564">
            <v>476.02199999999999</v>
          </cell>
          <cell r="S564">
            <v>476.13199999999995</v>
          </cell>
          <cell r="T564">
            <v>475.71539999999993</v>
          </cell>
        </row>
        <row r="565">
          <cell r="Q565">
            <v>10720</v>
          </cell>
          <cell r="R565">
            <v>476.53100000000001</v>
          </cell>
          <cell r="S565">
            <v>476.49599999999998</v>
          </cell>
          <cell r="T565">
            <v>475.69873333333328</v>
          </cell>
        </row>
        <row r="566">
          <cell r="Q566">
            <v>10740</v>
          </cell>
          <cell r="R566">
            <v>476.524</v>
          </cell>
          <cell r="S566">
            <v>476.50342857142857</v>
          </cell>
          <cell r="T566">
            <v>475.68206666666663</v>
          </cell>
        </row>
        <row r="567">
          <cell r="Q567">
            <v>10760</v>
          </cell>
          <cell r="R567">
            <v>476.48899999999998</v>
          </cell>
          <cell r="S567">
            <v>476.48199999999997</v>
          </cell>
          <cell r="T567">
            <v>475.66539999999998</v>
          </cell>
        </row>
        <row r="568">
          <cell r="Q568">
            <v>10780</v>
          </cell>
          <cell r="R568">
            <v>476.59500000000003</v>
          </cell>
          <cell r="S568">
            <v>476.57885714285715</v>
          </cell>
          <cell r="T568">
            <v>475.64873333333327</v>
          </cell>
        </row>
        <row r="569">
          <cell r="Q569">
            <v>10800</v>
          </cell>
          <cell r="R569">
            <v>476.56599999999997</v>
          </cell>
          <cell r="S569">
            <v>476.55842857142858</v>
          </cell>
          <cell r="T569">
            <v>475.63206666666662</v>
          </cell>
        </row>
        <row r="570">
          <cell r="Q570">
            <v>10820</v>
          </cell>
          <cell r="R570">
            <v>476.476</v>
          </cell>
          <cell r="S570">
            <v>476.47157142857151</v>
          </cell>
          <cell r="T570">
            <v>475.61539999999997</v>
          </cell>
        </row>
        <row r="571">
          <cell r="Q571">
            <v>10840</v>
          </cell>
          <cell r="R571">
            <v>476.36900000000003</v>
          </cell>
          <cell r="S571">
            <v>476.37042857142853</v>
          </cell>
          <cell r="T571">
            <v>475.59873333333326</v>
          </cell>
        </row>
        <row r="572">
          <cell r="Q572">
            <v>10860</v>
          </cell>
          <cell r="R572">
            <v>476.27300000000002</v>
          </cell>
          <cell r="S572">
            <v>476.2682857142857</v>
          </cell>
          <cell r="T572">
            <v>475.58206666666661</v>
          </cell>
        </row>
        <row r="573">
          <cell r="Q573">
            <v>10880</v>
          </cell>
          <cell r="R573">
            <v>476.20400000000001</v>
          </cell>
          <cell r="S573">
            <v>476.21314285714283</v>
          </cell>
          <cell r="T573">
            <v>475.56539999999995</v>
          </cell>
        </row>
        <row r="574">
          <cell r="Q574">
            <v>10900</v>
          </cell>
          <cell r="R574">
            <v>476.13499999999999</v>
          </cell>
          <cell r="S574">
            <v>476.24014285714287</v>
          </cell>
          <cell r="T574">
            <v>475.5487333333333</v>
          </cell>
        </row>
        <row r="575">
          <cell r="Q575">
            <v>10920</v>
          </cell>
          <cell r="R575">
            <v>476.517</v>
          </cell>
          <cell r="S575">
            <v>476.435</v>
          </cell>
          <cell r="T575">
            <v>475.53206666666659</v>
          </cell>
        </row>
        <row r="576">
          <cell r="Q576">
            <v>10940</v>
          </cell>
          <cell r="R576">
            <v>476.56099999999998</v>
          </cell>
          <cell r="S576">
            <v>476.55214285714283</v>
          </cell>
          <cell r="T576">
            <v>475.51539999999994</v>
          </cell>
        </row>
        <row r="577">
          <cell r="Q577">
            <v>10960</v>
          </cell>
          <cell r="R577">
            <v>476.46300000000002</v>
          </cell>
          <cell r="S577">
            <v>476.43328571428572</v>
          </cell>
          <cell r="T577">
            <v>475.49873333333329</v>
          </cell>
        </row>
        <row r="578">
          <cell r="Q578">
            <v>10980</v>
          </cell>
          <cell r="R578">
            <v>475.99900000000002</v>
          </cell>
          <cell r="S578">
            <v>476.06785714285718</v>
          </cell>
          <cell r="T578">
            <v>475.48206666666664</v>
          </cell>
        </row>
        <row r="579">
          <cell r="Q579">
            <v>11000</v>
          </cell>
          <cell r="R579">
            <v>475.596</v>
          </cell>
          <cell r="S579">
            <v>475.68299999999999</v>
          </cell>
          <cell r="T579">
            <v>475.46539999999993</v>
          </cell>
        </row>
        <row r="580">
          <cell r="Q580">
            <v>11020</v>
          </cell>
          <cell r="R580">
            <v>475.47800000000001</v>
          </cell>
          <cell r="S580">
            <v>475.53199999999998</v>
          </cell>
          <cell r="T580">
            <v>474.94873333333328</v>
          </cell>
        </row>
        <row r="581">
          <cell r="Q581">
            <v>11040</v>
          </cell>
          <cell r="R581">
            <v>475.52</v>
          </cell>
          <cell r="S581">
            <v>475.55528571428573</v>
          </cell>
          <cell r="T581">
            <v>474.93206666666663</v>
          </cell>
        </row>
        <row r="582">
          <cell r="Q582">
            <v>11060</v>
          </cell>
          <cell r="R582">
            <v>475.46199999999999</v>
          </cell>
          <cell r="S582">
            <v>475.47657142857139</v>
          </cell>
          <cell r="T582">
            <v>474.91539999999998</v>
          </cell>
        </row>
        <row r="583">
          <cell r="Q583">
            <v>11080</v>
          </cell>
          <cell r="R583">
            <v>475.39699999999999</v>
          </cell>
          <cell r="S583">
            <v>475.39542857142851</v>
          </cell>
          <cell r="T583">
            <v>474.89873333333327</v>
          </cell>
        </row>
        <row r="584">
          <cell r="Q584">
            <v>11100</v>
          </cell>
          <cell r="R584">
            <v>475.29899999999998</v>
          </cell>
          <cell r="S584">
            <v>475.34228571428565</v>
          </cell>
          <cell r="T584">
            <v>474.88206666666662</v>
          </cell>
        </row>
        <row r="585">
          <cell r="Q585">
            <v>11120</v>
          </cell>
          <cell r="R585">
            <v>475.36900000000003</v>
          </cell>
          <cell r="S585">
            <v>475.37657142857148</v>
          </cell>
          <cell r="T585">
            <v>474.86539999999997</v>
          </cell>
        </row>
        <row r="586">
          <cell r="Q586">
            <v>11140</v>
          </cell>
          <cell r="R586">
            <v>475.36900000000003</v>
          </cell>
          <cell r="S586">
            <v>475.35842857142859</v>
          </cell>
          <cell r="T586">
            <v>474.84873333333326</v>
          </cell>
        </row>
        <row r="587">
          <cell r="Q587">
            <v>11160</v>
          </cell>
          <cell r="R587">
            <v>475.28899999999999</v>
          </cell>
          <cell r="S587">
            <v>475.28957142857138</v>
          </cell>
          <cell r="T587">
            <v>474.83206666666661</v>
          </cell>
        </row>
        <row r="588">
          <cell r="Q588">
            <v>11180</v>
          </cell>
          <cell r="R588">
            <v>475.24900000000002</v>
          </cell>
          <cell r="S588">
            <v>475.2437142857143</v>
          </cell>
          <cell r="T588">
            <v>474.81539999999995</v>
          </cell>
        </row>
        <row r="589">
          <cell r="Q589">
            <v>11200</v>
          </cell>
          <cell r="R589">
            <v>474.87799999999999</v>
          </cell>
          <cell r="S589">
            <v>475.10185714285717</v>
          </cell>
          <cell r="T589">
            <v>474.7987333333333</v>
          </cell>
        </row>
        <row r="590">
          <cell r="Q590">
            <v>11220</v>
          </cell>
          <cell r="R590">
            <v>475.25700000000001</v>
          </cell>
          <cell r="S590">
            <v>475.25385714285716</v>
          </cell>
          <cell r="T590">
            <v>474.78206666666659</v>
          </cell>
        </row>
        <row r="591">
          <cell r="Q591">
            <v>11240</v>
          </cell>
          <cell r="R591">
            <v>475.14600000000002</v>
          </cell>
          <cell r="S591">
            <v>475.13442857142854</v>
          </cell>
          <cell r="T591">
            <v>474.76539999999994</v>
          </cell>
        </row>
        <row r="592">
          <cell r="Q592">
            <v>11260</v>
          </cell>
          <cell r="R592">
            <v>475.04399999999998</v>
          </cell>
          <cell r="S592">
            <v>475.02228571428572</v>
          </cell>
          <cell r="T592">
            <v>474.74039999999997</v>
          </cell>
        </row>
        <row r="593">
          <cell r="Q593">
            <v>11280</v>
          </cell>
          <cell r="R593">
            <v>474.71699999999998</v>
          </cell>
          <cell r="S593">
            <v>474.71600000000001</v>
          </cell>
          <cell r="T593">
            <v>474.71539999999993</v>
          </cell>
        </row>
        <row r="594">
          <cell r="Q594">
            <v>11300</v>
          </cell>
          <cell r="R594">
            <v>474.77800000000002</v>
          </cell>
          <cell r="S594">
            <v>474.75042857142859</v>
          </cell>
          <cell r="T594">
            <v>474.69039999999995</v>
          </cell>
        </row>
        <row r="595">
          <cell r="Q595">
            <v>11320</v>
          </cell>
          <cell r="R595">
            <v>474.72899999999998</v>
          </cell>
          <cell r="S595">
            <v>474.73514285714288</v>
          </cell>
          <cell r="T595">
            <v>474.66539999999992</v>
          </cell>
        </row>
        <row r="596">
          <cell r="Q596">
            <v>11340</v>
          </cell>
          <cell r="R596">
            <v>474.74099999999999</v>
          </cell>
          <cell r="S596">
            <v>474.75285714285712</v>
          </cell>
          <cell r="T596">
            <v>474.64039999999994</v>
          </cell>
        </row>
        <row r="597">
          <cell r="Q597">
            <v>11360</v>
          </cell>
          <cell r="R597">
            <v>474.851</v>
          </cell>
          <cell r="S597">
            <v>474.85457142857143</v>
          </cell>
          <cell r="T597">
            <v>474.61539999999997</v>
          </cell>
        </row>
        <row r="598">
          <cell r="Q598">
            <v>11380</v>
          </cell>
          <cell r="R598">
            <v>474.87299999999999</v>
          </cell>
          <cell r="S598">
            <v>474.87885714285716</v>
          </cell>
          <cell r="T598">
            <v>474.59039999999993</v>
          </cell>
        </row>
        <row r="599">
          <cell r="Q599">
            <v>11400</v>
          </cell>
          <cell r="R599">
            <v>474.70499999999998</v>
          </cell>
          <cell r="S599">
            <v>474.77942857142858</v>
          </cell>
          <cell r="T599">
            <v>474.56539999999995</v>
          </cell>
        </row>
        <row r="600">
          <cell r="Q600">
            <v>11420</v>
          </cell>
          <cell r="R600">
            <v>474.80399999999997</v>
          </cell>
          <cell r="S600">
            <v>474.80814285714297</v>
          </cell>
          <cell r="T600">
            <v>474.54039999999992</v>
          </cell>
        </row>
        <row r="601">
          <cell r="Q601">
            <v>11440</v>
          </cell>
          <cell r="R601">
            <v>474.83300000000003</v>
          </cell>
          <cell r="S601">
            <v>474.8351428571429</v>
          </cell>
          <cell r="T601">
            <v>474.51539999999994</v>
          </cell>
        </row>
        <row r="602">
          <cell r="Q602">
            <v>11460</v>
          </cell>
          <cell r="R602">
            <v>474.85500000000002</v>
          </cell>
          <cell r="S602">
            <v>474.85985714285715</v>
          </cell>
          <cell r="T602">
            <v>474.49039999999997</v>
          </cell>
        </row>
        <row r="603">
          <cell r="Q603">
            <v>11480</v>
          </cell>
          <cell r="R603">
            <v>474.86599999999999</v>
          </cell>
          <cell r="S603">
            <v>474.86885714285705</v>
          </cell>
          <cell r="T603">
            <v>474.46539999999993</v>
          </cell>
        </row>
        <row r="604">
          <cell r="Q604">
            <v>11500</v>
          </cell>
          <cell r="R604">
            <v>474.84399999999999</v>
          </cell>
          <cell r="S604">
            <v>474.81785714285712</v>
          </cell>
          <cell r="T604">
            <v>474.44039999999995</v>
          </cell>
        </row>
        <row r="605">
          <cell r="Q605">
            <v>11520</v>
          </cell>
          <cell r="R605">
            <v>474.76299999999998</v>
          </cell>
          <cell r="S605">
            <v>474.76671428571433</v>
          </cell>
          <cell r="T605">
            <v>474.41539999999992</v>
          </cell>
        </row>
        <row r="606">
          <cell r="Q606">
            <v>11527</v>
          </cell>
          <cell r="R606">
            <v>474.93200000000002</v>
          </cell>
          <cell r="S606">
            <v>474.95928571428573</v>
          </cell>
          <cell r="T606">
            <v>474.40664999999996</v>
          </cell>
        </row>
        <row r="607">
          <cell r="Q607">
            <v>11540</v>
          </cell>
          <cell r="R607">
            <v>474.94600000000003</v>
          </cell>
          <cell r="S607">
            <v>474.93085714285718</v>
          </cell>
          <cell r="T607">
            <v>474.39039999999994</v>
          </cell>
        </row>
        <row r="608">
          <cell r="Q608">
            <v>11560</v>
          </cell>
          <cell r="R608">
            <v>474.875</v>
          </cell>
          <cell r="S608">
            <v>474.87728571428568</v>
          </cell>
          <cell r="T608">
            <v>474.36539999999997</v>
          </cell>
        </row>
        <row r="609">
          <cell r="Q609">
            <v>11580</v>
          </cell>
          <cell r="R609">
            <v>474.88200000000001</v>
          </cell>
          <cell r="S609">
            <v>474.88457142857141</v>
          </cell>
          <cell r="T609">
            <v>474.34039999999993</v>
          </cell>
        </row>
        <row r="610">
          <cell r="Q610">
            <v>11600</v>
          </cell>
          <cell r="R610">
            <v>475.01299999999998</v>
          </cell>
          <cell r="S610">
            <v>475.00042857142853</v>
          </cell>
          <cell r="T610">
            <v>474.31539999999995</v>
          </cell>
        </row>
        <row r="611">
          <cell r="Q611">
            <v>11620</v>
          </cell>
          <cell r="R611">
            <v>475.084</v>
          </cell>
          <cell r="S611">
            <v>475.08671428571427</v>
          </cell>
          <cell r="T611">
            <v>474.29039999999992</v>
          </cell>
        </row>
        <row r="612">
          <cell r="Q612">
            <v>11640</v>
          </cell>
          <cell r="R612">
            <v>475.04300000000001</v>
          </cell>
          <cell r="S612">
            <v>475.0227142857143</v>
          </cell>
          <cell r="T612">
            <v>474.26539999999994</v>
          </cell>
        </row>
        <row r="613">
          <cell r="Q613">
            <v>11660</v>
          </cell>
          <cell r="R613">
            <v>474.82600000000002</v>
          </cell>
          <cell r="S613">
            <v>474.84</v>
          </cell>
          <cell r="T613">
            <v>474.24039999999997</v>
          </cell>
        </row>
        <row r="614">
          <cell r="Q614">
            <v>11680</v>
          </cell>
          <cell r="R614">
            <v>474.666</v>
          </cell>
          <cell r="S614">
            <v>474.69528571428572</v>
          </cell>
          <cell r="T614">
            <v>474.21539999999993</v>
          </cell>
        </row>
        <row r="615">
          <cell r="Q615">
            <v>11700</v>
          </cell>
          <cell r="R615">
            <v>474.64699999999999</v>
          </cell>
          <cell r="S615">
            <v>474.59099999999995</v>
          </cell>
          <cell r="T615">
            <v>474.19039999999995</v>
          </cell>
        </row>
        <row r="616">
          <cell r="Q616">
            <v>11720</v>
          </cell>
          <cell r="R616">
            <v>474.56799999999998</v>
          </cell>
          <cell r="S616">
            <v>474.59014285714289</v>
          </cell>
          <cell r="T616">
            <v>474.16539999999992</v>
          </cell>
        </row>
        <row r="617">
          <cell r="Q617">
            <v>11740</v>
          </cell>
          <cell r="R617">
            <v>474.63799999999998</v>
          </cell>
          <cell r="S617">
            <v>474.64685714285719</v>
          </cell>
          <cell r="T617">
            <v>473.64039999999994</v>
          </cell>
        </row>
        <row r="618">
          <cell r="Q618">
            <v>11760</v>
          </cell>
          <cell r="R618">
            <v>474.52300000000002</v>
          </cell>
          <cell r="S618">
            <v>474.54971428571429</v>
          </cell>
          <cell r="T618">
            <v>473.61539999999997</v>
          </cell>
        </row>
        <row r="619">
          <cell r="Q619">
            <v>11780</v>
          </cell>
          <cell r="R619">
            <v>474.25799999999998</v>
          </cell>
          <cell r="S619">
            <v>474.26014285714285</v>
          </cell>
          <cell r="T619">
            <v>473.59039999999993</v>
          </cell>
        </row>
        <row r="620">
          <cell r="Q620">
            <v>11800</v>
          </cell>
          <cell r="R620">
            <v>474.03100000000001</v>
          </cell>
          <cell r="S620">
            <v>474.02699999999999</v>
          </cell>
          <cell r="T620">
            <v>473.56539999999995</v>
          </cell>
        </row>
        <row r="621">
          <cell r="Q621">
            <v>11820</v>
          </cell>
          <cell r="R621">
            <v>473.81400000000002</v>
          </cell>
          <cell r="S621">
            <v>473.81442857142855</v>
          </cell>
          <cell r="T621">
            <v>473.54039999999992</v>
          </cell>
        </row>
        <row r="622">
          <cell r="Q622">
            <v>11840</v>
          </cell>
          <cell r="R622">
            <v>473.59899999999999</v>
          </cell>
          <cell r="S622">
            <v>473.60128571428578</v>
          </cell>
          <cell r="T622">
            <v>473.01539999999994</v>
          </cell>
        </row>
        <row r="623">
          <cell r="Q623">
            <v>11860</v>
          </cell>
          <cell r="R623">
            <v>473.04700000000003</v>
          </cell>
          <cell r="S623">
            <v>473.18457142857142</v>
          </cell>
          <cell r="T623">
            <v>472.99039999999997</v>
          </cell>
        </row>
        <row r="624">
          <cell r="Q624">
            <v>11880</v>
          </cell>
          <cell r="R624">
            <v>473.33499999999998</v>
          </cell>
          <cell r="S624">
            <v>473.2948571428571</v>
          </cell>
          <cell r="T624">
            <v>472.96539999999993</v>
          </cell>
        </row>
        <row r="625">
          <cell r="Q625">
            <v>11900</v>
          </cell>
          <cell r="R625">
            <v>472.87700000000001</v>
          </cell>
          <cell r="S625">
            <v>472.96357142857147</v>
          </cell>
          <cell r="T625">
            <v>472.94039999999995</v>
          </cell>
        </row>
        <row r="626">
          <cell r="Q626">
            <v>11920</v>
          </cell>
          <cell r="R626">
            <v>473.01</v>
          </cell>
          <cell r="S626">
            <v>472.99185714285716</v>
          </cell>
          <cell r="T626">
            <v>472.91539999999992</v>
          </cell>
        </row>
        <row r="627">
          <cell r="Q627">
            <v>11940</v>
          </cell>
          <cell r="R627">
            <v>473.04399999999998</v>
          </cell>
          <cell r="S627">
            <v>473.00328571428571</v>
          </cell>
          <cell r="T627">
            <v>472.89039999999994</v>
          </cell>
        </row>
        <row r="628">
          <cell r="Q628">
            <v>11946</v>
          </cell>
          <cell r="R628">
            <v>472.47199999999998</v>
          </cell>
          <cell r="S628">
            <v>472.8017142857143</v>
          </cell>
          <cell r="T628">
            <v>472.88289999999995</v>
          </cell>
        </row>
        <row r="629">
          <cell r="Q629">
            <v>11960</v>
          </cell>
          <cell r="R629">
            <v>473.017</v>
          </cell>
          <cell r="S629">
            <v>473.00557142857144</v>
          </cell>
          <cell r="T629">
            <v>472.86539999999997</v>
          </cell>
        </row>
        <row r="630">
          <cell r="Q630">
            <v>11980</v>
          </cell>
          <cell r="R630">
            <v>473.15100000000001</v>
          </cell>
          <cell r="S630">
            <v>473.14399999999995</v>
          </cell>
          <cell r="T630">
            <v>472.84039999999993</v>
          </cell>
        </row>
        <row r="631">
          <cell r="Q631">
            <v>12000</v>
          </cell>
          <cell r="R631">
            <v>473.03899999999999</v>
          </cell>
          <cell r="S631">
            <v>473.15442857142853</v>
          </cell>
          <cell r="T631">
            <v>472.81539999999995</v>
          </cell>
        </row>
        <row r="632">
          <cell r="Q632">
            <v>12020</v>
          </cell>
          <cell r="R632">
            <v>473.39699999999999</v>
          </cell>
          <cell r="S632">
            <v>473.39457142857151</v>
          </cell>
          <cell r="T632">
            <v>472.79039999999992</v>
          </cell>
        </row>
        <row r="633">
          <cell r="Q633">
            <v>12040</v>
          </cell>
          <cell r="R633">
            <v>473.46300000000002</v>
          </cell>
          <cell r="S633">
            <v>473.46599999999995</v>
          </cell>
          <cell r="T633">
            <v>472.76539999999994</v>
          </cell>
        </row>
        <row r="634">
          <cell r="Q634">
            <v>12060</v>
          </cell>
          <cell r="R634">
            <v>473.51799999999997</v>
          </cell>
          <cell r="S634">
            <v>473.51485714285718</v>
          </cell>
          <cell r="T634">
            <v>472.74039999999997</v>
          </cell>
        </row>
        <row r="635">
          <cell r="Q635">
            <v>12080</v>
          </cell>
          <cell r="R635">
            <v>473.44200000000001</v>
          </cell>
          <cell r="S635">
            <v>473.43885714285716</v>
          </cell>
          <cell r="T635">
            <v>472.71539999999993</v>
          </cell>
        </row>
        <row r="636">
          <cell r="Q636">
            <v>12100</v>
          </cell>
          <cell r="R636">
            <v>473.61700000000002</v>
          </cell>
          <cell r="S636">
            <v>473.52457142857139</v>
          </cell>
          <cell r="T636">
            <v>472.69039999999995</v>
          </cell>
        </row>
        <row r="637">
          <cell r="Q637">
            <v>12120</v>
          </cell>
          <cell r="R637">
            <v>473.23099999999999</v>
          </cell>
          <cell r="S637">
            <v>473.22899999999998</v>
          </cell>
          <cell r="T637">
            <v>472.66539999999992</v>
          </cell>
        </row>
        <row r="638">
          <cell r="Q638">
            <v>12140</v>
          </cell>
          <cell r="R638">
            <v>473.40699999999998</v>
          </cell>
          <cell r="S638">
            <v>473.40771428571423</v>
          </cell>
          <cell r="T638">
            <v>472.64039999999994</v>
          </cell>
        </row>
        <row r="639">
          <cell r="Q639">
            <v>12160</v>
          </cell>
          <cell r="R639">
            <v>473.21</v>
          </cell>
          <cell r="S639">
            <v>473.21371428571427</v>
          </cell>
          <cell r="T639">
            <v>472.61539999999997</v>
          </cell>
        </row>
        <row r="640">
          <cell r="Q640">
            <v>12180</v>
          </cell>
          <cell r="R640">
            <v>473.024</v>
          </cell>
          <cell r="S640">
            <v>473.05642857142857</v>
          </cell>
          <cell r="T640">
            <v>472.59039999999993</v>
          </cell>
        </row>
        <row r="641">
          <cell r="Q641">
            <v>12200</v>
          </cell>
          <cell r="R641">
            <v>472.66500000000002</v>
          </cell>
          <cell r="S641">
            <v>472.6558571428572</v>
          </cell>
          <cell r="T641">
            <v>472.56539999999995</v>
          </cell>
        </row>
        <row r="642">
          <cell r="Q642">
            <v>12220</v>
          </cell>
          <cell r="R642">
            <v>472.76100000000002</v>
          </cell>
          <cell r="S642">
            <v>472.69757142857139</v>
          </cell>
          <cell r="T642">
            <v>472.54039999999992</v>
          </cell>
        </row>
        <row r="643">
          <cell r="Q643">
            <v>12240</v>
          </cell>
          <cell r="R643">
            <v>472.625</v>
          </cell>
          <cell r="S643">
            <v>472.56342857142857</v>
          </cell>
          <cell r="T643">
            <v>472.50706666666656</v>
          </cell>
        </row>
        <row r="644">
          <cell r="Q644">
            <v>12246</v>
          </cell>
          <cell r="R644">
            <v>472.36599999999999</v>
          </cell>
          <cell r="S644">
            <v>472.44171428571423</v>
          </cell>
          <cell r="T644">
            <v>471.49706666666657</v>
          </cell>
        </row>
        <row r="645">
          <cell r="Q645">
            <v>12260</v>
          </cell>
          <cell r="R645">
            <v>472.38299999999998</v>
          </cell>
          <cell r="S645">
            <v>472.3617142857143</v>
          </cell>
          <cell r="T645">
            <v>471.47373333333326</v>
          </cell>
        </row>
        <row r="646">
          <cell r="Q646">
            <v>12280</v>
          </cell>
          <cell r="R646">
            <v>472.09800000000001</v>
          </cell>
          <cell r="S646">
            <v>472.14314285714283</v>
          </cell>
          <cell r="T646">
            <v>471.4403999999999</v>
          </cell>
        </row>
        <row r="647">
          <cell r="Q647">
            <v>12300</v>
          </cell>
          <cell r="R647">
            <v>472.06299999999999</v>
          </cell>
          <cell r="S647">
            <v>472.06342857142863</v>
          </cell>
          <cell r="T647">
            <v>471.40706666666659</v>
          </cell>
        </row>
        <row r="648">
          <cell r="Q648">
            <v>12320</v>
          </cell>
          <cell r="R648">
            <v>471.82600000000002</v>
          </cell>
          <cell r="S648">
            <v>471.82814285714284</v>
          </cell>
          <cell r="T648">
            <v>471.37373333333323</v>
          </cell>
        </row>
        <row r="649">
          <cell r="Q649">
            <v>12340</v>
          </cell>
          <cell r="R649">
            <v>471.524</v>
          </cell>
          <cell r="S649">
            <v>471.55342857142853</v>
          </cell>
          <cell r="T649">
            <v>471.34039999999993</v>
          </cell>
        </row>
        <row r="650">
          <cell r="Q650">
            <v>12360</v>
          </cell>
          <cell r="R650">
            <v>471.18</v>
          </cell>
          <cell r="S650">
            <v>471.18300000000005</v>
          </cell>
          <cell r="T650">
            <v>470.30706666666657</v>
          </cell>
        </row>
        <row r="651">
          <cell r="Q651">
            <v>12380</v>
          </cell>
          <cell r="R651">
            <v>471.07299999999998</v>
          </cell>
          <cell r="S651">
            <v>471.0371428571429</v>
          </cell>
          <cell r="T651">
            <v>470.27373333333327</v>
          </cell>
        </row>
        <row r="652">
          <cell r="Q652">
            <v>12400</v>
          </cell>
          <cell r="R652">
            <v>470.51</v>
          </cell>
          <cell r="S652">
            <v>470.51557142857143</v>
          </cell>
          <cell r="T652">
            <v>470.24039999999991</v>
          </cell>
        </row>
        <row r="653">
          <cell r="Q653">
            <v>12420</v>
          </cell>
          <cell r="R653">
            <v>470.19499999999999</v>
          </cell>
          <cell r="S653">
            <v>470.18542857142853</v>
          </cell>
          <cell r="T653">
            <v>470.20706666666661</v>
          </cell>
        </row>
        <row r="654">
          <cell r="Q654">
            <v>12440</v>
          </cell>
          <cell r="R654">
            <v>470.56900000000002</v>
          </cell>
          <cell r="S654">
            <v>470.56057142857145</v>
          </cell>
          <cell r="T654">
            <v>470.17373333333325</v>
          </cell>
        </row>
        <row r="655">
          <cell r="Q655">
            <v>12460</v>
          </cell>
          <cell r="R655">
            <v>470.50900000000001</v>
          </cell>
          <cell r="S655">
            <v>470.50842857142851</v>
          </cell>
          <cell r="T655">
            <v>470.14039999999994</v>
          </cell>
        </row>
        <row r="656">
          <cell r="Q656">
            <v>12480</v>
          </cell>
          <cell r="R656">
            <v>470.822</v>
          </cell>
          <cell r="S656">
            <v>470.7145714285715</v>
          </cell>
          <cell r="T656">
            <v>470.10706666666658</v>
          </cell>
        </row>
        <row r="657">
          <cell r="Q657">
            <v>12500</v>
          </cell>
          <cell r="R657">
            <v>470.53899999999999</v>
          </cell>
          <cell r="S657">
            <v>470.53014285714283</v>
          </cell>
          <cell r="T657">
            <v>470.07373333333328</v>
          </cell>
        </row>
        <row r="658">
          <cell r="Q658">
            <v>12520</v>
          </cell>
          <cell r="R658">
            <v>470.14</v>
          </cell>
          <cell r="S658">
            <v>470.13928571428579</v>
          </cell>
          <cell r="T658">
            <v>470.04039999999992</v>
          </cell>
        </row>
        <row r="659">
          <cell r="Q659">
            <v>12540</v>
          </cell>
          <cell r="R659">
            <v>470.11900000000003</v>
          </cell>
          <cell r="S659">
            <v>470.11785714285719</v>
          </cell>
          <cell r="T659">
            <v>470.00706666666656</v>
          </cell>
        </row>
        <row r="660">
          <cell r="Q660">
            <v>12560</v>
          </cell>
          <cell r="R660">
            <v>470.09100000000001</v>
          </cell>
          <cell r="S660">
            <v>470.09014285714284</v>
          </cell>
          <cell r="T660">
            <v>469.97373333333326</v>
          </cell>
        </row>
        <row r="661">
          <cell r="Q661">
            <v>12570</v>
          </cell>
          <cell r="R661">
            <v>470.47199999999998</v>
          </cell>
          <cell r="S661">
            <v>470.38414285714288</v>
          </cell>
          <cell r="T661">
            <v>469.95706666666661</v>
          </cell>
        </row>
        <row r="662">
          <cell r="Q662">
            <v>12580</v>
          </cell>
          <cell r="R662">
            <v>470.23700000000002</v>
          </cell>
          <cell r="S662">
            <v>470.1527142857143</v>
          </cell>
          <cell r="T662">
            <v>469.9403999999999</v>
          </cell>
        </row>
        <row r="663">
          <cell r="Q663">
            <v>12600</v>
          </cell>
          <cell r="R663">
            <v>469.92500000000001</v>
          </cell>
          <cell r="S663">
            <v>469.92385714285717</v>
          </cell>
          <cell r="T663">
            <v>469.90706666666659</v>
          </cell>
        </row>
        <row r="664">
          <cell r="Q664">
            <v>12620</v>
          </cell>
          <cell r="R664">
            <v>469.68400000000003</v>
          </cell>
          <cell r="S664">
            <v>469.67957142857136</v>
          </cell>
          <cell r="T664">
            <v>468.87373333333323</v>
          </cell>
        </row>
        <row r="665">
          <cell r="Q665">
            <v>12640</v>
          </cell>
          <cell r="R665">
            <v>469.45</v>
          </cell>
          <cell r="S665">
            <v>469.45285714285717</v>
          </cell>
          <cell r="T665">
            <v>468.84039999999993</v>
          </cell>
        </row>
        <row r="666">
          <cell r="Q666">
            <v>12660</v>
          </cell>
          <cell r="R666">
            <v>469.19900000000001</v>
          </cell>
          <cell r="S666">
            <v>469.19442857142855</v>
          </cell>
          <cell r="T666">
            <v>468.80706666666657</v>
          </cell>
        </row>
        <row r="667">
          <cell r="Q667">
            <v>12680</v>
          </cell>
          <cell r="R667">
            <v>468.745</v>
          </cell>
          <cell r="S667">
            <v>468.85857142857139</v>
          </cell>
          <cell r="T667">
            <v>468.77373333333327</v>
          </cell>
        </row>
        <row r="668">
          <cell r="Q668">
            <v>12700</v>
          </cell>
          <cell r="R668">
            <v>468.75400000000002</v>
          </cell>
          <cell r="S668">
            <v>468.75700000000001</v>
          </cell>
          <cell r="T668">
            <v>467.74039999999991</v>
          </cell>
        </row>
        <row r="669">
          <cell r="Q669">
            <v>12720</v>
          </cell>
          <cell r="R669">
            <v>468.53699999999998</v>
          </cell>
          <cell r="S669">
            <v>468.53485714285711</v>
          </cell>
          <cell r="T669">
            <v>467.70706666666661</v>
          </cell>
        </row>
        <row r="670">
          <cell r="Q670">
            <v>12738</v>
          </cell>
          <cell r="R670">
            <v>468.00700000000001</v>
          </cell>
          <cell r="S670">
            <v>467.98371428571426</v>
          </cell>
          <cell r="T670">
            <v>467.67706666666658</v>
          </cell>
        </row>
        <row r="671">
          <cell r="Q671">
            <v>12760</v>
          </cell>
          <cell r="R671">
            <v>468.404</v>
          </cell>
          <cell r="S671">
            <v>468.36571428571426</v>
          </cell>
          <cell r="T671">
            <v>467.64039999999994</v>
          </cell>
        </row>
        <row r="672">
          <cell r="Q672">
            <v>12780</v>
          </cell>
          <cell r="R672">
            <v>468.255</v>
          </cell>
          <cell r="S672">
            <v>468.25171428571423</v>
          </cell>
          <cell r="T672">
            <v>467.60706666666658</v>
          </cell>
        </row>
        <row r="673">
          <cell r="Q673">
            <v>12800</v>
          </cell>
          <cell r="R673">
            <v>468.06400000000002</v>
          </cell>
          <cell r="S673">
            <v>468.06157142857143</v>
          </cell>
          <cell r="T673">
            <v>467.57373333333328</v>
          </cell>
        </row>
        <row r="674">
          <cell r="Q674">
            <v>12820</v>
          </cell>
          <cell r="R674">
            <v>467.72500000000002</v>
          </cell>
          <cell r="S674">
            <v>467.72314285714293</v>
          </cell>
          <cell r="T674">
            <v>467.54039999999992</v>
          </cell>
        </row>
        <row r="675">
          <cell r="Q675">
            <v>12840</v>
          </cell>
          <cell r="R675">
            <v>467.52300000000002</v>
          </cell>
          <cell r="S675">
            <v>467.51014285714285</v>
          </cell>
          <cell r="T675">
            <v>467.50706666666656</v>
          </cell>
        </row>
        <row r="676">
          <cell r="Q676">
            <v>12860</v>
          </cell>
          <cell r="R676">
            <v>467.149</v>
          </cell>
          <cell r="S676">
            <v>467.14657142857146</v>
          </cell>
          <cell r="T676">
            <v>466.47373333333326</v>
          </cell>
        </row>
        <row r="677">
          <cell r="Q677">
            <v>12880</v>
          </cell>
          <cell r="R677">
            <v>466.74200000000002</v>
          </cell>
          <cell r="S677">
            <v>466.74028571428573</v>
          </cell>
          <cell r="T677">
            <v>466.4403999999999</v>
          </cell>
        </row>
        <row r="678">
          <cell r="Q678">
            <v>12900</v>
          </cell>
          <cell r="R678">
            <v>466.35300000000001</v>
          </cell>
          <cell r="S678">
            <v>466.35485714285721</v>
          </cell>
          <cell r="T678">
            <v>465.40706666666659</v>
          </cell>
        </row>
        <row r="679">
          <cell r="Q679">
            <v>12920</v>
          </cell>
          <cell r="R679">
            <v>466.03399999999999</v>
          </cell>
          <cell r="S679">
            <v>466.04914285714295</v>
          </cell>
          <cell r="T679">
            <v>465.37373333333323</v>
          </cell>
        </row>
        <row r="680">
          <cell r="Q680">
            <v>12940</v>
          </cell>
          <cell r="R680">
            <v>465.767</v>
          </cell>
          <cell r="S680">
            <v>465.77028571428576</v>
          </cell>
          <cell r="T680">
            <v>465.34039999999993</v>
          </cell>
        </row>
        <row r="681">
          <cell r="Q681">
            <v>12949</v>
          </cell>
          <cell r="R681">
            <v>464.92500000000001</v>
          </cell>
          <cell r="S681">
            <v>465.17257142857136</v>
          </cell>
          <cell r="T681">
            <v>465.32539999999995</v>
          </cell>
        </row>
      </sheetData>
      <sheetData sheetId="4"/>
      <sheetData sheetId="5"/>
      <sheetData sheetId="6"/>
      <sheetData sheetId="7"/>
      <sheetData sheetId="8"/>
      <sheetData sheetId="9"/>
      <sheetData sheetId="10" refreshError="1"/>
      <sheetData sheetId="11" refreshError="1"/>
      <sheetData sheetId="12" refreshError="1"/>
      <sheetData sheetId="13"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rtificates"/>
      <sheetName val="COVER"/>
      <sheetName val="INDX"/>
      <sheetName val="REPORT"/>
      <sheetName val="PRI F"/>
      <sheetName val="AMT RAINFALL"/>
      <sheetName val="Rainfall"/>
      <sheetName val="YLD"/>
      <sheetName val="StorageCal"/>
      <sheetName val="STO"/>
      <sheetName val="CAPA"/>
      <sheetName val="Data (2)"/>
      <sheetName val="WWDES"/>
      <sheetName val="PondyStr"/>
      <sheetName val="Sheet2"/>
      <sheetName val="Pondy Drg"/>
      <sheetName val="Table"/>
      <sheetName val="W.W."/>
      <sheetName val="Stability Poondy"/>
      <sheetName val="TAil Ch."/>
      <sheetName val="FAcesheet"/>
      <sheetName val="Gen.ABS."/>
      <sheetName val="&quot;A&quot;"/>
      <sheetName val="&quot; B &quot;"/>
      <sheetName val="Mts &quot;B&quot;"/>
      <sheetName val="Sheet1"/>
      <sheetName val="AbsC1"/>
      <sheetName val="Mts.C1"/>
      <sheetName val="Utili Stm."/>
      <sheetName val="STRP"/>
      <sheetName val="C.O.T."/>
      <sheetName val="L&amp;C"/>
      <sheetName val="R.T."/>
      <sheetName val="HRT"/>
      <sheetName val="PITCH"/>
      <sheetName val="E.W."/>
      <sheetName val="AbsC2"/>
      <sheetName val="M.C2"/>
      <sheetName val="App,Spill,TAil"/>
      <sheetName val="Abs-Fall-ww"/>
      <sheetName val="M-Fall-WW"/>
      <sheetName val="Lead Stm."/>
      <sheetName val="Leads 07-08"/>
      <sheetName val=" Dam R A"/>
      <sheetName val="ROY"/>
      <sheetName val="Data"/>
      <sheetName val="HdRegulaor"/>
      <sheetName val="Eto"/>
      <sheetName val="kC"/>
      <sheetName val="EffRainfall"/>
      <sheetName val="CropPattern"/>
      <sheetName val="OldPenman"/>
      <sheetName val="WtrRqurmt."/>
      <sheetName val="WW"/>
      <sheetName val="MARDI SMALL STORAGE PONDY MICR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sheetData sheetId="12"/>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refreshError="1"/>
      <sheetData sheetId="45"/>
      <sheetData sheetId="46" refreshError="1"/>
      <sheetData sheetId="47" refreshError="1"/>
      <sheetData sheetId="48">
        <row r="7">
          <cell r="AD7" t="str">
            <v>BAJRA</v>
          </cell>
          <cell r="AF7">
            <v>0</v>
          </cell>
          <cell r="AG7">
            <v>0.49</v>
          </cell>
          <cell r="AH7">
            <v>0.7</v>
          </cell>
          <cell r="AI7">
            <v>1.01</v>
          </cell>
          <cell r="AJ7">
            <v>1.05</v>
          </cell>
          <cell r="AK7">
            <v>0.9</v>
          </cell>
          <cell r="AL7">
            <v>0.51</v>
          </cell>
          <cell r="AM7">
            <v>0</v>
          </cell>
          <cell r="AN7">
            <v>0</v>
          </cell>
          <cell r="AO7">
            <v>0</v>
          </cell>
          <cell r="AP7">
            <v>0</v>
          </cell>
          <cell r="AQ7">
            <v>0</v>
          </cell>
          <cell r="AR7">
            <v>0</v>
          </cell>
          <cell r="AS7">
            <v>0</v>
          </cell>
          <cell r="AT7">
            <v>0</v>
          </cell>
          <cell r="AU7">
            <v>0</v>
          </cell>
          <cell r="AV7">
            <v>0</v>
          </cell>
          <cell r="AW7">
            <v>0</v>
          </cell>
          <cell r="AX7">
            <v>0</v>
          </cell>
          <cell r="AY7">
            <v>0</v>
          </cell>
          <cell r="AZ7">
            <v>0</v>
          </cell>
          <cell r="BA7">
            <v>0</v>
          </cell>
          <cell r="BB7">
            <v>0</v>
          </cell>
          <cell r="BC7">
            <v>0</v>
          </cell>
        </row>
        <row r="8">
          <cell r="AD8" t="str">
            <v>CHILLIES</v>
          </cell>
          <cell r="AF8">
            <v>0</v>
          </cell>
          <cell r="AG8">
            <v>0.19</v>
          </cell>
          <cell r="AH8">
            <v>0.22</v>
          </cell>
          <cell r="AI8">
            <v>0.38</v>
          </cell>
          <cell r="AJ8">
            <v>0.69</v>
          </cell>
          <cell r="AK8">
            <v>0.92</v>
          </cell>
          <cell r="AL8">
            <v>1.01</v>
          </cell>
          <cell r="AM8">
            <v>1.03</v>
          </cell>
          <cell r="AN8">
            <v>0.99</v>
          </cell>
          <cell r="AO8">
            <v>0.89</v>
          </cell>
          <cell r="AP8">
            <v>0.77</v>
          </cell>
          <cell r="AQ8">
            <v>0</v>
          </cell>
          <cell r="AR8">
            <v>0</v>
          </cell>
          <cell r="AS8">
            <v>0</v>
          </cell>
          <cell r="AT8">
            <v>0</v>
          </cell>
          <cell r="AU8">
            <v>0</v>
          </cell>
          <cell r="AV8">
            <v>0</v>
          </cell>
          <cell r="AW8">
            <v>0</v>
          </cell>
          <cell r="AX8">
            <v>0</v>
          </cell>
          <cell r="AY8">
            <v>0</v>
          </cell>
          <cell r="AZ8">
            <v>0</v>
          </cell>
          <cell r="BA8">
            <v>0</v>
          </cell>
          <cell r="BB8">
            <v>0</v>
          </cell>
          <cell r="BC8">
            <v>0</v>
          </cell>
        </row>
        <row r="9">
          <cell r="AD9" t="str">
            <v>COTTON(LS)</v>
          </cell>
          <cell r="AF9">
            <v>0</v>
          </cell>
          <cell r="AG9">
            <v>0.19</v>
          </cell>
          <cell r="AH9">
            <v>0.22</v>
          </cell>
          <cell r="AI9">
            <v>0.35</v>
          </cell>
          <cell r="AJ9">
            <v>0.64</v>
          </cell>
          <cell r="AK9">
            <v>0.92</v>
          </cell>
          <cell r="AL9">
            <v>1.0900000000000001</v>
          </cell>
          <cell r="AM9">
            <v>1.1499999999999999</v>
          </cell>
          <cell r="AN9">
            <v>1.1599999999999999</v>
          </cell>
          <cell r="AO9">
            <v>1.1200000000000001</v>
          </cell>
          <cell r="AP9">
            <v>1.02</v>
          </cell>
          <cell r="AQ9">
            <v>0.94</v>
          </cell>
          <cell r="AR9">
            <v>0.82</v>
          </cell>
          <cell r="AS9">
            <v>0.7</v>
          </cell>
          <cell r="AT9">
            <v>0</v>
          </cell>
          <cell r="AU9">
            <v>0</v>
          </cell>
          <cell r="AV9">
            <v>0</v>
          </cell>
          <cell r="AW9">
            <v>0</v>
          </cell>
          <cell r="AX9">
            <v>0</v>
          </cell>
          <cell r="AY9">
            <v>0</v>
          </cell>
          <cell r="AZ9">
            <v>0</v>
          </cell>
          <cell r="BA9">
            <v>0</v>
          </cell>
          <cell r="BB9">
            <v>0</v>
          </cell>
          <cell r="BC9">
            <v>0</v>
          </cell>
        </row>
        <row r="10">
          <cell r="AD10" t="str">
            <v>FODDER</v>
          </cell>
          <cell r="AF10">
            <v>0</v>
          </cell>
          <cell r="AG10">
            <v>0</v>
          </cell>
          <cell r="AH10">
            <v>0</v>
          </cell>
          <cell r="AI10">
            <v>0</v>
          </cell>
          <cell r="AJ10">
            <v>0</v>
          </cell>
          <cell r="AK10">
            <v>0</v>
          </cell>
          <cell r="AL10">
            <v>0</v>
          </cell>
          <cell r="AM10">
            <v>0</v>
          </cell>
          <cell r="AN10">
            <v>0</v>
          </cell>
          <cell r="AO10">
            <v>0</v>
          </cell>
          <cell r="AP10">
            <v>0</v>
          </cell>
          <cell r="AQ10">
            <v>0</v>
          </cell>
          <cell r="AR10">
            <v>0</v>
          </cell>
          <cell r="AS10">
            <v>0</v>
          </cell>
          <cell r="AT10">
            <v>0</v>
          </cell>
          <cell r="AU10">
            <v>0</v>
          </cell>
          <cell r="AV10">
            <v>0</v>
          </cell>
          <cell r="AW10">
            <v>0</v>
          </cell>
          <cell r="AX10">
            <v>0.24</v>
          </cell>
          <cell r="AY10">
            <v>0.48</v>
          </cell>
          <cell r="AZ10">
            <v>1.02</v>
          </cell>
          <cell r="BA10">
            <v>1.1000000000000001</v>
          </cell>
          <cell r="BB10">
            <v>1.1000000000000001</v>
          </cell>
          <cell r="BC10">
            <v>1.1000000000000001</v>
          </cell>
        </row>
        <row r="11">
          <cell r="AD11" t="str">
            <v>GRAM</v>
          </cell>
          <cell r="AF11">
            <v>0</v>
          </cell>
          <cell r="AG11">
            <v>0</v>
          </cell>
          <cell r="AH11">
            <v>0</v>
          </cell>
          <cell r="AI11">
            <v>0</v>
          </cell>
          <cell r="AJ11">
            <v>0</v>
          </cell>
          <cell r="AK11">
            <v>0</v>
          </cell>
          <cell r="AL11">
            <v>0</v>
          </cell>
          <cell r="AM11">
            <v>0</v>
          </cell>
          <cell r="AN11">
            <v>0</v>
          </cell>
          <cell r="AO11">
            <v>0.25</v>
          </cell>
          <cell r="AP11">
            <v>0.4</v>
          </cell>
          <cell r="AQ11">
            <v>0.9</v>
          </cell>
          <cell r="AR11">
            <v>1.1200000000000001</v>
          </cell>
          <cell r="AS11">
            <v>1.1000000000000001</v>
          </cell>
          <cell r="AT11">
            <v>0.88</v>
          </cell>
          <cell r="AU11">
            <v>0.52</v>
          </cell>
          <cell r="AV11">
            <v>0.3</v>
          </cell>
          <cell r="AW11">
            <v>0</v>
          </cell>
          <cell r="AX11">
            <v>0</v>
          </cell>
          <cell r="AY11">
            <v>0</v>
          </cell>
          <cell r="AZ11">
            <v>0</v>
          </cell>
          <cell r="BA11">
            <v>0</v>
          </cell>
          <cell r="BB11">
            <v>0</v>
          </cell>
          <cell r="BC11">
            <v>0</v>
          </cell>
        </row>
        <row r="12">
          <cell r="AD12" t="str">
            <v>GROUNDNUT(HW)</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0.23</v>
          </cell>
          <cell r="AV12">
            <v>0.28999999999999998</v>
          </cell>
          <cell r="AW12">
            <v>0.67</v>
          </cell>
          <cell r="AX12">
            <v>1</v>
          </cell>
          <cell r="AY12">
            <v>1</v>
          </cell>
          <cell r="AZ12">
            <v>1</v>
          </cell>
          <cell r="BA12">
            <v>1</v>
          </cell>
          <cell r="BB12">
            <v>0</v>
          </cell>
          <cell r="BC12">
            <v>0</v>
          </cell>
        </row>
        <row r="13">
          <cell r="AD13" t="str">
            <v>GROUNDNUT(KH)</v>
          </cell>
          <cell r="AF13">
            <v>0</v>
          </cell>
          <cell r="AG13">
            <v>0.2</v>
          </cell>
          <cell r="AH13">
            <v>0.3</v>
          </cell>
          <cell r="AI13">
            <v>0.67</v>
          </cell>
          <cell r="AJ13">
            <v>0.95</v>
          </cell>
          <cell r="AK13">
            <v>1.04</v>
          </cell>
          <cell r="AL13">
            <v>1.01</v>
          </cell>
          <cell r="AM13">
            <v>0.9</v>
          </cell>
          <cell r="AN13">
            <v>0.68</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cell r="BC13">
            <v>0</v>
          </cell>
        </row>
        <row r="14">
          <cell r="AD14" t="str">
            <v>HY.JOWAR(KH)</v>
          </cell>
          <cell r="AF14">
            <v>0</v>
          </cell>
          <cell r="AG14">
            <v>0.2</v>
          </cell>
          <cell r="AH14">
            <v>0.25</v>
          </cell>
          <cell r="AI14">
            <v>0.68</v>
          </cell>
          <cell r="AJ14">
            <v>1.04</v>
          </cell>
          <cell r="AK14">
            <v>1.0900000000000001</v>
          </cell>
          <cell r="AL14">
            <v>1.03</v>
          </cell>
          <cell r="AM14">
            <v>0.83</v>
          </cell>
          <cell r="AN14">
            <v>0.6</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row>
        <row r="15">
          <cell r="AD15" t="str">
            <v>HY.JOWAR(R)</v>
          </cell>
          <cell r="AF15">
            <v>0</v>
          </cell>
          <cell r="AG15">
            <v>0</v>
          </cell>
          <cell r="AH15">
            <v>0</v>
          </cell>
          <cell r="AI15">
            <v>0</v>
          </cell>
          <cell r="AJ15">
            <v>0</v>
          </cell>
          <cell r="AK15">
            <v>0</v>
          </cell>
          <cell r="AL15">
            <v>0</v>
          </cell>
          <cell r="AM15">
            <v>0.28000000000000003</v>
          </cell>
          <cell r="AN15">
            <v>0.54</v>
          </cell>
          <cell r="AO15">
            <v>0.94</v>
          </cell>
          <cell r="AP15">
            <v>1.1000000000000001</v>
          </cell>
          <cell r="AQ15">
            <v>1.1000000000000001</v>
          </cell>
          <cell r="AR15">
            <v>1.02</v>
          </cell>
          <cell r="AS15">
            <v>0.69</v>
          </cell>
          <cell r="AT15">
            <v>0</v>
          </cell>
          <cell r="AU15">
            <v>0</v>
          </cell>
          <cell r="AV15">
            <v>0</v>
          </cell>
          <cell r="AW15">
            <v>0</v>
          </cell>
          <cell r="AX15">
            <v>0</v>
          </cell>
          <cell r="AY15">
            <v>0</v>
          </cell>
          <cell r="AZ15">
            <v>0</v>
          </cell>
          <cell r="BA15">
            <v>0</v>
          </cell>
          <cell r="BB15">
            <v>0</v>
          </cell>
          <cell r="BC15">
            <v>0</v>
          </cell>
        </row>
        <row r="16">
          <cell r="AD16" t="str">
            <v>MAIZE</v>
          </cell>
          <cell r="AF16">
            <v>0</v>
          </cell>
          <cell r="AG16">
            <v>0.49</v>
          </cell>
          <cell r="AH16">
            <v>0.57999999999999996</v>
          </cell>
          <cell r="AI16">
            <v>0.91</v>
          </cell>
          <cell r="AJ16">
            <v>1.1000000000000001</v>
          </cell>
          <cell r="AK16">
            <v>1.1000000000000001</v>
          </cell>
          <cell r="AL16">
            <v>1</v>
          </cell>
          <cell r="AM16">
            <v>0.72</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row>
        <row r="17">
          <cell r="AD17" t="str">
            <v>MUNG</v>
          </cell>
          <cell r="AF17">
            <v>0</v>
          </cell>
          <cell r="AG17">
            <v>0</v>
          </cell>
          <cell r="AH17">
            <v>0.5</v>
          </cell>
          <cell r="AI17">
            <v>0.75</v>
          </cell>
          <cell r="AJ17">
            <v>1.1000000000000001</v>
          </cell>
          <cell r="AK17">
            <v>1.1000000000000001</v>
          </cell>
          <cell r="AL17">
            <v>0.65</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row>
        <row r="18">
          <cell r="AD18" t="str">
            <v>PADDY</v>
          </cell>
          <cell r="AF18">
            <v>0</v>
          </cell>
          <cell r="AG18">
            <v>0.83</v>
          </cell>
          <cell r="AH18">
            <v>0.89</v>
          </cell>
          <cell r="AI18">
            <v>1.01</v>
          </cell>
          <cell r="AJ18">
            <v>1.07</v>
          </cell>
          <cell r="AK18">
            <v>1.1000000000000001</v>
          </cell>
          <cell r="AL18">
            <v>1.1000000000000001</v>
          </cell>
          <cell r="AM18">
            <v>1.04</v>
          </cell>
          <cell r="AN18">
            <v>0.98</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row>
        <row r="19">
          <cell r="AD19" t="str">
            <v>POTATOES</v>
          </cell>
          <cell r="AF19">
            <v>0</v>
          </cell>
          <cell r="AG19">
            <v>0</v>
          </cell>
          <cell r="AH19">
            <v>0</v>
          </cell>
          <cell r="AI19">
            <v>0</v>
          </cell>
          <cell r="AJ19">
            <v>0</v>
          </cell>
          <cell r="AK19">
            <v>0</v>
          </cell>
          <cell r="AL19">
            <v>0</v>
          </cell>
          <cell r="AM19">
            <v>0</v>
          </cell>
          <cell r="AN19">
            <v>0</v>
          </cell>
          <cell r="AO19">
            <v>0</v>
          </cell>
          <cell r="AP19">
            <v>0.28999999999999998</v>
          </cell>
          <cell r="AQ19">
            <v>0.44700000000000001</v>
          </cell>
          <cell r="AR19">
            <v>0.94</v>
          </cell>
          <cell r="AS19">
            <v>1.1499999999999999</v>
          </cell>
          <cell r="AT19">
            <v>1.1299999999999999</v>
          </cell>
          <cell r="AU19">
            <v>0.88</v>
          </cell>
          <cell r="AV19">
            <v>0</v>
          </cell>
          <cell r="AW19">
            <v>0</v>
          </cell>
          <cell r="AX19">
            <v>0</v>
          </cell>
          <cell r="AY19">
            <v>0</v>
          </cell>
          <cell r="AZ19">
            <v>0</v>
          </cell>
          <cell r="BA19">
            <v>0</v>
          </cell>
          <cell r="BB19">
            <v>0</v>
          </cell>
          <cell r="BC19">
            <v>0</v>
          </cell>
        </row>
        <row r="20">
          <cell r="AD20" t="str">
            <v>PULSES</v>
          </cell>
          <cell r="AF20">
            <v>0</v>
          </cell>
          <cell r="AG20">
            <v>0</v>
          </cell>
          <cell r="AH20">
            <v>0.5</v>
          </cell>
          <cell r="AI20">
            <v>0.75</v>
          </cell>
          <cell r="AJ20">
            <v>1.1000000000000001</v>
          </cell>
          <cell r="AK20">
            <v>1.1000000000000001</v>
          </cell>
          <cell r="AL20">
            <v>0.65</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row>
        <row r="21">
          <cell r="AD21" t="str">
            <v>RICE(FLOODED)</v>
          </cell>
          <cell r="AF21">
            <v>0</v>
          </cell>
          <cell r="AG21">
            <v>0</v>
          </cell>
          <cell r="AH21">
            <v>0</v>
          </cell>
          <cell r="AI21">
            <v>1.06</v>
          </cell>
          <cell r="AJ21">
            <v>1.1399999999999999</v>
          </cell>
          <cell r="AK21">
            <v>1.1499999999999999</v>
          </cell>
          <cell r="AL21">
            <v>1.1499999999999999</v>
          </cell>
          <cell r="AM21">
            <v>1.1499999999999999</v>
          </cell>
          <cell r="AN21">
            <v>1.04</v>
          </cell>
          <cell r="AO21">
            <v>0.98</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row>
        <row r="22">
          <cell r="AD22" t="str">
            <v>SAFFLOWER</v>
          </cell>
          <cell r="AF22">
            <v>0</v>
          </cell>
          <cell r="AG22">
            <v>0</v>
          </cell>
          <cell r="AH22">
            <v>0</v>
          </cell>
          <cell r="AI22">
            <v>0</v>
          </cell>
          <cell r="AJ22">
            <v>0</v>
          </cell>
          <cell r="AK22">
            <v>0</v>
          </cell>
          <cell r="AL22">
            <v>0</v>
          </cell>
          <cell r="AM22">
            <v>0</v>
          </cell>
          <cell r="AN22">
            <v>0</v>
          </cell>
          <cell r="AO22">
            <v>0.28999999999999998</v>
          </cell>
          <cell r="AP22">
            <v>0.46</v>
          </cell>
          <cell r="AQ22">
            <v>0.69399999999999995</v>
          </cell>
          <cell r="AR22">
            <v>0.90200000000000002</v>
          </cell>
          <cell r="AS22">
            <v>1.097</v>
          </cell>
          <cell r="AT22">
            <v>0.92300000000000004</v>
          </cell>
          <cell r="AU22">
            <v>0.73699999999999999</v>
          </cell>
          <cell r="AV22">
            <v>0.5</v>
          </cell>
          <cell r="AW22">
            <v>0</v>
          </cell>
          <cell r="AX22">
            <v>0</v>
          </cell>
          <cell r="AY22">
            <v>0</v>
          </cell>
          <cell r="AZ22">
            <v>0</v>
          </cell>
          <cell r="BA22">
            <v>0</v>
          </cell>
          <cell r="BB22">
            <v>0</v>
          </cell>
          <cell r="BC22">
            <v>0</v>
          </cell>
        </row>
        <row r="23">
          <cell r="AD23" t="str">
            <v>SOYABIN</v>
          </cell>
          <cell r="AF23">
            <v>0</v>
          </cell>
          <cell r="AG23">
            <v>0.2</v>
          </cell>
          <cell r="AH23">
            <v>0.3</v>
          </cell>
          <cell r="AI23">
            <v>0.67</v>
          </cell>
          <cell r="AJ23">
            <v>0.95</v>
          </cell>
          <cell r="AK23">
            <v>1.04</v>
          </cell>
          <cell r="AL23">
            <v>1.01</v>
          </cell>
          <cell r="AM23">
            <v>0.9</v>
          </cell>
          <cell r="AN23">
            <v>0.68</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row>
        <row r="24">
          <cell r="AD24" t="str">
            <v>SUGARCANE</v>
          </cell>
          <cell r="AF24">
            <v>1.05</v>
          </cell>
          <cell r="AG24">
            <v>1.05</v>
          </cell>
          <cell r="AH24">
            <v>1.05</v>
          </cell>
          <cell r="AI24">
            <v>1.05</v>
          </cell>
          <cell r="AJ24">
            <v>1.05</v>
          </cell>
          <cell r="AK24">
            <v>1.02</v>
          </cell>
          <cell r="AL24">
            <v>0.98</v>
          </cell>
          <cell r="AM24">
            <v>0.92</v>
          </cell>
          <cell r="AN24">
            <v>0.83</v>
          </cell>
          <cell r="AO24">
            <v>0.76</v>
          </cell>
          <cell r="AP24">
            <v>0.73</v>
          </cell>
          <cell r="AQ24">
            <v>0.7</v>
          </cell>
          <cell r="AR24">
            <v>0.68</v>
          </cell>
          <cell r="AS24">
            <v>0.66</v>
          </cell>
          <cell r="AT24">
            <v>0.76</v>
          </cell>
          <cell r="AU24">
            <v>0.78</v>
          </cell>
          <cell r="AV24">
            <v>0.81</v>
          </cell>
          <cell r="AW24">
            <v>0.85</v>
          </cell>
          <cell r="AX24">
            <v>0.9</v>
          </cell>
          <cell r="AY24">
            <v>0.95</v>
          </cell>
        </row>
        <row r="25">
          <cell r="AD25" t="str">
            <v>SUGARCANE(XX)</v>
          </cell>
          <cell r="AF25">
            <v>1.05</v>
          </cell>
          <cell r="AG25">
            <v>1.05</v>
          </cell>
          <cell r="AH25">
            <v>1.05</v>
          </cell>
          <cell r="AI25">
            <v>1.05</v>
          </cell>
          <cell r="AJ25">
            <v>1.05</v>
          </cell>
          <cell r="AK25">
            <v>1.0149999999999999</v>
          </cell>
          <cell r="AL25">
            <v>0.98099999999999998</v>
          </cell>
          <cell r="AM25">
            <v>0.91500000000000004</v>
          </cell>
          <cell r="AN25">
            <v>0.83299999999999996</v>
          </cell>
          <cell r="AO25">
            <v>0.76200000000000001</v>
          </cell>
          <cell r="AP25">
            <v>0.73299999999999998</v>
          </cell>
          <cell r="AQ25">
            <v>0.70399999999999996</v>
          </cell>
          <cell r="AR25">
            <v>0.68200000000000005</v>
          </cell>
          <cell r="AS25">
            <v>0.66100000000000003</v>
          </cell>
          <cell r="AT25">
            <v>0.76</v>
          </cell>
          <cell r="AU25">
            <v>0.78</v>
          </cell>
          <cell r="AV25">
            <v>0.80500000000000005</v>
          </cell>
          <cell r="AW25">
            <v>0.85099999999999998</v>
          </cell>
          <cell r="AX25">
            <v>0.89900000000000002</v>
          </cell>
          <cell r="AY25">
            <v>0.95199999999999996</v>
          </cell>
        </row>
        <row r="26">
          <cell r="AD26" t="str">
            <v>SUNFLOWER</v>
          </cell>
          <cell r="AF26">
            <v>0</v>
          </cell>
          <cell r="AG26">
            <v>0</v>
          </cell>
          <cell r="AH26">
            <v>0</v>
          </cell>
          <cell r="AI26">
            <v>0</v>
          </cell>
          <cell r="AJ26">
            <v>0</v>
          </cell>
          <cell r="AK26">
            <v>0</v>
          </cell>
          <cell r="AL26">
            <v>0</v>
          </cell>
          <cell r="AM26">
            <v>0</v>
          </cell>
          <cell r="AN26">
            <v>0</v>
          </cell>
          <cell r="AO26">
            <v>0.25</v>
          </cell>
          <cell r="AP26">
            <v>0.46</v>
          </cell>
          <cell r="AQ26">
            <v>0.69399999999999995</v>
          </cell>
          <cell r="AR26">
            <v>0.90200000000000002</v>
          </cell>
          <cell r="AS26">
            <v>1.097</v>
          </cell>
          <cell r="AT26">
            <v>0.92300000000000004</v>
          </cell>
          <cell r="AU26">
            <v>0.73699999999999999</v>
          </cell>
          <cell r="AV26">
            <v>0.5</v>
          </cell>
          <cell r="AW26">
            <v>0</v>
          </cell>
          <cell r="AX26">
            <v>0</v>
          </cell>
          <cell r="AY26">
            <v>0</v>
          </cell>
          <cell r="AZ26">
            <v>0</v>
          </cell>
          <cell r="BA26">
            <v>0</v>
          </cell>
          <cell r="BB26">
            <v>0</v>
          </cell>
          <cell r="BC26">
            <v>0</v>
          </cell>
        </row>
        <row r="27">
          <cell r="AD27" t="str">
            <v>SUNFLOWER(KH)</v>
          </cell>
          <cell r="AF27">
            <v>0</v>
          </cell>
          <cell r="AG27">
            <v>0.2</v>
          </cell>
          <cell r="AH27">
            <v>0.3</v>
          </cell>
          <cell r="AI27">
            <v>0.67</v>
          </cell>
          <cell r="AJ27">
            <v>0.95</v>
          </cell>
          <cell r="AK27">
            <v>1.04</v>
          </cell>
          <cell r="AL27">
            <v>1.01</v>
          </cell>
          <cell r="AM27">
            <v>0.9</v>
          </cell>
          <cell r="AN27">
            <v>0.68</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row>
        <row r="28">
          <cell r="AD28" t="str">
            <v>TURMERIC</v>
          </cell>
          <cell r="AF28">
            <v>0.25</v>
          </cell>
          <cell r="AG28">
            <v>0.45</v>
          </cell>
          <cell r="AH28">
            <v>0.7</v>
          </cell>
          <cell r="AI28">
            <v>1</v>
          </cell>
          <cell r="AJ28">
            <v>1.03</v>
          </cell>
          <cell r="AK28">
            <v>1.05</v>
          </cell>
          <cell r="AL28">
            <v>1.05</v>
          </cell>
          <cell r="AM28">
            <v>1.05</v>
          </cell>
          <cell r="AN28">
            <v>1.05</v>
          </cell>
          <cell r="AO28">
            <v>1.05</v>
          </cell>
          <cell r="AP28">
            <v>1.05</v>
          </cell>
          <cell r="AQ28">
            <v>0.97</v>
          </cell>
          <cell r="AR28">
            <v>0.8</v>
          </cell>
          <cell r="AS28">
            <v>0.6</v>
          </cell>
          <cell r="AT28">
            <v>0</v>
          </cell>
          <cell r="AU28">
            <v>0</v>
          </cell>
          <cell r="AV28">
            <v>0</v>
          </cell>
          <cell r="AW28">
            <v>0</v>
          </cell>
          <cell r="AX28">
            <v>0</v>
          </cell>
          <cell r="AY28">
            <v>0</v>
          </cell>
          <cell r="AZ28">
            <v>0</v>
          </cell>
          <cell r="BA28">
            <v>0</v>
          </cell>
          <cell r="BB28">
            <v>0</v>
          </cell>
          <cell r="BC28">
            <v>0.22</v>
          </cell>
        </row>
        <row r="29">
          <cell r="AD29" t="str">
            <v>VEGETABLE(K)</v>
          </cell>
          <cell r="AF29">
            <v>0</v>
          </cell>
          <cell r="AG29">
            <v>0.2</v>
          </cell>
          <cell r="AH29">
            <v>0.3</v>
          </cell>
          <cell r="AI29">
            <v>0.68</v>
          </cell>
          <cell r="AJ29">
            <v>0.98</v>
          </cell>
          <cell r="AK29">
            <v>1.03</v>
          </cell>
          <cell r="AL29">
            <v>0.99</v>
          </cell>
          <cell r="AM29">
            <v>0.91</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row>
        <row r="30">
          <cell r="AD30" t="str">
            <v>VEGETABLE(R)</v>
          </cell>
          <cell r="AF30">
            <v>0</v>
          </cell>
          <cell r="AG30">
            <v>0</v>
          </cell>
          <cell r="AH30">
            <v>0</v>
          </cell>
          <cell r="AI30">
            <v>0</v>
          </cell>
          <cell r="AJ30">
            <v>0</v>
          </cell>
          <cell r="AK30">
            <v>0</v>
          </cell>
          <cell r="AL30">
            <v>0</v>
          </cell>
          <cell r="AM30">
            <v>0</v>
          </cell>
          <cell r="AN30">
            <v>0</v>
          </cell>
          <cell r="AO30">
            <v>0.26</v>
          </cell>
          <cell r="AP30">
            <v>0.36</v>
          </cell>
          <cell r="AQ30">
            <v>0.7</v>
          </cell>
          <cell r="AR30">
            <v>0.97</v>
          </cell>
          <cell r="AS30">
            <v>1.04</v>
          </cell>
          <cell r="AT30">
            <v>1</v>
          </cell>
          <cell r="AU30">
            <v>0.9</v>
          </cell>
          <cell r="AV30">
            <v>0</v>
          </cell>
          <cell r="AW30">
            <v>0</v>
          </cell>
          <cell r="AX30">
            <v>0</v>
          </cell>
          <cell r="AY30">
            <v>0</v>
          </cell>
          <cell r="AZ30">
            <v>0</v>
          </cell>
          <cell r="BA30">
            <v>0</v>
          </cell>
          <cell r="BB30">
            <v>0</v>
          </cell>
          <cell r="BC30">
            <v>0</v>
          </cell>
        </row>
        <row r="31">
          <cell r="AD31" t="str">
            <v>WHEAT</v>
          </cell>
          <cell r="AF31">
            <v>0</v>
          </cell>
          <cell r="AG31">
            <v>0</v>
          </cell>
          <cell r="AH31">
            <v>0</v>
          </cell>
          <cell r="AI31">
            <v>0</v>
          </cell>
          <cell r="AJ31">
            <v>0</v>
          </cell>
          <cell r="AK31">
            <v>0</v>
          </cell>
          <cell r="AL31">
            <v>0</v>
          </cell>
          <cell r="AM31">
            <v>0</v>
          </cell>
          <cell r="AN31">
            <v>0</v>
          </cell>
          <cell r="AO31">
            <v>0</v>
          </cell>
          <cell r="AP31">
            <v>0.28000000000000003</v>
          </cell>
          <cell r="AQ31">
            <v>0.51</v>
          </cell>
          <cell r="AR31">
            <v>0.98</v>
          </cell>
          <cell r="AS31">
            <v>1.0900000000000001</v>
          </cell>
          <cell r="AT31">
            <v>1.1200000000000001</v>
          </cell>
          <cell r="AU31">
            <v>1.05</v>
          </cell>
          <cell r="AV31">
            <v>0.8</v>
          </cell>
          <cell r="AW31">
            <v>0.39</v>
          </cell>
          <cell r="AX31">
            <v>0</v>
          </cell>
          <cell r="AY31">
            <v>0</v>
          </cell>
          <cell r="AZ31">
            <v>0</v>
          </cell>
          <cell r="BA31">
            <v>0</v>
          </cell>
          <cell r="BB31">
            <v>0</v>
          </cell>
          <cell r="BC31">
            <v>0</v>
          </cell>
        </row>
      </sheetData>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R Fencing"/>
      <sheetName val="Barbed Wire"/>
      <sheetName val="Drawings (3)"/>
      <sheetName val="Desine"/>
      <sheetName val="Abs"/>
      <sheetName val="Drawings (2)"/>
      <sheetName val="Field Data"/>
      <sheetName val="DR RM"/>
      <sheetName val="Cov "/>
      <sheetName val="Dist"/>
      <sheetName val="Dist (Fin)"/>
      <sheetName val="Lay out Had"/>
      <sheetName val="Dis Drawing"/>
      <sheetName val="Face"/>
      <sheetName val="IND"/>
      <sheetName val="Cer"/>
      <sheetName val="Gen"/>
      <sheetName val="prjt"/>
      <sheetName val="Feature"/>
      <sheetName val="Demond"/>
      <sheetName val="Hyd "/>
      <sheetName val="RA SUB"/>
      <sheetName val="RA.ELSR"/>
      <sheetName val="ELSR-50"/>
      <sheetName val="Cistern"/>
      <sheetName val="RM"/>
      <sheetName val="Chamber on Valve"/>
      <sheetName val="Lead"/>
      <sheetName val="Chamber on BW "/>
      <sheetName val="Pumhouse"/>
      <sheetName val="OW Est"/>
      <sheetName val="Fourway"/>
      <sheetName val="BW"/>
      <sheetName val="DR OW"/>
      <sheetName val="DR OW Deepening"/>
      <sheetName val="OW Qtty"/>
      <sheetName val="Machinary"/>
      <sheetName val="Drawing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8">
          <cell r="A8" t="str">
            <v>P.R.E SR 2011-2012</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row r="11">
          <cell r="G11">
            <v>181.5</v>
          </cell>
        </row>
        <row r="50">
          <cell r="G50">
            <v>341.25</v>
          </cell>
        </row>
      </sheetData>
      <sheetData sheetId="3" refreshError="1">
        <row r="3">
          <cell r="D3">
            <v>90</v>
          </cell>
        </row>
        <row r="7">
          <cell r="D7">
            <v>145</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sheetName val="Material"/>
      <sheetName val="Plant &amp;  Machinery"/>
    </sheetNames>
    <sheetDataSet>
      <sheetData sheetId="0" refreshError="1"/>
      <sheetData sheetId="1" refreshError="1"/>
      <sheetData sheetId="2"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sheetName val="Material"/>
      <sheetName val="Plant &amp;  Machinery"/>
    </sheetNames>
    <sheetDataSet>
      <sheetData sheetId="0" refreshError="1"/>
      <sheetData sheetId="1" refreshError="1"/>
      <sheetData sheetId="2"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sheetName val="Material"/>
      <sheetName val="Plant &amp;  Machinery"/>
    </sheetNames>
    <sheetDataSet>
      <sheetData sheetId="0" refreshError="1"/>
      <sheetData sheetId="1" refreshError="1"/>
      <sheetData sheetId="2"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OFO@0.070Abs (3)"/>
      <sheetName val="2.OFO@0.070Mts (3)"/>
      <sheetName val="2.OFO@0.070Dsn (3)"/>
      <sheetName val="2.OFO@0.070Abs (2)"/>
      <sheetName val="2.OFO@0.070Mts (2)"/>
      <sheetName val="2.OFO@0.070Dsn (2)"/>
      <sheetName val="3.CD@0.765Abs (2)"/>
      <sheetName val="3.CD@0.765Mts (2)"/>
      <sheetName val="3.CD@0.765Design (2)"/>
      <sheetName val="1.Drop@0.135Abs (2)"/>
      <sheetName val="1.Drop@0.135Mts (2)"/>
      <sheetName val="1.Drop@0.135Dgn (2)"/>
      <sheetName val="Input"/>
      <sheetName val="Abstract(A+B)"/>
      <sheetName val="4.FC.@   Abstract"/>
      <sheetName val="4.FC.@   Measurements"/>
      <sheetName val="4.FC.@   Design"/>
      <sheetName val="3.CD@0.765Abs"/>
      <sheetName val="3.CD@0.765Mts"/>
      <sheetName val="3.CD@0.765Design"/>
      <sheetName val="2.OFO@0.070Abs"/>
      <sheetName val="2.OFO@0.070Mts"/>
      <sheetName val="2.OFO@0.070Dsn"/>
      <sheetName val="1.Drop@0.135Abs"/>
      <sheetName val="1.Drop@0.135Mts"/>
      <sheetName val="1.Drop@0.135Dgn"/>
      <sheetName val="RateAnalysis"/>
      <sheetName val="A.Lead Charges"/>
      <sheetName val="B.KM Lead"/>
      <sheetName val="C.Master Lead"/>
      <sheetName val="Measurements1"/>
      <sheetName val="24510"/>
      <sheetName val="Sheet1"/>
      <sheetName val="SoR"/>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A1" t="str">
            <v xml:space="preserve"> Name of work: Construction of  Lateral No 14 of  Wadavatti Branch Canal of NRBC D-9(A).</v>
          </cell>
        </row>
        <row r="3">
          <cell r="A3" t="str">
            <v>Lateral 14</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C-Mat"/>
      <sheetName val="labour &amp; Centering"/>
      <sheetName val="Mortars"/>
      <sheetName val="Data-2008-09"/>
      <sheetName val="GI"/>
      <sheetName val="HDPE"/>
      <sheetName val="CI-Spe"/>
      <sheetName val="Lowering"/>
      <sheetName val="Valves"/>
      <sheetName val="SV.chamber-350-600"/>
      <sheetName val="SV.Chamber-up to 300"/>
      <sheetName val="AV.Chambers"/>
      <sheetName val="chamber"/>
      <sheetName val="Data-Sump"/>
      <sheetName val="Data-Pump room"/>
      <sheetName val="Pipe Lengths"/>
      <sheetName val="EWE-Details"/>
      <sheetName val="EWE -Qty"/>
      <sheetName val="DI-Pipes"/>
      <sheetName val="DI-Spe"/>
      <sheetName val="DE"/>
      <sheetName val="AE"/>
      <sheetName val="GA"/>
      <sheetName val="EWE"/>
      <sheetName val="HSC"/>
    </sheetNames>
    <sheetDataSet>
      <sheetData sheetId="0" refreshError="1"/>
      <sheetData sheetId="1" refreshError="1"/>
      <sheetData sheetId="2" refreshError="1">
        <row r="71">
          <cell r="G71">
            <v>0.4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 "/>
    </sheetNames>
    <sheetDataSet>
      <sheetData sheetId="0"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Final)"/>
      <sheetName val="PWD.Sch.Rates"/>
      <sheetName val="Data-Works (Final)"/>
      <sheetName val="RCC pipe cost"/>
      <sheetName val="CI Pipe Cost"/>
      <sheetName val="SW Pipe cost"/>
      <sheetName val="Abstract_Manhole I (revised)"/>
      <sheetName val="Detail_Manhole I revised"/>
      <sheetName val="Abstract_Manhole II"/>
      <sheetName val="Detail_Manhole II"/>
      <sheetName val="Abstract_Manhole III"/>
      <sheetName val="Detail_Manhole III"/>
      <sheetName val="Abs_Shoring"/>
      <sheetName val="Detail_Shoring"/>
      <sheetName val="DE of embankment"/>
      <sheetName val="Vent pipe"/>
      <sheetName val="MH details"/>
      <sheetName val="Item Rates"/>
      <sheetName val="Conveyance of pipes"/>
      <sheetName val="VALVES &amp; SPLS"/>
      <sheetName val="Drop_Manhole"/>
      <sheetName val="xxx Detail_Manhole I "/>
      <sheetName val="xxx Abstract_Manhole I"/>
      <sheetName val="Material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  "/>
      <sheetName val="L"/>
      <sheetName val="Inputs"/>
      <sheetName val="Timing"/>
      <sheetName val="Copy"/>
      <sheetName val="CapEx &amp; Ops"/>
      <sheetName val="Debt"/>
      <sheetName val="Tax &amp; Dep"/>
      <sheetName val="FS"/>
      <sheetName val="Equity &amp; Returns"/>
      <sheetName val="Summary"/>
      <sheetName val="A 3.7"/>
      <sheetName val="Salient1"/>
      <sheetName val="Feb-06"/>
      <sheetName val="A 3_7"/>
      <sheetName val="Cover sheet"/>
      <sheetName val="2007 Calendar"/>
      <sheetName val="01.04.13 TO 31.12.2013"/>
      <sheetName val="Design"/>
      <sheetName val="water prop."/>
      <sheetName val="_"/>
      <sheetName val="__"/>
      <sheetName val="CapEx_&amp;_Ops"/>
      <sheetName val="Tax_&amp;_Dep"/>
      <sheetName val="Equity_&amp;_Returns"/>
      <sheetName val="A_3_7"/>
      <sheetName val="A_3_71"/>
      <sheetName val="Cover_sheet"/>
      <sheetName val="_1"/>
      <sheetName val="__1"/>
      <sheetName val="CapEx_&amp;_Ops1"/>
      <sheetName val="Tax_&amp;_Dep1"/>
      <sheetName val="Equity_&amp;_Returns1"/>
      <sheetName val="A_3_72"/>
      <sheetName val="A_3_73"/>
      <sheetName val="Cover_sheet1"/>
    </sheetNames>
    <sheetDataSet>
      <sheetData sheetId="0" refreshError="1"/>
      <sheetData sheetId="1" refreshError="1"/>
      <sheetData sheetId="2" refreshError="1"/>
      <sheetData sheetId="3" refreshError="1">
        <row r="140">
          <cell r="E140" t="str">
            <v>Oil Co</v>
          </cell>
        </row>
        <row r="141">
          <cell r="E141" t="str">
            <v>KPMG Jan 2008</v>
          </cell>
        </row>
        <row r="142">
          <cell r="E142" t="str">
            <v>On Shore Project X</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  "/>
      <sheetName val="L"/>
      <sheetName val="Inputs"/>
      <sheetName val="Timing"/>
      <sheetName val="Copy"/>
      <sheetName val="CapEx &amp; Ops"/>
      <sheetName val="Debt"/>
      <sheetName val="Tax &amp; Dep"/>
      <sheetName val="FS"/>
      <sheetName val="Equity &amp; Returns"/>
      <sheetName val="Summary"/>
      <sheetName val="A 3.7"/>
      <sheetName val="Salient1"/>
      <sheetName val="Feb-06"/>
      <sheetName val="A 3_7"/>
      <sheetName val="Cover sheet"/>
      <sheetName val="2007 Calendar"/>
      <sheetName val="01.04.13 TO 31.12.2013"/>
      <sheetName val="Design"/>
    </sheetNames>
    <sheetDataSet>
      <sheetData sheetId="0" refreshError="1"/>
      <sheetData sheetId="1" refreshError="1"/>
      <sheetData sheetId="2" refreshError="1"/>
      <sheetData sheetId="3" refreshError="1">
        <row r="140">
          <cell r="E140" t="str">
            <v>Oil Co</v>
          </cell>
        </row>
        <row r="141">
          <cell r="E141" t="str">
            <v>KPMG Jan 2008</v>
          </cell>
        </row>
        <row r="142">
          <cell r="E142" t="str">
            <v>On Shore Project X</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ll this out first..."/>
      <sheetName val="Checklist"/>
      <sheetName val="Front"/>
      <sheetName val="PDF Front"/>
      <sheetName val="Simple Letter"/>
      <sheetName val="Inside"/>
      <sheetName val="Contents"/>
      <sheetName val="Basis"/>
      <sheetName val="Inclusions"/>
      <sheetName val="Exclusions"/>
      <sheetName val="Overall Summary"/>
      <sheetName val="CSI Summary"/>
      <sheetName val="Section 1 Areas"/>
      <sheetName val="Section 1 Summary"/>
      <sheetName val="Section 1"/>
      <sheetName val="Section 2 Areas"/>
      <sheetName val="Section 2 Summary"/>
      <sheetName val="Section 2"/>
      <sheetName val="Section 3 Areas"/>
      <sheetName val="Section 3 Summary"/>
      <sheetName val="Section 3"/>
      <sheetName val="Section 4 Areas"/>
      <sheetName val="Section 4 Summary"/>
      <sheetName val="Section 4"/>
      <sheetName val="Section 5 Areas"/>
      <sheetName val="Section 5 Summary"/>
      <sheetName val="Section 5"/>
      <sheetName val="Sitework Areas"/>
      <sheetName val="Section 6 Areas"/>
      <sheetName val="Section 6 Summary"/>
      <sheetName val="Section 6"/>
      <sheetName val="Sitework Summary"/>
      <sheetName val="Sitework"/>
      <sheetName val="Alternates"/>
      <sheetName val="Comparison Summary"/>
      <sheetName val="Fill this out first___"/>
      <sheetName val="Salient Features"/>
      <sheetName val="Index"/>
      <sheetName val="LOI"/>
      <sheetName val="construction_schedule"/>
      <sheetName val="top_sheet"/>
      <sheetName val="Offtop-Tender"/>
      <sheetName val="Offtop-Prestart"/>
      <sheetName val="Summary"/>
      <sheetName val="SummaryIDC"/>
      <sheetName val="Basic"/>
      <sheetName val="Items"/>
      <sheetName val="IDC.AHK "/>
      <sheetName val="BOQ_Direct_selling cost"/>
      <sheetName val="Monthwise breakup"/>
      <sheetName val="Labourrate"/>
      <sheetName val="conanalysis"/>
      <sheetName val="ShuttAna"/>
      <sheetName val="Reinf Analy"/>
      <sheetName val="Machinery"/>
      <sheetName val="Power anal"/>
      <sheetName val="quality_obj"/>
      <sheetName val="Assumptions"/>
      <sheetName val="water"/>
      <sheetName val="Power"/>
      <sheetName val="SHEET 1"/>
      <sheetName val="Sheet1"/>
      <sheetName val="Sheet2"/>
      <sheetName val="Sheet3"/>
      <sheetName val="labour coeff"/>
      <sheetName val="PRECAST lightconc-II"/>
      <sheetName val="Design"/>
      <sheetName val="IO List"/>
      <sheetName val="Sebtion 1 SumMary"/>
      <sheetName val="DLA Standard Cost Report1"/>
      <sheetName val="Macro custom function"/>
      <sheetName val="p&amp;m"/>
      <sheetName val="Bill-AAC_old"/>
      <sheetName val="TBAL9697 -group wise  sdpl"/>
      <sheetName val="Pacakges split"/>
      <sheetName val="Data"/>
      <sheetName val="Basement Budget"/>
      <sheetName val="Lead"/>
      <sheetName val="Extra Item"/>
      <sheetName val="Material "/>
    </sheetNames>
    <sheetDataSet>
      <sheetData sheetId="0" refreshError="1">
        <row r="8">
          <cell r="D8" t="str">
            <v>Paramaz Avedisian Building</v>
          </cell>
        </row>
        <row r="9">
          <cell r="D9" t="str">
            <v>American University of Armenia</v>
          </cell>
        </row>
        <row r="10">
          <cell r="D10" t="str">
            <v>Yeravan, Armenia</v>
          </cell>
        </row>
        <row r="12">
          <cell r="D12" t="str">
            <v>Preliminary</v>
          </cell>
        </row>
        <row r="13">
          <cell r="D13" t="str">
            <v>Bills of Quantities</v>
          </cell>
        </row>
        <row r="16">
          <cell r="D16">
            <v>1686997</v>
          </cell>
        </row>
        <row r="17">
          <cell r="D17">
            <v>510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
      <sheetName val="PLANNING"/>
      <sheetName val="ACHIEVED"/>
      <sheetName val="plan-achieved"/>
      <sheetName val="RES-PLANNING"/>
      <sheetName val="SUMMARY"/>
      <sheetName val="Macro1"/>
      <sheetName val="p&amp;l-support"/>
      <sheetName val="p&amp;l-support1"/>
      <sheetName val="Sheet2"/>
      <sheetName val="Sheet1"/>
      <sheetName val="Module1"/>
      <sheetName val="IO LIST"/>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
      <sheetName val="Plant &amp;  Machinery"/>
    </sheetNames>
    <sheetDataSet>
      <sheetData sheetId="0" refreshError="1"/>
      <sheetData sheetId="1"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sheetData sheetId="4" refreshError="1">
        <row r="24">
          <cell r="D24">
            <v>1378.88</v>
          </cell>
        </row>
        <row r="28">
          <cell r="D28"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
      <sheetName val="Plant &amp;  Machinery"/>
    </sheetNames>
    <sheetDataSet>
      <sheetData sheetId="0" refreshError="1"/>
      <sheetData sheetId="1"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row r="20">
          <cell r="G20">
            <v>840</v>
          </cell>
        </row>
      </sheetData>
      <sheetData sheetId="3"/>
      <sheetData sheetId="4">
        <row r="64">
          <cell r="D64">
            <v>301.8</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sheetData sheetId="3">
        <row r="16">
          <cell r="D16">
            <v>82.95</v>
          </cell>
        </row>
      </sheetData>
      <sheetData sheetId="4">
        <row r="137">
          <cell r="D137">
            <v>225</v>
          </cell>
        </row>
        <row r="144">
          <cell r="D144">
            <v>147.1</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w_Wabagsheet_REV"/>
      <sheetName val="Project Description"/>
      <sheetName val="Project Information"/>
      <sheetName val="VA TECH-Risk Analysis-O&amp;M"/>
      <sheetName val="Supplement to RA-O&amp;M"/>
      <sheetName val="Input FRC"/>
      <sheetName val="FRC"/>
      <sheetName val="Legal Risk Analysis"/>
      <sheetName val="Minimum Requiremen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sheetName val="Material"/>
    </sheetNames>
    <sheetDataSet>
      <sheetData sheetId="0" refreshError="1"/>
      <sheetData sheetId="1"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ct Budget Worksheet"/>
    </sheetNames>
    <sheetDataSet>
      <sheetData sheetId="0" refreshError="1"/>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ning"/>
      <sheetName val="mantri synergy"/>
      <sheetName val="Milestone"/>
      <sheetName val="Synergy_pricestrategy"/>
      <sheetName val="Synergy Sales Budget"/>
      <sheetName val="Synergy Collection Schedule"/>
      <sheetName val="ABP inputs"/>
      <sheetName val="Quarterly Collections"/>
      <sheetName val="Project Budget Worksheet"/>
      <sheetName val="Material"/>
      <sheetName val="Plant &amp;  Machinery"/>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eerat"/>
      <sheetName val="NJP"/>
      <sheetName val="Bongaon"/>
      <sheetName val="3BPA00132-5-3 W plan HVPNL"/>
      <sheetName val="travel_per"/>
      <sheetName val="BTB"/>
      <sheetName val="cf"/>
      <sheetName val="orders"/>
      <sheetName val="Cover sheet"/>
      <sheetName val="Codes"/>
      <sheetName val="oct-06"/>
      <sheetName val="QOSWS "/>
      <sheetName val="dpc cost"/>
      <sheetName val="SUMMERY"/>
      <sheetName val="Inputs"/>
      <sheetName val="J"/>
      <sheetName val="Format-15(A)"/>
      <sheetName val="INDEX"/>
      <sheetName val="C.S.GENERATION"/>
      <sheetName val="Sheet1"/>
      <sheetName val="[PS-F&amp;I-C-E-4.xls"/>
      <sheetName val="_PS-F&amp;I-C-E-4.xls"/>
      <sheetName val="Form-B"/>
      <sheetName val="Sheet11"/>
      <sheetName val="coalmine"/>
      <sheetName val="ANNEXURE-A"/>
      <sheetName val="design"/>
      <sheetName val="breakup of oil"/>
      <sheetName val="Data"/>
      <sheetName val="OB DEM Pay Bal"/>
      <sheetName val="Report"/>
      <sheetName val="A 3.7"/>
      <sheetName val="water prop."/>
      <sheetName val="annexture-g1"/>
      <sheetName val="Acceptance"/>
    </sheetNames>
    <sheetDataSet>
      <sheetData sheetId="0"/>
      <sheetData sheetId="1">
        <row r="9">
          <cell r="J9" t="str">
            <v>Port handling and</v>
          </cell>
          <cell r="K9" t="str">
            <v>Inland</v>
          </cell>
          <cell r="L9" t="str">
            <v>Inland</v>
          </cell>
          <cell r="M9" t="str">
            <v>Testing &amp;</v>
          </cell>
          <cell r="N9" t="str">
            <v>Total</v>
          </cell>
          <cell r="O9" t="str">
            <v xml:space="preserve"> Expatriate</v>
          </cell>
          <cell r="P9" t="str">
            <v>Erection Charges</v>
          </cell>
          <cell r="R9" t="str">
            <v>Testing &amp;</v>
          </cell>
          <cell r="T9" t="str">
            <v>Total</v>
          </cell>
          <cell r="U9" t="str">
            <v xml:space="preserve"> Expatriate</v>
          </cell>
        </row>
        <row r="10">
          <cell r="J10" t="str">
            <v>clearing charges</v>
          </cell>
          <cell r="K10" t="str">
            <v>Transportation</v>
          </cell>
          <cell r="L10" t="str">
            <v>Transportation</v>
          </cell>
          <cell r="M10" t="str">
            <v>Commissioning</v>
          </cell>
          <cell r="N10" t="str">
            <v>Charges</v>
          </cell>
          <cell r="O10" t="str">
            <v>Personnel</v>
          </cell>
          <cell r="P10" t="str">
            <v>inclusive of Unloading,</v>
          </cell>
          <cell r="R10" t="str">
            <v>Commissioning</v>
          </cell>
          <cell r="T10" t="str">
            <v>Charges</v>
          </cell>
          <cell r="U10" t="str">
            <v>Personnel</v>
          </cell>
        </row>
        <row r="11">
          <cell r="E11" t="str">
            <v>Sl.No.</v>
          </cell>
          <cell r="F11" t="str">
            <v>Description of Item</v>
          </cell>
          <cell r="G11" t="str">
            <v>Description of Item</v>
          </cell>
          <cell r="H11" t="str">
            <v>Unit</v>
          </cell>
          <cell r="I11" t="str">
            <v>Quantity</v>
          </cell>
          <cell r="J11" t="str">
            <v>(applicable only for</v>
          </cell>
          <cell r="K11" t="str">
            <v>Insurance till</v>
          </cell>
          <cell r="L11" t="str">
            <v>&amp; Insurance Charges</v>
          </cell>
          <cell r="M11" t="str">
            <v>Charges</v>
          </cell>
          <cell r="P11" t="str">
            <v>Insurance till</v>
          </cell>
          <cell r="R11" t="str">
            <v>Charges</v>
          </cell>
          <cell r="U11" t="str">
            <v>Charges</v>
          </cell>
        </row>
        <row r="12">
          <cell r="J12" t="str">
            <v>Imported Equipments</v>
          </cell>
          <cell r="K12" t="str">
            <v>Commissioning</v>
          </cell>
          <cell r="P12" t="str">
            <v>Commissioning</v>
          </cell>
        </row>
        <row r="13">
          <cell r="J13" t="str">
            <v>INR</v>
          </cell>
          <cell r="K13" t="str">
            <v>INR</v>
          </cell>
          <cell r="L13" t="str">
            <v>INR</v>
          </cell>
          <cell r="M13" t="str">
            <v>INR</v>
          </cell>
          <cell r="N13" t="str">
            <v>INR</v>
          </cell>
          <cell r="O13" t="str">
            <v>US $ / YEN</v>
          </cell>
          <cell r="P13" t="str">
            <v>INR</v>
          </cell>
          <cell r="R13" t="str">
            <v>INR</v>
          </cell>
          <cell r="T13" t="str">
            <v>INR</v>
          </cell>
          <cell r="U13" t="str">
            <v>US $ / YEN</v>
          </cell>
        </row>
        <row r="14">
          <cell r="J14" t="str">
            <v>Unit</v>
          </cell>
          <cell r="K14" t="str">
            <v>Total</v>
          </cell>
          <cell r="L14" t="str">
            <v>Unit</v>
          </cell>
          <cell r="M14" t="str">
            <v>Total</v>
          </cell>
          <cell r="N14" t="str">
            <v>Unit</v>
          </cell>
          <cell r="O14" t="str">
            <v>Total</v>
          </cell>
          <cell r="P14" t="str">
            <v>Unit</v>
          </cell>
          <cell r="Q14" t="str">
            <v>Total</v>
          </cell>
          <cell r="R14" t="str">
            <v>Unit</v>
          </cell>
          <cell r="S14" t="str">
            <v>Total</v>
          </cell>
        </row>
        <row r="15">
          <cell r="E15" t="str">
            <v>(1)</v>
          </cell>
          <cell r="F15" t="str">
            <v>(2)</v>
          </cell>
          <cell r="G15" t="str">
            <v>(2)</v>
          </cell>
          <cell r="H15" t="str">
            <v>(3)</v>
          </cell>
          <cell r="I15" t="str">
            <v>(4)</v>
          </cell>
          <cell r="J15" t="str">
            <v>(5)</v>
          </cell>
          <cell r="K15" t="str">
            <v>(6)</v>
          </cell>
          <cell r="L15" t="str">
            <v>(5)</v>
          </cell>
          <cell r="M15" t="str">
            <v>(6)</v>
          </cell>
          <cell r="N15" t="str">
            <v>(9)</v>
          </cell>
          <cell r="O15" t="str">
            <v>(10)</v>
          </cell>
          <cell r="P15" t="str">
            <v>(7)</v>
          </cell>
          <cell r="Q15" t="str">
            <v>(8)</v>
          </cell>
          <cell r="R15" t="str">
            <v>(9)</v>
          </cell>
          <cell r="S15" t="str">
            <v>(10)</v>
          </cell>
          <cell r="T15" t="str">
            <v>(11)</v>
          </cell>
          <cell r="U15" t="str">
            <v>(14)</v>
          </cell>
        </row>
        <row r="16">
          <cell r="G16" t="str">
            <v>ELECTRICAL  PART :</v>
          </cell>
        </row>
        <row r="18">
          <cell r="E18">
            <v>1</v>
          </cell>
          <cell r="F18" t="str">
            <v>.</v>
          </cell>
          <cell r="G18" t="str">
            <v>POWER TRANSFORMER</v>
          </cell>
        </row>
        <row r="19">
          <cell r="F19" t="str">
            <v>a)</v>
          </cell>
          <cell r="G19" t="str">
            <v xml:space="preserve">315 MVA, 400/220/33 KV, 3-ph, Auto </v>
          </cell>
          <cell r="H19" t="str">
            <v>Nos</v>
          </cell>
          <cell r="I19">
            <v>0</v>
          </cell>
          <cell r="J19" t="str">
            <v>NA</v>
          </cell>
          <cell r="K19" t="str">
            <v>NA</v>
          </cell>
          <cell r="L19" t="str">
            <v>NA</v>
          </cell>
          <cell r="M19" t="str">
            <v>NA</v>
          </cell>
          <cell r="N19">
            <v>0</v>
          </cell>
          <cell r="O19" t="str">
            <v>NA</v>
          </cell>
          <cell r="P19">
            <v>0</v>
          </cell>
          <cell r="Q19" t="str">
            <v>NA</v>
          </cell>
          <cell r="R19" t="str">
            <v>NA</v>
          </cell>
          <cell r="S19" t="str">
            <v>NA</v>
          </cell>
          <cell r="T19" t="str">
            <v>NA</v>
          </cell>
          <cell r="U19" t="str">
            <v>NA</v>
          </cell>
        </row>
        <row r="20">
          <cell r="F20" t="str">
            <v>b)</v>
          </cell>
          <cell r="G20" t="str">
            <v xml:space="preserve">160 MVA, 220/132/33 KV, 3-ph,  Auto </v>
          </cell>
          <cell r="H20" t="str">
            <v>Nos</v>
          </cell>
          <cell r="I20">
            <v>2</v>
          </cell>
          <cell r="J20" t="str">
            <v>NA</v>
          </cell>
          <cell r="K20" t="str">
            <v>NA</v>
          </cell>
          <cell r="L20">
            <v>1155000</v>
          </cell>
          <cell r="M20">
            <v>2310000</v>
          </cell>
          <cell r="N20">
            <v>467837</v>
          </cell>
          <cell r="O20">
            <v>935674</v>
          </cell>
          <cell r="P20">
            <v>376210</v>
          </cell>
          <cell r="Q20">
            <v>752420</v>
          </cell>
          <cell r="R20" t="str">
            <v>INCLUDED IN COL(8)</v>
          </cell>
          <cell r="S20">
            <v>3062420</v>
          </cell>
          <cell r="T20">
            <v>3062420</v>
          </cell>
          <cell r="U20" t="str">
            <v>NA</v>
          </cell>
        </row>
        <row r="21">
          <cell r="F21" t="str">
            <v>c)</v>
          </cell>
          <cell r="G21" t="str">
            <v>31.5 MVA, 132/33 KV, 3-ph, 2-Winding</v>
          </cell>
          <cell r="H21" t="str">
            <v>Nos</v>
          </cell>
          <cell r="I21">
            <v>2</v>
          </cell>
          <cell r="J21" t="str">
            <v>NA</v>
          </cell>
          <cell r="K21" t="str">
            <v>NA</v>
          </cell>
          <cell r="L21">
            <v>300000</v>
          </cell>
          <cell r="M21">
            <v>600000</v>
          </cell>
          <cell r="N21">
            <v>350877</v>
          </cell>
          <cell r="O21">
            <v>701754</v>
          </cell>
          <cell r="P21">
            <v>282157</v>
          </cell>
          <cell r="Q21">
            <v>564314</v>
          </cell>
          <cell r="R21" t="str">
            <v>INCLUDED IN COL(8)</v>
          </cell>
          <cell r="S21">
            <v>1164314</v>
          </cell>
          <cell r="T21">
            <v>1164314</v>
          </cell>
          <cell r="U21" t="str">
            <v>NA</v>
          </cell>
        </row>
        <row r="22">
          <cell r="F22" t="str">
            <v>d)</v>
          </cell>
          <cell r="G22" t="str">
            <v>20 MVA, 132/33 KV, 3-ph, 2-Winding</v>
          </cell>
          <cell r="H22" t="str">
            <v>Nos</v>
          </cell>
          <cell r="I22">
            <v>0</v>
          </cell>
          <cell r="J22" t="str">
            <v>NA</v>
          </cell>
          <cell r="K22" t="str">
            <v>NA</v>
          </cell>
          <cell r="L22" t="str">
            <v>NA</v>
          </cell>
          <cell r="M22" t="str">
            <v>NA</v>
          </cell>
          <cell r="N22">
            <v>0</v>
          </cell>
          <cell r="O22" t="str">
            <v>NA</v>
          </cell>
          <cell r="P22">
            <v>0</v>
          </cell>
          <cell r="Q22" t="str">
            <v>NA</v>
          </cell>
          <cell r="R22" t="str">
            <v>NA</v>
          </cell>
          <cell r="S22" t="str">
            <v>NA</v>
          </cell>
          <cell r="T22" t="str">
            <v>NA</v>
          </cell>
          <cell r="U22" t="str">
            <v>NA</v>
          </cell>
        </row>
        <row r="23">
          <cell r="F23" t="str">
            <v>e)</v>
          </cell>
          <cell r="G23" t="str">
            <v>12.5 MVA, 132/33 KV, 3-ph, 2-Winding</v>
          </cell>
          <cell r="H23" t="str">
            <v>Nos</v>
          </cell>
          <cell r="I23">
            <v>0</v>
          </cell>
          <cell r="J23" t="str">
            <v>NA</v>
          </cell>
          <cell r="K23" t="str">
            <v>NA</v>
          </cell>
          <cell r="L23" t="str">
            <v>NA</v>
          </cell>
          <cell r="M23" t="str">
            <v>NA</v>
          </cell>
          <cell r="N23">
            <v>0</v>
          </cell>
          <cell r="O23" t="str">
            <v>NA</v>
          </cell>
          <cell r="P23">
            <v>0</v>
          </cell>
          <cell r="Q23" t="str">
            <v>NA</v>
          </cell>
          <cell r="R23" t="str">
            <v>NA</v>
          </cell>
          <cell r="S23" t="str">
            <v>NA</v>
          </cell>
          <cell r="T23" t="str">
            <v>NA</v>
          </cell>
          <cell r="U23" t="str">
            <v>NA</v>
          </cell>
        </row>
        <row r="24">
          <cell r="F24" t="str">
            <v>f)</v>
          </cell>
          <cell r="G24" t="str">
            <v>6.3 MVA,  33/11 KV, 3-ph,  2-Winding</v>
          </cell>
          <cell r="H24" t="str">
            <v>Nos</v>
          </cell>
          <cell r="I24">
            <v>2</v>
          </cell>
          <cell r="J24" t="str">
            <v>NA</v>
          </cell>
          <cell r="K24" t="str">
            <v>NA</v>
          </cell>
          <cell r="L24">
            <v>41845</v>
          </cell>
          <cell r="M24">
            <v>83690</v>
          </cell>
          <cell r="N24">
            <v>146199</v>
          </cell>
          <cell r="O24">
            <v>292398</v>
          </cell>
          <cell r="P24">
            <v>117566</v>
          </cell>
          <cell r="Q24">
            <v>235132</v>
          </cell>
          <cell r="R24" t="str">
            <v>INCLUDED IN COL(8)</v>
          </cell>
          <cell r="S24">
            <v>318822</v>
          </cell>
          <cell r="T24">
            <v>318822</v>
          </cell>
          <cell r="U24" t="str">
            <v>NA</v>
          </cell>
        </row>
        <row r="25">
          <cell r="E25">
            <v>2</v>
          </cell>
          <cell r="F25" t="str">
            <v>.</v>
          </cell>
          <cell r="G25" t="str">
            <v>STATION SERVICE TRANSFORMER</v>
          </cell>
          <cell r="H25">
            <v>0</v>
          </cell>
          <cell r="I25">
            <v>0</v>
          </cell>
          <cell r="J25">
            <v>0</v>
          </cell>
          <cell r="K25" t="str">
            <v>NA</v>
          </cell>
          <cell r="L25" t="str">
            <v>NA</v>
          </cell>
          <cell r="M25" t="str">
            <v>NA</v>
          </cell>
          <cell r="P25">
            <v>0</v>
          </cell>
          <cell r="Q25" t="str">
            <v>NA</v>
          </cell>
          <cell r="R25" t="str">
            <v>NA</v>
          </cell>
          <cell r="T25" t="str">
            <v>NA</v>
          </cell>
        </row>
        <row r="26">
          <cell r="F26" t="str">
            <v>a)</v>
          </cell>
          <cell r="G26" t="str">
            <v>1500 KVA, 33/0.4 KV, 3-ph, 2-Winding</v>
          </cell>
          <cell r="H26" t="str">
            <v>Nos</v>
          </cell>
          <cell r="I26">
            <v>0</v>
          </cell>
          <cell r="J26" t="str">
            <v>NA</v>
          </cell>
          <cell r="K26" t="str">
            <v>NA</v>
          </cell>
          <cell r="L26" t="str">
            <v>NA</v>
          </cell>
          <cell r="M26" t="str">
            <v>NA</v>
          </cell>
          <cell r="N26">
            <v>0</v>
          </cell>
          <cell r="O26" t="str">
            <v>NA</v>
          </cell>
          <cell r="P26">
            <v>0</v>
          </cell>
          <cell r="Q26" t="str">
            <v>NA</v>
          </cell>
          <cell r="R26" t="str">
            <v>NA</v>
          </cell>
          <cell r="S26" t="str">
            <v>NA</v>
          </cell>
          <cell r="T26" t="str">
            <v>NA</v>
          </cell>
          <cell r="U26" t="str">
            <v>NA</v>
          </cell>
        </row>
        <row r="27">
          <cell r="F27" t="str">
            <v>b)</v>
          </cell>
          <cell r="G27" t="str">
            <v>630 KVA, 33/0.4 KV, 3-ph, 2-Winding</v>
          </cell>
          <cell r="H27" t="str">
            <v>Nos</v>
          </cell>
          <cell r="I27">
            <v>2</v>
          </cell>
          <cell r="J27" t="str">
            <v>NA</v>
          </cell>
          <cell r="K27" t="str">
            <v>NA</v>
          </cell>
          <cell r="L27">
            <v>8443</v>
          </cell>
          <cell r="M27">
            <v>16886</v>
          </cell>
          <cell r="N27">
            <v>7018</v>
          </cell>
          <cell r="O27">
            <v>14036</v>
          </cell>
          <cell r="P27">
            <v>5644</v>
          </cell>
          <cell r="Q27">
            <v>11288</v>
          </cell>
          <cell r="R27" t="str">
            <v>INCLUDED IN COL(8)</v>
          </cell>
          <cell r="S27">
            <v>28174</v>
          </cell>
          <cell r="T27">
            <v>28174</v>
          </cell>
          <cell r="U27" t="str">
            <v>NA</v>
          </cell>
        </row>
        <row r="28">
          <cell r="E28">
            <v>3</v>
          </cell>
          <cell r="F28" t="str">
            <v>.</v>
          </cell>
          <cell r="G28" t="str">
            <v>EARTHING / EARTHING-CUM-STN-SERVICE TR.</v>
          </cell>
          <cell r="H28">
            <v>0</v>
          </cell>
          <cell r="I28">
            <v>0</v>
          </cell>
          <cell r="J28">
            <v>0</v>
          </cell>
          <cell r="K28" t="str">
            <v>NA</v>
          </cell>
          <cell r="L28" t="str">
            <v>NA</v>
          </cell>
          <cell r="M28" t="str">
            <v>NA</v>
          </cell>
          <cell r="P28">
            <v>0</v>
          </cell>
          <cell r="Q28" t="str">
            <v>NA</v>
          </cell>
          <cell r="R28" t="str">
            <v>NA</v>
          </cell>
          <cell r="T28" t="str">
            <v>NA</v>
          </cell>
        </row>
        <row r="29">
          <cell r="F29" t="str">
            <v>a)</v>
          </cell>
          <cell r="G29" t="str">
            <v>100 KVA, 33/0.4 KV, 3-ph, 2-Winding</v>
          </cell>
          <cell r="H29" t="str">
            <v>Nos</v>
          </cell>
          <cell r="I29">
            <v>2</v>
          </cell>
          <cell r="J29" t="str">
            <v>NA</v>
          </cell>
          <cell r="K29" t="str">
            <v>NA</v>
          </cell>
          <cell r="L29">
            <v>10278</v>
          </cell>
          <cell r="M29">
            <v>20556</v>
          </cell>
          <cell r="N29">
            <v>3509</v>
          </cell>
          <cell r="O29">
            <v>7018</v>
          </cell>
          <cell r="P29">
            <v>2822</v>
          </cell>
          <cell r="Q29">
            <v>5644</v>
          </cell>
          <cell r="R29" t="str">
            <v>INCLUDED IN COL(8)</v>
          </cell>
          <cell r="S29">
            <v>26200</v>
          </cell>
          <cell r="T29">
            <v>26200</v>
          </cell>
          <cell r="U29" t="str">
            <v>NA</v>
          </cell>
        </row>
        <row r="30">
          <cell r="E30">
            <v>4</v>
          </cell>
          <cell r="F30" t="str">
            <v>.</v>
          </cell>
          <cell r="G30" t="str">
            <v>BUS REACTOR :</v>
          </cell>
          <cell r="H30">
            <v>0</v>
          </cell>
          <cell r="I30">
            <v>0</v>
          </cell>
          <cell r="J30">
            <v>0</v>
          </cell>
          <cell r="K30" t="str">
            <v>NA</v>
          </cell>
          <cell r="L30" t="str">
            <v>NA</v>
          </cell>
          <cell r="M30" t="str">
            <v>NA</v>
          </cell>
          <cell r="P30">
            <v>0</v>
          </cell>
          <cell r="Q30" t="str">
            <v>NA</v>
          </cell>
          <cell r="R30" t="str">
            <v>NA</v>
          </cell>
          <cell r="T30" t="str">
            <v>NA</v>
          </cell>
        </row>
        <row r="31">
          <cell r="F31" t="str">
            <v>a)</v>
          </cell>
          <cell r="G31" t="str">
            <v>50 MVAR , 420 KV REACTOR</v>
          </cell>
          <cell r="H31" t="str">
            <v>Nos</v>
          </cell>
          <cell r="I31">
            <v>0</v>
          </cell>
          <cell r="J31" t="str">
            <v>NA</v>
          </cell>
          <cell r="K31" t="str">
            <v>NA</v>
          </cell>
          <cell r="L31" t="str">
            <v>NA</v>
          </cell>
          <cell r="M31" t="str">
            <v>NA</v>
          </cell>
          <cell r="N31">
            <v>0</v>
          </cell>
          <cell r="O31" t="str">
            <v>NA</v>
          </cell>
          <cell r="P31">
            <v>0</v>
          </cell>
          <cell r="Q31" t="str">
            <v>NA</v>
          </cell>
          <cell r="R31" t="str">
            <v>NA</v>
          </cell>
          <cell r="S31" t="str">
            <v>NA</v>
          </cell>
          <cell r="T31" t="str">
            <v>NA</v>
          </cell>
          <cell r="U31" t="str">
            <v>NA</v>
          </cell>
        </row>
        <row r="32">
          <cell r="E32">
            <v>5</v>
          </cell>
          <cell r="F32" t="str">
            <v>.</v>
          </cell>
          <cell r="G32" t="str">
            <v>CIRCUIT BREAKER :</v>
          </cell>
          <cell r="H32">
            <v>0</v>
          </cell>
          <cell r="I32">
            <v>0</v>
          </cell>
          <cell r="J32">
            <v>0</v>
          </cell>
          <cell r="K32" t="str">
            <v>NA</v>
          </cell>
          <cell r="L32" t="str">
            <v>NA</v>
          </cell>
          <cell r="M32" t="str">
            <v>NA</v>
          </cell>
          <cell r="P32">
            <v>0</v>
          </cell>
          <cell r="Q32" t="str">
            <v>NA</v>
          </cell>
          <cell r="R32" t="str">
            <v>NA</v>
          </cell>
          <cell r="T32" t="str">
            <v>NA</v>
          </cell>
        </row>
        <row r="33">
          <cell r="F33" t="str">
            <v>a)</v>
          </cell>
          <cell r="G33" t="str">
            <v>400 KV, 2000A, 40 KA, SF6, with PIR, 3-ph Assembly</v>
          </cell>
          <cell r="H33" t="str">
            <v>Nos</v>
          </cell>
          <cell r="I33">
            <v>0</v>
          </cell>
          <cell r="J33" t="str">
            <v>NA</v>
          </cell>
          <cell r="K33" t="str">
            <v>NA</v>
          </cell>
          <cell r="L33" t="str">
            <v>NA</v>
          </cell>
          <cell r="M33" t="str">
            <v>NA</v>
          </cell>
          <cell r="N33">
            <v>0</v>
          </cell>
          <cell r="O33" t="str">
            <v>NA</v>
          </cell>
          <cell r="P33">
            <v>0</v>
          </cell>
          <cell r="Q33" t="str">
            <v>NA</v>
          </cell>
          <cell r="R33" t="str">
            <v>NA</v>
          </cell>
          <cell r="S33" t="str">
            <v>NA</v>
          </cell>
          <cell r="T33" t="str">
            <v>NA</v>
          </cell>
          <cell r="U33" t="str">
            <v>NA</v>
          </cell>
        </row>
        <row r="34">
          <cell r="F34" t="str">
            <v>b)</v>
          </cell>
          <cell r="G34" t="str">
            <v>400 KV, 2000A, 40 KA, SF6, without PIR, 3-ph Assembly</v>
          </cell>
          <cell r="H34" t="str">
            <v>Nos</v>
          </cell>
          <cell r="I34">
            <v>0</v>
          </cell>
          <cell r="J34" t="str">
            <v>NA</v>
          </cell>
          <cell r="K34" t="str">
            <v>NA</v>
          </cell>
          <cell r="L34" t="str">
            <v>NA</v>
          </cell>
          <cell r="M34" t="str">
            <v>NA</v>
          </cell>
          <cell r="N34">
            <v>0</v>
          </cell>
          <cell r="O34" t="str">
            <v>NA</v>
          </cell>
          <cell r="P34">
            <v>0</v>
          </cell>
          <cell r="Q34" t="str">
            <v>NA</v>
          </cell>
          <cell r="R34" t="str">
            <v>NA</v>
          </cell>
          <cell r="S34" t="str">
            <v>NA</v>
          </cell>
          <cell r="T34" t="str">
            <v>NA</v>
          </cell>
          <cell r="U34" t="str">
            <v>NA</v>
          </cell>
        </row>
        <row r="35">
          <cell r="F35" t="str">
            <v>c)</v>
          </cell>
          <cell r="G35" t="str">
            <v>220 KV, 1600A,  40 KA, SF6, 3-ph Assembly</v>
          </cell>
          <cell r="H35" t="str">
            <v>Nos</v>
          </cell>
          <cell r="I35">
            <v>6</v>
          </cell>
          <cell r="J35" t="str">
            <v>NA</v>
          </cell>
          <cell r="K35" t="str">
            <v>NA</v>
          </cell>
          <cell r="L35">
            <v>35400</v>
          </cell>
          <cell r="M35">
            <v>212400</v>
          </cell>
          <cell r="N35">
            <v>18714</v>
          </cell>
          <cell r="O35">
            <v>112284</v>
          </cell>
          <cell r="P35">
            <v>15049</v>
          </cell>
          <cell r="Q35">
            <v>90294</v>
          </cell>
          <cell r="R35" t="str">
            <v>INCLUDED IN COL(8)</v>
          </cell>
          <cell r="S35">
            <v>302694</v>
          </cell>
          <cell r="T35">
            <v>302694</v>
          </cell>
          <cell r="U35" t="str">
            <v>NA</v>
          </cell>
        </row>
        <row r="36">
          <cell r="F36" t="str">
            <v>d)</v>
          </cell>
          <cell r="G36" t="str">
            <v>132 KV, 1600A,  31.5 KA, SF6, 3-ph Assembly</v>
          </cell>
          <cell r="H36" t="str">
            <v>Nos</v>
          </cell>
          <cell r="I36">
            <v>13</v>
          </cell>
          <cell r="J36" t="str">
            <v>NA</v>
          </cell>
          <cell r="K36" t="str">
            <v>NA</v>
          </cell>
          <cell r="L36">
            <v>19500</v>
          </cell>
          <cell r="M36">
            <v>253500</v>
          </cell>
          <cell r="N36">
            <v>14035</v>
          </cell>
          <cell r="O36">
            <v>182455</v>
          </cell>
          <cell r="P36">
            <v>11286</v>
          </cell>
          <cell r="Q36">
            <v>146718</v>
          </cell>
          <cell r="R36" t="str">
            <v>INCLUDED IN COL(8)</v>
          </cell>
          <cell r="S36">
            <v>400218</v>
          </cell>
          <cell r="T36">
            <v>400218</v>
          </cell>
          <cell r="U36" t="str">
            <v>NA</v>
          </cell>
        </row>
        <row r="37">
          <cell r="F37" t="str">
            <v>e)</v>
          </cell>
          <cell r="G37" t="str">
            <v>33 KV,  1250 A,  20 KA, SF6 / VCB, 3-ph  Assembly</v>
          </cell>
          <cell r="H37" t="str">
            <v>Nos</v>
          </cell>
          <cell r="I37">
            <v>9</v>
          </cell>
          <cell r="J37" t="str">
            <v>NA</v>
          </cell>
          <cell r="K37" t="str">
            <v>NA</v>
          </cell>
          <cell r="L37">
            <v>6450</v>
          </cell>
          <cell r="M37">
            <v>58050</v>
          </cell>
          <cell r="N37">
            <v>7018</v>
          </cell>
          <cell r="O37">
            <v>63162</v>
          </cell>
          <cell r="P37">
            <v>5644</v>
          </cell>
          <cell r="Q37">
            <v>50796</v>
          </cell>
          <cell r="R37" t="str">
            <v>INCLUDED IN COL(8)</v>
          </cell>
          <cell r="S37">
            <v>108846</v>
          </cell>
          <cell r="T37">
            <v>108846</v>
          </cell>
          <cell r="U37" t="str">
            <v>NA</v>
          </cell>
        </row>
        <row r="38">
          <cell r="F38" t="str">
            <v>f)</v>
          </cell>
          <cell r="G38" t="str">
            <v>11 KV, 630 A,  16 KA, Bulk Oil/Vacuum, Indoor</v>
          </cell>
          <cell r="H38" t="str">
            <v>Nos</v>
          </cell>
          <cell r="I38">
            <v>1</v>
          </cell>
          <cell r="J38" t="str">
            <v>NA</v>
          </cell>
          <cell r="K38" t="str">
            <v>NA</v>
          </cell>
          <cell r="L38">
            <v>27300</v>
          </cell>
          <cell r="M38">
            <v>27300</v>
          </cell>
          <cell r="N38">
            <v>40936</v>
          </cell>
          <cell r="O38">
            <v>40936</v>
          </cell>
          <cell r="P38">
            <v>32919</v>
          </cell>
          <cell r="Q38">
            <v>32919</v>
          </cell>
          <cell r="R38" t="str">
            <v>INCLUDED IN COL(8)</v>
          </cell>
          <cell r="S38">
            <v>60219</v>
          </cell>
          <cell r="T38">
            <v>60219</v>
          </cell>
          <cell r="U38" t="str">
            <v>NA</v>
          </cell>
        </row>
        <row r="39">
          <cell r="G39" t="str">
            <v>7 Panel complete Assembly</v>
          </cell>
          <cell r="H39">
            <v>0</v>
          </cell>
          <cell r="I39">
            <v>0</v>
          </cell>
          <cell r="J39">
            <v>0</v>
          </cell>
          <cell r="K39" t="str">
            <v>NA</v>
          </cell>
          <cell r="L39" t="str">
            <v>NA</v>
          </cell>
          <cell r="M39" t="str">
            <v>NA</v>
          </cell>
          <cell r="P39">
            <v>0</v>
          </cell>
          <cell r="Q39" t="str">
            <v>NA</v>
          </cell>
          <cell r="R39" t="str">
            <v>NA</v>
          </cell>
          <cell r="T39" t="str">
            <v>NA</v>
          </cell>
        </row>
        <row r="40">
          <cell r="E40">
            <v>6</v>
          </cell>
          <cell r="F40" t="str">
            <v>.</v>
          </cell>
          <cell r="G40" t="str">
            <v>ISOLATORS WITH  EARTHING SWITCH</v>
          </cell>
          <cell r="H40">
            <v>0</v>
          </cell>
          <cell r="I40">
            <v>0</v>
          </cell>
          <cell r="J40">
            <v>0</v>
          </cell>
          <cell r="K40" t="str">
            <v>NA</v>
          </cell>
          <cell r="L40" t="str">
            <v>NA</v>
          </cell>
          <cell r="M40" t="str">
            <v>NA</v>
          </cell>
          <cell r="P40">
            <v>0</v>
          </cell>
          <cell r="Q40" t="str">
            <v>NA</v>
          </cell>
          <cell r="R40" t="str">
            <v>NA</v>
          </cell>
          <cell r="T40" t="str">
            <v>NA</v>
          </cell>
        </row>
        <row r="41">
          <cell r="F41" t="str">
            <v>a)</v>
          </cell>
          <cell r="G41" t="str">
            <v>400 KV, 2000A, 40 KA, Pantograph, 3-ph Assembly</v>
          </cell>
          <cell r="H41" t="str">
            <v>Nos</v>
          </cell>
          <cell r="I41">
            <v>0</v>
          </cell>
          <cell r="J41" t="str">
            <v>NA</v>
          </cell>
          <cell r="K41" t="str">
            <v>NA</v>
          </cell>
          <cell r="L41" t="str">
            <v>NA</v>
          </cell>
          <cell r="M41" t="str">
            <v>NA</v>
          </cell>
          <cell r="N41">
            <v>0</v>
          </cell>
          <cell r="O41" t="str">
            <v>NA</v>
          </cell>
          <cell r="P41">
            <v>0</v>
          </cell>
          <cell r="Q41" t="str">
            <v>NA</v>
          </cell>
          <cell r="R41" t="str">
            <v>NA</v>
          </cell>
          <cell r="S41" t="str">
            <v>NA</v>
          </cell>
          <cell r="T41" t="str">
            <v>NA</v>
          </cell>
          <cell r="U41" t="str">
            <v>NA</v>
          </cell>
        </row>
        <row r="42">
          <cell r="F42" t="str">
            <v>b)</v>
          </cell>
          <cell r="G42" t="str">
            <v>400 KV, 2000A,  40 KA,  HCB, 3-ph Assembly with double E/S</v>
          </cell>
          <cell r="H42" t="str">
            <v>Nos</v>
          </cell>
          <cell r="I42">
            <v>0</v>
          </cell>
          <cell r="J42" t="str">
            <v>NA</v>
          </cell>
          <cell r="K42" t="str">
            <v>NA</v>
          </cell>
          <cell r="L42" t="str">
            <v>NA</v>
          </cell>
          <cell r="M42" t="str">
            <v>NA</v>
          </cell>
          <cell r="N42">
            <v>0</v>
          </cell>
          <cell r="O42" t="str">
            <v>NA</v>
          </cell>
          <cell r="P42">
            <v>0</v>
          </cell>
          <cell r="Q42" t="str">
            <v>NA</v>
          </cell>
          <cell r="R42" t="str">
            <v>NA</v>
          </cell>
          <cell r="S42" t="str">
            <v>NA</v>
          </cell>
          <cell r="T42" t="str">
            <v>NA</v>
          </cell>
          <cell r="U42" t="str">
            <v>NA</v>
          </cell>
        </row>
        <row r="43">
          <cell r="F43" t="str">
            <v>c)</v>
          </cell>
          <cell r="G43" t="str">
            <v>220 KV, 1600A, 40 KA, HCB, 3-ph  Assembly</v>
          </cell>
          <cell r="H43" t="str">
            <v>Nos</v>
          </cell>
          <cell r="I43">
            <v>2</v>
          </cell>
          <cell r="J43" t="str">
            <v>NA</v>
          </cell>
          <cell r="K43" t="str">
            <v>NA</v>
          </cell>
          <cell r="L43">
            <v>6815</v>
          </cell>
          <cell r="M43">
            <v>13630</v>
          </cell>
          <cell r="N43">
            <v>14035</v>
          </cell>
          <cell r="O43">
            <v>28070</v>
          </cell>
          <cell r="P43">
            <v>11286</v>
          </cell>
          <cell r="Q43">
            <v>22572</v>
          </cell>
          <cell r="R43" t="str">
            <v>INCLUDED IN COL(8)</v>
          </cell>
          <cell r="S43">
            <v>36202</v>
          </cell>
          <cell r="T43">
            <v>36202</v>
          </cell>
          <cell r="U43" t="str">
            <v>NA</v>
          </cell>
        </row>
        <row r="44">
          <cell r="F44" t="str">
            <v>d)</v>
          </cell>
          <cell r="G44" t="str">
            <v>132 KV, 1600A, 31.5 KA, HCB/DB, 3-ph Assembly</v>
          </cell>
          <cell r="H44" t="str">
            <v>Nos</v>
          </cell>
          <cell r="I44">
            <v>8</v>
          </cell>
          <cell r="J44" t="str">
            <v>NA</v>
          </cell>
          <cell r="K44" t="str">
            <v>NA</v>
          </cell>
          <cell r="L44">
            <v>4882</v>
          </cell>
          <cell r="M44">
            <v>39056</v>
          </cell>
          <cell r="N44">
            <v>9357</v>
          </cell>
          <cell r="O44">
            <v>74856</v>
          </cell>
          <cell r="P44">
            <v>7524</v>
          </cell>
          <cell r="Q44">
            <v>60192</v>
          </cell>
          <cell r="R44" t="str">
            <v>INCLUDED IN COL(8)</v>
          </cell>
          <cell r="S44">
            <v>99248</v>
          </cell>
          <cell r="T44">
            <v>99248</v>
          </cell>
          <cell r="U44" t="str">
            <v>NA</v>
          </cell>
        </row>
        <row r="45">
          <cell r="F45" t="str">
            <v>e)</v>
          </cell>
          <cell r="G45" t="str">
            <v>33  KV, 1250A,  20 KA, DB, 3-ph Assembly</v>
          </cell>
          <cell r="H45" t="str">
            <v>Nos</v>
          </cell>
          <cell r="I45">
            <v>4</v>
          </cell>
          <cell r="J45" t="str">
            <v>NA</v>
          </cell>
          <cell r="K45" t="str">
            <v>NA</v>
          </cell>
          <cell r="L45">
            <v>1909</v>
          </cell>
          <cell r="M45">
            <v>7636</v>
          </cell>
          <cell r="N45">
            <v>5848</v>
          </cell>
          <cell r="O45">
            <v>23392</v>
          </cell>
          <cell r="P45">
            <v>4703</v>
          </cell>
          <cell r="Q45">
            <v>18812</v>
          </cell>
          <cell r="R45" t="str">
            <v>INCLUDED IN COL(8)</v>
          </cell>
          <cell r="S45">
            <v>26448</v>
          </cell>
          <cell r="T45">
            <v>26448</v>
          </cell>
          <cell r="U45" t="str">
            <v>NA</v>
          </cell>
        </row>
        <row r="46">
          <cell r="E46">
            <v>7</v>
          </cell>
          <cell r="F46" t="str">
            <v>.</v>
          </cell>
          <cell r="G46" t="str">
            <v>ISOLATORS  WITHOUT EARTHING SWITCH</v>
          </cell>
          <cell r="H46">
            <v>0</v>
          </cell>
          <cell r="I46">
            <v>0</v>
          </cell>
          <cell r="J46">
            <v>0</v>
          </cell>
          <cell r="K46" t="str">
            <v>NA</v>
          </cell>
          <cell r="L46" t="str">
            <v>NA</v>
          </cell>
          <cell r="M46" t="str">
            <v>NA</v>
          </cell>
          <cell r="P46">
            <v>0</v>
          </cell>
          <cell r="Q46" t="str">
            <v>NA</v>
          </cell>
          <cell r="R46" t="str">
            <v>NA</v>
          </cell>
          <cell r="T46" t="str">
            <v>NA</v>
          </cell>
        </row>
        <row r="47">
          <cell r="F47" t="str">
            <v>a)</v>
          </cell>
          <cell r="G47" t="str">
            <v>400 KV, 2000A, 40 KA, Pantograph, 3-ph Assembly</v>
          </cell>
          <cell r="H47" t="str">
            <v>Nos</v>
          </cell>
          <cell r="I47">
            <v>0</v>
          </cell>
          <cell r="J47" t="str">
            <v>NA</v>
          </cell>
          <cell r="K47" t="str">
            <v>NA</v>
          </cell>
          <cell r="L47" t="str">
            <v>NA</v>
          </cell>
          <cell r="M47" t="str">
            <v>NA</v>
          </cell>
          <cell r="N47">
            <v>0</v>
          </cell>
          <cell r="O47" t="str">
            <v>NA</v>
          </cell>
          <cell r="P47">
            <v>0</v>
          </cell>
          <cell r="Q47" t="str">
            <v>NA</v>
          </cell>
          <cell r="R47" t="str">
            <v>NA</v>
          </cell>
          <cell r="S47" t="str">
            <v>NA</v>
          </cell>
          <cell r="T47" t="str">
            <v>NA</v>
          </cell>
          <cell r="U47" t="str">
            <v>NA</v>
          </cell>
        </row>
        <row r="48">
          <cell r="F48" t="str">
            <v>b)</v>
          </cell>
          <cell r="G48" t="str">
            <v>220 KV, 1600A,  40 KA,  Staggered type, 3-ph  Assembly</v>
          </cell>
          <cell r="H48" t="str">
            <v>Nos</v>
          </cell>
          <cell r="I48">
            <v>10</v>
          </cell>
          <cell r="J48" t="str">
            <v>NA</v>
          </cell>
          <cell r="K48" t="str">
            <v>NA</v>
          </cell>
          <cell r="L48">
            <v>6681</v>
          </cell>
          <cell r="M48">
            <v>66810</v>
          </cell>
          <cell r="N48">
            <v>15205</v>
          </cell>
          <cell r="O48">
            <v>152050</v>
          </cell>
          <cell r="P48">
            <v>12227</v>
          </cell>
          <cell r="Q48">
            <v>122270</v>
          </cell>
          <cell r="R48" t="str">
            <v>INCLUDED IN COL(8)</v>
          </cell>
          <cell r="S48">
            <v>189080</v>
          </cell>
          <cell r="T48">
            <v>189080</v>
          </cell>
          <cell r="U48" t="str">
            <v>NA</v>
          </cell>
        </row>
        <row r="49">
          <cell r="F49" t="str">
            <v>c)</v>
          </cell>
          <cell r="G49" t="str">
            <v>220 KV, 1600A, 40 KA, HCB, 3-ph  Assembly</v>
          </cell>
          <cell r="H49" t="str">
            <v>Nos</v>
          </cell>
          <cell r="I49">
            <v>12</v>
          </cell>
          <cell r="J49" t="str">
            <v>NA</v>
          </cell>
          <cell r="K49" t="str">
            <v>NA</v>
          </cell>
          <cell r="L49">
            <v>6387</v>
          </cell>
          <cell r="M49">
            <v>76644</v>
          </cell>
          <cell r="N49">
            <v>15205</v>
          </cell>
          <cell r="O49">
            <v>182460</v>
          </cell>
          <cell r="P49">
            <v>12227</v>
          </cell>
          <cell r="Q49">
            <v>146724</v>
          </cell>
          <cell r="R49" t="str">
            <v>INCLUDED IN COL(8)</v>
          </cell>
          <cell r="S49">
            <v>223368</v>
          </cell>
          <cell r="T49">
            <v>223368</v>
          </cell>
          <cell r="U49" t="str">
            <v>NA</v>
          </cell>
        </row>
        <row r="50">
          <cell r="F50" t="str">
            <v>d)</v>
          </cell>
          <cell r="G50" t="str">
            <v>220 KV, 1600A,  40 KA, HCB, 1-ph Assembly</v>
          </cell>
          <cell r="H50" t="str">
            <v>Nos</v>
          </cell>
          <cell r="I50">
            <v>1</v>
          </cell>
          <cell r="J50" t="str">
            <v>NA</v>
          </cell>
          <cell r="K50" t="str">
            <v>NA</v>
          </cell>
          <cell r="L50">
            <v>2643</v>
          </cell>
          <cell r="M50">
            <v>2643</v>
          </cell>
          <cell r="N50">
            <v>5848</v>
          </cell>
          <cell r="O50">
            <v>5848</v>
          </cell>
          <cell r="P50">
            <v>4703</v>
          </cell>
          <cell r="Q50">
            <v>4703</v>
          </cell>
          <cell r="R50" t="str">
            <v>INCLUDED IN COL(8)</v>
          </cell>
          <cell r="S50">
            <v>7346</v>
          </cell>
          <cell r="T50">
            <v>7346</v>
          </cell>
          <cell r="U50" t="str">
            <v>NA</v>
          </cell>
        </row>
        <row r="51">
          <cell r="F51" t="str">
            <v>e)</v>
          </cell>
          <cell r="G51" t="str">
            <v>132 KV, 1600A, 31.5 KA, HCB/DB, 3-ph Assembly</v>
          </cell>
          <cell r="H51" t="str">
            <v>Nos</v>
          </cell>
          <cell r="I51">
            <v>33</v>
          </cell>
          <cell r="J51" t="str">
            <v>NA</v>
          </cell>
          <cell r="K51" t="str">
            <v>NA</v>
          </cell>
          <cell r="L51">
            <v>4405</v>
          </cell>
          <cell r="M51">
            <v>145365</v>
          </cell>
          <cell r="N51">
            <v>7018</v>
          </cell>
          <cell r="O51">
            <v>231594</v>
          </cell>
          <cell r="P51">
            <v>5644</v>
          </cell>
          <cell r="Q51">
            <v>186252</v>
          </cell>
          <cell r="R51" t="str">
            <v>INCLUDED IN COL(8)</v>
          </cell>
          <cell r="S51">
            <v>331617</v>
          </cell>
          <cell r="T51">
            <v>331617</v>
          </cell>
          <cell r="U51" t="str">
            <v>NA</v>
          </cell>
        </row>
        <row r="52">
          <cell r="F52" t="str">
            <v>f)</v>
          </cell>
          <cell r="G52" t="str">
            <v>132 KV, 1600A, 31.5 KA, Staggered type, 3-ph Assembly</v>
          </cell>
          <cell r="H52" t="str">
            <v>Nos</v>
          </cell>
          <cell r="I52">
            <v>0</v>
          </cell>
          <cell r="J52" t="str">
            <v>NA</v>
          </cell>
          <cell r="K52" t="str">
            <v>NA</v>
          </cell>
          <cell r="L52" t="str">
            <v>NA</v>
          </cell>
          <cell r="M52" t="str">
            <v>NA</v>
          </cell>
          <cell r="N52">
            <v>0</v>
          </cell>
          <cell r="O52" t="str">
            <v>NA</v>
          </cell>
          <cell r="P52">
            <v>0</v>
          </cell>
          <cell r="Q52" t="str">
            <v>NA</v>
          </cell>
          <cell r="R52" t="str">
            <v>NA</v>
          </cell>
          <cell r="S52" t="str">
            <v>NA</v>
          </cell>
          <cell r="T52" t="str">
            <v>NA</v>
          </cell>
          <cell r="U52" t="str">
            <v>NA</v>
          </cell>
        </row>
        <row r="53">
          <cell r="F53" t="str">
            <v>g)</v>
          </cell>
          <cell r="G53" t="str">
            <v>132 KV, 1600A,  31.5 KA, HCB/DB, 1-ph Assembly</v>
          </cell>
          <cell r="H53" t="str">
            <v>Nos</v>
          </cell>
          <cell r="I53">
            <v>1</v>
          </cell>
          <cell r="J53" t="str">
            <v>NA</v>
          </cell>
          <cell r="K53" t="str">
            <v>NA</v>
          </cell>
          <cell r="L53">
            <v>1615</v>
          </cell>
          <cell r="M53">
            <v>1615</v>
          </cell>
          <cell r="N53">
            <v>4094</v>
          </cell>
          <cell r="O53">
            <v>4094</v>
          </cell>
          <cell r="P53">
            <v>3292</v>
          </cell>
          <cell r="Q53">
            <v>3292</v>
          </cell>
          <cell r="R53" t="str">
            <v>INCLUDED IN COL(8)</v>
          </cell>
          <cell r="S53">
            <v>4907</v>
          </cell>
          <cell r="T53">
            <v>4907</v>
          </cell>
          <cell r="U53" t="str">
            <v>NA</v>
          </cell>
        </row>
        <row r="54">
          <cell r="F54" t="str">
            <v>h)</v>
          </cell>
          <cell r="G54" t="str">
            <v>33  KV, 1250A,  20 KA,  DB, 3-ph Assembly</v>
          </cell>
          <cell r="H54" t="str">
            <v>Nos</v>
          </cell>
          <cell r="I54">
            <v>29</v>
          </cell>
          <cell r="J54" t="str">
            <v>NA</v>
          </cell>
          <cell r="K54" t="str">
            <v>NA</v>
          </cell>
          <cell r="L54">
            <v>1762</v>
          </cell>
          <cell r="M54">
            <v>51098</v>
          </cell>
          <cell r="N54">
            <v>2339</v>
          </cell>
          <cell r="O54">
            <v>67831</v>
          </cell>
          <cell r="P54">
            <v>1881</v>
          </cell>
          <cell r="Q54">
            <v>54549</v>
          </cell>
          <cell r="R54" t="str">
            <v>INCLUDED IN COL(8)</v>
          </cell>
          <cell r="S54">
            <v>105647</v>
          </cell>
          <cell r="T54">
            <v>105647</v>
          </cell>
          <cell r="U54" t="str">
            <v>NA</v>
          </cell>
        </row>
        <row r="55">
          <cell r="F55" t="str">
            <v>i)</v>
          </cell>
          <cell r="G55" t="str">
            <v>33  KV,  1250A, 20 KA,  DB, 1-ph Assembly</v>
          </cell>
          <cell r="H55" t="str">
            <v>Nos</v>
          </cell>
          <cell r="I55">
            <v>1</v>
          </cell>
          <cell r="J55" t="str">
            <v>NA</v>
          </cell>
          <cell r="K55" t="str">
            <v>NA</v>
          </cell>
          <cell r="L55">
            <v>661</v>
          </cell>
          <cell r="M55">
            <v>661</v>
          </cell>
          <cell r="N55">
            <v>2339</v>
          </cell>
          <cell r="O55">
            <v>2339</v>
          </cell>
          <cell r="P55">
            <v>1881</v>
          </cell>
          <cell r="Q55">
            <v>1881</v>
          </cell>
          <cell r="R55" t="str">
            <v>INCLUDED IN COL(8)</v>
          </cell>
          <cell r="S55">
            <v>2542</v>
          </cell>
          <cell r="T55">
            <v>2542</v>
          </cell>
          <cell r="U55" t="str">
            <v>NA</v>
          </cell>
        </row>
        <row r="56">
          <cell r="E56">
            <v>8</v>
          </cell>
          <cell r="F56" t="str">
            <v>.</v>
          </cell>
          <cell r="G56" t="str">
            <v xml:space="preserve">LIGHTNING  ARRESTOR  (1-ph) </v>
          </cell>
          <cell r="H56">
            <v>0</v>
          </cell>
          <cell r="I56">
            <v>0</v>
          </cell>
          <cell r="J56">
            <v>0</v>
          </cell>
          <cell r="K56" t="str">
            <v>NA</v>
          </cell>
          <cell r="L56" t="str">
            <v>NA</v>
          </cell>
          <cell r="M56" t="str">
            <v>NA</v>
          </cell>
          <cell r="P56">
            <v>0</v>
          </cell>
          <cell r="Q56" t="str">
            <v>NA</v>
          </cell>
          <cell r="R56" t="str">
            <v>NA</v>
          </cell>
          <cell r="T56" t="str">
            <v>NA</v>
          </cell>
        </row>
        <row r="57">
          <cell r="F57" t="str">
            <v>a)</v>
          </cell>
          <cell r="G57" t="str">
            <v>360 KV, 10 KA, Heavy Duty, Station Class, Gapless</v>
          </cell>
          <cell r="H57" t="str">
            <v>Nos</v>
          </cell>
          <cell r="I57">
            <v>0</v>
          </cell>
          <cell r="J57" t="str">
            <v>NA</v>
          </cell>
          <cell r="K57" t="str">
            <v>NA</v>
          </cell>
          <cell r="L57" t="str">
            <v>NA</v>
          </cell>
          <cell r="M57" t="str">
            <v>NA</v>
          </cell>
          <cell r="N57">
            <v>0</v>
          </cell>
          <cell r="O57" t="str">
            <v>NA</v>
          </cell>
          <cell r="P57">
            <v>0</v>
          </cell>
          <cell r="Q57" t="str">
            <v>NA</v>
          </cell>
          <cell r="R57" t="str">
            <v>NA</v>
          </cell>
          <cell r="S57" t="str">
            <v>NA</v>
          </cell>
          <cell r="T57" t="str">
            <v>NA</v>
          </cell>
          <cell r="U57" t="str">
            <v>NA</v>
          </cell>
        </row>
        <row r="58">
          <cell r="F58" t="str">
            <v>b)</v>
          </cell>
          <cell r="G58" t="str">
            <v>198 KV, 10 KA, Heavy Duty, Station Class, Gapless</v>
          </cell>
          <cell r="H58" t="str">
            <v>Nos</v>
          </cell>
          <cell r="I58">
            <v>12</v>
          </cell>
          <cell r="J58" t="str">
            <v>NA</v>
          </cell>
          <cell r="K58" t="str">
            <v>NA</v>
          </cell>
          <cell r="L58">
            <v>1860</v>
          </cell>
          <cell r="M58">
            <v>22320</v>
          </cell>
          <cell r="N58">
            <v>2924</v>
          </cell>
          <cell r="O58">
            <v>35088</v>
          </cell>
          <cell r="P58">
            <v>2351</v>
          </cell>
          <cell r="Q58">
            <v>28212</v>
          </cell>
          <cell r="R58" t="str">
            <v>INCLUDED IN COL(8)</v>
          </cell>
          <cell r="S58">
            <v>50532</v>
          </cell>
          <cell r="T58">
            <v>50532</v>
          </cell>
          <cell r="U58" t="str">
            <v>NA</v>
          </cell>
        </row>
        <row r="59">
          <cell r="F59" t="str">
            <v>c)</v>
          </cell>
          <cell r="G59" t="str">
            <v>120 KV, 10 KA, Heavy Duty, Station Class, Gapless</v>
          </cell>
          <cell r="H59" t="str">
            <v>Nos</v>
          </cell>
          <cell r="I59">
            <v>36</v>
          </cell>
          <cell r="J59" t="str">
            <v>NA</v>
          </cell>
          <cell r="K59" t="str">
            <v>NA</v>
          </cell>
          <cell r="L59">
            <v>1005</v>
          </cell>
          <cell r="M59">
            <v>36180</v>
          </cell>
          <cell r="N59">
            <v>1404</v>
          </cell>
          <cell r="O59">
            <v>50544</v>
          </cell>
          <cell r="P59">
            <v>1129</v>
          </cell>
          <cell r="Q59">
            <v>40644</v>
          </cell>
          <cell r="R59" t="str">
            <v>INCLUDED IN COL(8)</v>
          </cell>
          <cell r="S59">
            <v>76824</v>
          </cell>
          <cell r="T59">
            <v>76824</v>
          </cell>
          <cell r="U59" t="str">
            <v>NA</v>
          </cell>
        </row>
        <row r="60">
          <cell r="F60" t="str">
            <v>d)</v>
          </cell>
          <cell r="G60" t="str">
            <v>42 KV, 10 KA, Heavy Duty, Station Class, Gapless</v>
          </cell>
          <cell r="H60" t="str">
            <v>Nos</v>
          </cell>
          <cell r="I60">
            <v>24</v>
          </cell>
          <cell r="J60" t="str">
            <v>NA</v>
          </cell>
          <cell r="K60" t="str">
            <v>NA</v>
          </cell>
          <cell r="L60">
            <v>258</v>
          </cell>
          <cell r="M60">
            <v>6192</v>
          </cell>
          <cell r="N60">
            <v>936</v>
          </cell>
          <cell r="O60">
            <v>22464</v>
          </cell>
          <cell r="P60">
            <v>753</v>
          </cell>
          <cell r="Q60">
            <v>18072</v>
          </cell>
          <cell r="R60" t="str">
            <v>INCLUDED IN COL(8)</v>
          </cell>
          <cell r="S60">
            <v>24264</v>
          </cell>
          <cell r="T60">
            <v>24264</v>
          </cell>
          <cell r="U60" t="str">
            <v>NA</v>
          </cell>
        </row>
        <row r="61">
          <cell r="F61" t="str">
            <v>e)</v>
          </cell>
          <cell r="G61" t="str">
            <v>10 KV, 10 KA, Heavy Duty, Station Class, Gapless</v>
          </cell>
          <cell r="H61" t="str">
            <v>Nos</v>
          </cell>
          <cell r="I61">
            <v>6</v>
          </cell>
          <cell r="J61" t="str">
            <v>NA</v>
          </cell>
          <cell r="K61" t="str">
            <v>NA</v>
          </cell>
          <cell r="L61">
            <v>117</v>
          </cell>
          <cell r="M61">
            <v>702</v>
          </cell>
          <cell r="N61">
            <v>702</v>
          </cell>
          <cell r="O61">
            <v>4212</v>
          </cell>
          <cell r="P61">
            <v>565</v>
          </cell>
          <cell r="Q61">
            <v>3390</v>
          </cell>
          <cell r="R61" t="str">
            <v>INCLUDED IN COL(8)</v>
          </cell>
          <cell r="S61">
            <v>4092</v>
          </cell>
          <cell r="T61">
            <v>4092</v>
          </cell>
          <cell r="U61" t="str">
            <v>NA</v>
          </cell>
        </row>
        <row r="62">
          <cell r="E62">
            <v>9</v>
          </cell>
          <cell r="F62" t="str">
            <v>.</v>
          </cell>
          <cell r="G62" t="str">
            <v>CURRENT TRANSFORMER (1-ph)</v>
          </cell>
          <cell r="H62">
            <v>0</v>
          </cell>
          <cell r="I62">
            <v>0</v>
          </cell>
          <cell r="J62">
            <v>0</v>
          </cell>
          <cell r="K62" t="str">
            <v>NA</v>
          </cell>
          <cell r="L62" t="str">
            <v>NA</v>
          </cell>
          <cell r="M62" t="str">
            <v>NA</v>
          </cell>
          <cell r="P62">
            <v>0</v>
          </cell>
          <cell r="Q62" t="str">
            <v>NA</v>
          </cell>
          <cell r="R62" t="str">
            <v>NA</v>
          </cell>
          <cell r="T62" t="str">
            <v>NA</v>
          </cell>
        </row>
        <row r="63">
          <cell r="F63" t="str">
            <v>a)</v>
          </cell>
          <cell r="G63" t="str">
            <v>400KV</v>
          </cell>
          <cell r="H63" t="str">
            <v>Nos</v>
          </cell>
          <cell r="I63">
            <v>0</v>
          </cell>
          <cell r="J63" t="str">
            <v>NA</v>
          </cell>
          <cell r="K63" t="str">
            <v>NA</v>
          </cell>
          <cell r="L63" t="str">
            <v>NA</v>
          </cell>
          <cell r="M63" t="str">
            <v>NA</v>
          </cell>
          <cell r="N63">
            <v>0</v>
          </cell>
          <cell r="O63" t="str">
            <v>NA</v>
          </cell>
          <cell r="P63">
            <v>0</v>
          </cell>
          <cell r="Q63" t="str">
            <v>NA</v>
          </cell>
          <cell r="R63" t="str">
            <v>NA</v>
          </cell>
          <cell r="S63" t="str">
            <v>NA</v>
          </cell>
          <cell r="T63" t="str">
            <v>NA</v>
          </cell>
          <cell r="U63" t="str">
            <v>NA</v>
          </cell>
        </row>
        <row r="64">
          <cell r="F64" t="str">
            <v>b)</v>
          </cell>
          <cell r="G64" t="str">
            <v>220KV</v>
          </cell>
          <cell r="H64" t="str">
            <v>Nos</v>
          </cell>
          <cell r="I64">
            <v>21</v>
          </cell>
          <cell r="J64" t="str">
            <v>NA</v>
          </cell>
          <cell r="K64" t="str">
            <v>NA</v>
          </cell>
          <cell r="L64">
            <v>6300</v>
          </cell>
          <cell r="M64">
            <v>132300</v>
          </cell>
          <cell r="N64">
            <v>4094</v>
          </cell>
          <cell r="O64">
            <v>85974</v>
          </cell>
          <cell r="P64">
            <v>3292</v>
          </cell>
          <cell r="Q64">
            <v>69132</v>
          </cell>
          <cell r="R64" t="str">
            <v>INCLUDED IN COL(8)</v>
          </cell>
          <cell r="S64">
            <v>201432</v>
          </cell>
          <cell r="T64">
            <v>201432</v>
          </cell>
          <cell r="U64" t="str">
            <v>NA</v>
          </cell>
        </row>
        <row r="65">
          <cell r="F65" t="str">
            <v>c)</v>
          </cell>
          <cell r="G65" t="str">
            <v>132KV</v>
          </cell>
          <cell r="H65" t="str">
            <v>Nos</v>
          </cell>
          <cell r="I65">
            <v>39</v>
          </cell>
          <cell r="J65" t="str">
            <v>NA</v>
          </cell>
          <cell r="K65" t="str">
            <v>NA</v>
          </cell>
          <cell r="L65">
            <v>2550</v>
          </cell>
          <cell r="M65">
            <v>99450</v>
          </cell>
          <cell r="N65">
            <v>2924</v>
          </cell>
          <cell r="O65">
            <v>114036</v>
          </cell>
          <cell r="P65">
            <v>2351</v>
          </cell>
          <cell r="Q65">
            <v>91689</v>
          </cell>
          <cell r="R65" t="str">
            <v>INCLUDED IN COL(8)</v>
          </cell>
          <cell r="S65">
            <v>191139</v>
          </cell>
          <cell r="T65">
            <v>191139</v>
          </cell>
          <cell r="U65" t="str">
            <v>NA</v>
          </cell>
        </row>
        <row r="66">
          <cell r="F66" t="str">
            <v>d)</v>
          </cell>
          <cell r="G66" t="str">
            <v xml:space="preserve"> 33KV </v>
          </cell>
          <cell r="H66" t="str">
            <v>Nos</v>
          </cell>
          <cell r="I66">
            <v>27</v>
          </cell>
          <cell r="J66" t="str">
            <v>NA</v>
          </cell>
          <cell r="K66" t="str">
            <v>NA</v>
          </cell>
          <cell r="L66">
            <v>465</v>
          </cell>
          <cell r="M66">
            <v>12555</v>
          </cell>
          <cell r="N66">
            <v>936</v>
          </cell>
          <cell r="O66">
            <v>25272</v>
          </cell>
          <cell r="P66">
            <v>753</v>
          </cell>
          <cell r="Q66">
            <v>20331</v>
          </cell>
          <cell r="R66" t="str">
            <v>INCLUDED IN COL(8)</v>
          </cell>
          <cell r="S66">
            <v>32886</v>
          </cell>
          <cell r="T66">
            <v>32886</v>
          </cell>
          <cell r="U66" t="str">
            <v>NA</v>
          </cell>
        </row>
        <row r="67">
          <cell r="E67">
            <v>10</v>
          </cell>
          <cell r="F67" t="str">
            <v>.</v>
          </cell>
          <cell r="G67" t="str">
            <v>POTENTIAL TRANSFORMER/CVT (1-ph )</v>
          </cell>
          <cell r="H67">
            <v>0</v>
          </cell>
          <cell r="I67">
            <v>0</v>
          </cell>
          <cell r="J67">
            <v>0</v>
          </cell>
          <cell r="K67" t="str">
            <v>NA</v>
          </cell>
          <cell r="L67" t="str">
            <v>NA</v>
          </cell>
          <cell r="M67" t="str">
            <v>NA</v>
          </cell>
          <cell r="P67">
            <v>0</v>
          </cell>
          <cell r="Q67" t="str">
            <v>NA</v>
          </cell>
          <cell r="R67" t="str">
            <v>NA</v>
          </cell>
          <cell r="T67" t="str">
            <v>NA</v>
          </cell>
        </row>
        <row r="68">
          <cell r="F68" t="str">
            <v>a)</v>
          </cell>
          <cell r="G68" t="str">
            <v>400KV CVT</v>
          </cell>
          <cell r="H68" t="str">
            <v>Nos</v>
          </cell>
          <cell r="I68">
            <v>0</v>
          </cell>
          <cell r="J68" t="str">
            <v>NA</v>
          </cell>
          <cell r="K68" t="str">
            <v>NA</v>
          </cell>
          <cell r="L68" t="str">
            <v>NA</v>
          </cell>
          <cell r="M68" t="str">
            <v>NA</v>
          </cell>
          <cell r="N68">
            <v>0</v>
          </cell>
          <cell r="O68" t="str">
            <v>NA</v>
          </cell>
          <cell r="P68">
            <v>0</v>
          </cell>
          <cell r="Q68" t="str">
            <v>NA</v>
          </cell>
          <cell r="R68" t="str">
            <v>NA</v>
          </cell>
          <cell r="S68" t="str">
            <v>NA</v>
          </cell>
          <cell r="T68" t="str">
            <v>NA</v>
          </cell>
          <cell r="U68" t="str">
            <v>NA</v>
          </cell>
        </row>
        <row r="69">
          <cell r="F69" t="str">
            <v>b)</v>
          </cell>
          <cell r="G69" t="str">
            <v>220KV PT</v>
          </cell>
          <cell r="H69" t="str">
            <v>Nos</v>
          </cell>
          <cell r="I69">
            <v>7</v>
          </cell>
          <cell r="J69" t="str">
            <v>NA</v>
          </cell>
          <cell r="K69" t="str">
            <v>NA</v>
          </cell>
          <cell r="L69">
            <v>5700</v>
          </cell>
          <cell r="M69">
            <v>39900</v>
          </cell>
          <cell r="N69">
            <v>3743</v>
          </cell>
          <cell r="O69">
            <v>26201</v>
          </cell>
          <cell r="P69">
            <v>3010</v>
          </cell>
          <cell r="Q69">
            <v>21070</v>
          </cell>
          <cell r="R69" t="str">
            <v>INCLUDED IN COL(8)</v>
          </cell>
          <cell r="S69">
            <v>60970</v>
          </cell>
          <cell r="T69">
            <v>60970</v>
          </cell>
          <cell r="U69" t="str">
            <v>NA</v>
          </cell>
        </row>
        <row r="70">
          <cell r="F70" t="str">
            <v>c)</v>
          </cell>
          <cell r="G70" t="str">
            <v>132KV PT</v>
          </cell>
          <cell r="H70" t="str">
            <v>Nos</v>
          </cell>
          <cell r="I70">
            <v>4</v>
          </cell>
          <cell r="J70" t="str">
            <v>NA</v>
          </cell>
          <cell r="K70" t="str">
            <v>NA</v>
          </cell>
          <cell r="L70">
            <v>2400</v>
          </cell>
          <cell r="M70">
            <v>9600</v>
          </cell>
          <cell r="N70">
            <v>1404</v>
          </cell>
          <cell r="O70">
            <v>5616</v>
          </cell>
          <cell r="P70">
            <v>1129</v>
          </cell>
          <cell r="Q70">
            <v>4516</v>
          </cell>
          <cell r="R70" t="str">
            <v>INCLUDED IN COL(8)</v>
          </cell>
          <cell r="S70">
            <v>14116</v>
          </cell>
          <cell r="T70">
            <v>14116</v>
          </cell>
          <cell r="U70" t="str">
            <v>NA</v>
          </cell>
        </row>
        <row r="71">
          <cell r="F71" t="str">
            <v>d)</v>
          </cell>
          <cell r="G71" t="str">
            <v xml:space="preserve">  33KV PT</v>
          </cell>
          <cell r="H71" t="str">
            <v>Nos</v>
          </cell>
          <cell r="I71">
            <v>4</v>
          </cell>
          <cell r="J71" t="str">
            <v>NA</v>
          </cell>
          <cell r="K71" t="str">
            <v>NA</v>
          </cell>
          <cell r="L71">
            <v>465</v>
          </cell>
          <cell r="M71">
            <v>1860</v>
          </cell>
          <cell r="N71">
            <v>702</v>
          </cell>
          <cell r="O71">
            <v>2808</v>
          </cell>
          <cell r="P71">
            <v>565</v>
          </cell>
          <cell r="Q71">
            <v>2260</v>
          </cell>
          <cell r="R71" t="str">
            <v>INCLUDED IN COL(8)</v>
          </cell>
          <cell r="S71">
            <v>4120</v>
          </cell>
          <cell r="T71">
            <v>4120</v>
          </cell>
          <cell r="U71" t="str">
            <v>NA</v>
          </cell>
        </row>
        <row r="72">
          <cell r="E72">
            <v>11</v>
          </cell>
          <cell r="F72" t="str">
            <v>.</v>
          </cell>
          <cell r="G72" t="str">
            <v>CONTROL AND RELAY PANEL</v>
          </cell>
          <cell r="H72">
            <v>0</v>
          </cell>
          <cell r="I72">
            <v>0</v>
          </cell>
          <cell r="J72">
            <v>0</v>
          </cell>
          <cell r="K72" t="str">
            <v>NA</v>
          </cell>
          <cell r="L72" t="str">
            <v>NA</v>
          </cell>
          <cell r="M72" t="str">
            <v>NA</v>
          </cell>
          <cell r="P72">
            <v>0</v>
          </cell>
          <cell r="Q72" t="str">
            <v>NA</v>
          </cell>
          <cell r="R72" t="str">
            <v>NA</v>
          </cell>
          <cell r="T72" t="str">
            <v>NA</v>
          </cell>
        </row>
        <row r="73">
          <cell r="F73" t="str">
            <v>a)</v>
          </cell>
          <cell r="G73" t="str">
            <v>400KV :</v>
          </cell>
          <cell r="H73">
            <v>0</v>
          </cell>
          <cell r="I73">
            <v>0</v>
          </cell>
          <cell r="J73">
            <v>0</v>
          </cell>
          <cell r="K73" t="str">
            <v>NA</v>
          </cell>
          <cell r="L73" t="str">
            <v>NA</v>
          </cell>
          <cell r="M73" t="str">
            <v>NA</v>
          </cell>
          <cell r="P73">
            <v>0</v>
          </cell>
          <cell r="Q73" t="str">
            <v>NA</v>
          </cell>
          <cell r="R73" t="str">
            <v>NA</v>
          </cell>
          <cell r="T73" t="str">
            <v>NA</v>
          </cell>
        </row>
        <row r="74">
          <cell r="F74" t="str">
            <v>i)</v>
          </cell>
          <cell r="G74" t="str">
            <v>Feeder Panel - Type 1</v>
          </cell>
          <cell r="H74" t="str">
            <v>Nos</v>
          </cell>
          <cell r="I74">
            <v>0</v>
          </cell>
          <cell r="J74" t="str">
            <v>NA</v>
          </cell>
          <cell r="K74" t="str">
            <v>NA</v>
          </cell>
          <cell r="L74" t="str">
            <v>NA</v>
          </cell>
          <cell r="M74" t="str">
            <v>NA</v>
          </cell>
          <cell r="N74">
            <v>0</v>
          </cell>
          <cell r="O74" t="str">
            <v>NA</v>
          </cell>
          <cell r="P74">
            <v>0</v>
          </cell>
          <cell r="Q74" t="str">
            <v>NA</v>
          </cell>
          <cell r="R74" t="str">
            <v>NA</v>
          </cell>
          <cell r="S74" t="str">
            <v>NA</v>
          </cell>
          <cell r="T74" t="str">
            <v>NA</v>
          </cell>
          <cell r="U74" t="str">
            <v>NA</v>
          </cell>
        </row>
        <row r="75">
          <cell r="P75">
            <v>0</v>
          </cell>
          <cell r="Q75" t="str">
            <v>NA</v>
          </cell>
          <cell r="R75" t="str">
            <v>NA</v>
          </cell>
          <cell r="S75" t="str">
            <v>NA</v>
          </cell>
          <cell r="T75" t="str">
            <v>NA</v>
          </cell>
        </row>
        <row r="76">
          <cell r="F76" t="str">
            <v>ii)</v>
          </cell>
          <cell r="G76" t="str">
            <v>Bus Reactor Panel</v>
          </cell>
          <cell r="H76" t="str">
            <v>Nos</v>
          </cell>
          <cell r="I76">
            <v>0</v>
          </cell>
          <cell r="J76" t="str">
            <v>NA</v>
          </cell>
          <cell r="K76" t="str">
            <v>NA</v>
          </cell>
          <cell r="L76" t="str">
            <v>NA</v>
          </cell>
          <cell r="M76" t="str">
            <v>NA</v>
          </cell>
          <cell r="N76">
            <v>0</v>
          </cell>
          <cell r="O76" t="str">
            <v>NA</v>
          </cell>
          <cell r="P76">
            <v>0</v>
          </cell>
          <cell r="Q76" t="str">
            <v>NA</v>
          </cell>
          <cell r="R76" t="str">
            <v>NA</v>
          </cell>
          <cell r="S76" t="str">
            <v>NA</v>
          </cell>
          <cell r="T76" t="str">
            <v>NA</v>
          </cell>
          <cell r="U76" t="str">
            <v>NA</v>
          </cell>
        </row>
        <row r="77">
          <cell r="F77" t="str">
            <v>iii)</v>
          </cell>
          <cell r="G77" t="str">
            <v>Transformer Panel</v>
          </cell>
          <cell r="H77" t="str">
            <v>Nos</v>
          </cell>
          <cell r="I77">
            <v>0</v>
          </cell>
          <cell r="J77" t="str">
            <v>NA</v>
          </cell>
          <cell r="K77" t="str">
            <v>NA</v>
          </cell>
          <cell r="L77" t="str">
            <v>NA</v>
          </cell>
          <cell r="M77" t="str">
            <v>NA</v>
          </cell>
          <cell r="N77">
            <v>0</v>
          </cell>
          <cell r="O77" t="str">
            <v>NA</v>
          </cell>
          <cell r="P77">
            <v>0</v>
          </cell>
          <cell r="Q77" t="str">
            <v>NA</v>
          </cell>
          <cell r="R77" t="str">
            <v>NA</v>
          </cell>
          <cell r="S77" t="str">
            <v>NA</v>
          </cell>
          <cell r="T77" t="str">
            <v>NA</v>
          </cell>
          <cell r="U77" t="str">
            <v>NA</v>
          </cell>
        </row>
        <row r="78">
          <cell r="F78" t="str">
            <v>iv)</v>
          </cell>
          <cell r="G78" t="str">
            <v>Bus Coupler Panel</v>
          </cell>
          <cell r="H78" t="str">
            <v>Nos</v>
          </cell>
          <cell r="I78">
            <v>0</v>
          </cell>
          <cell r="J78" t="str">
            <v>NA</v>
          </cell>
          <cell r="K78" t="str">
            <v>NA</v>
          </cell>
          <cell r="L78" t="str">
            <v>NA</v>
          </cell>
          <cell r="M78" t="str">
            <v>NA</v>
          </cell>
          <cell r="N78">
            <v>0</v>
          </cell>
          <cell r="O78" t="str">
            <v>NA</v>
          </cell>
          <cell r="P78">
            <v>0</v>
          </cell>
          <cell r="Q78" t="str">
            <v>NA</v>
          </cell>
          <cell r="R78" t="str">
            <v>NA</v>
          </cell>
          <cell r="S78" t="str">
            <v>NA</v>
          </cell>
          <cell r="T78" t="str">
            <v>NA</v>
          </cell>
          <cell r="U78" t="str">
            <v>NA</v>
          </cell>
        </row>
        <row r="79">
          <cell r="F79" t="str">
            <v>v)</v>
          </cell>
          <cell r="G79" t="str">
            <v>Bus Transfer Panel</v>
          </cell>
          <cell r="H79" t="str">
            <v>Nos</v>
          </cell>
          <cell r="I79">
            <v>0</v>
          </cell>
          <cell r="J79" t="str">
            <v>NA</v>
          </cell>
          <cell r="K79" t="str">
            <v>NA</v>
          </cell>
          <cell r="L79" t="str">
            <v>NA</v>
          </cell>
          <cell r="M79" t="str">
            <v>NA</v>
          </cell>
          <cell r="N79">
            <v>0</v>
          </cell>
          <cell r="O79" t="str">
            <v>NA</v>
          </cell>
          <cell r="P79">
            <v>0</v>
          </cell>
          <cell r="Q79" t="str">
            <v>NA</v>
          </cell>
          <cell r="R79" t="str">
            <v>NA</v>
          </cell>
          <cell r="S79" t="str">
            <v>NA</v>
          </cell>
          <cell r="T79" t="str">
            <v>NA</v>
          </cell>
          <cell r="U79" t="str">
            <v>NA</v>
          </cell>
        </row>
        <row r="80">
          <cell r="F80" t="str">
            <v>b)</v>
          </cell>
          <cell r="G80" t="str">
            <v>220KV :</v>
          </cell>
          <cell r="H80">
            <v>0</v>
          </cell>
          <cell r="I80">
            <v>0</v>
          </cell>
          <cell r="J80">
            <v>0</v>
          </cell>
          <cell r="K80" t="str">
            <v>NA</v>
          </cell>
          <cell r="L80" t="str">
            <v>NA</v>
          </cell>
          <cell r="M80" t="str">
            <v>NA</v>
          </cell>
          <cell r="P80">
            <v>0</v>
          </cell>
          <cell r="Q80" t="str">
            <v>NA</v>
          </cell>
          <cell r="R80" t="str">
            <v>NA</v>
          </cell>
          <cell r="T80" t="str">
            <v>NA</v>
          </cell>
        </row>
        <row r="81">
          <cell r="F81" t="str">
            <v>i)</v>
          </cell>
          <cell r="G81" t="str">
            <v>Feeder Panel - Type A1</v>
          </cell>
          <cell r="H81" t="str">
            <v>Nos</v>
          </cell>
          <cell r="I81">
            <v>0</v>
          </cell>
          <cell r="J81" t="str">
            <v>NA</v>
          </cell>
          <cell r="K81" t="str">
            <v>NA</v>
          </cell>
          <cell r="L81" t="str">
            <v>NA</v>
          </cell>
          <cell r="M81" t="str">
            <v>NA</v>
          </cell>
          <cell r="N81">
            <v>0</v>
          </cell>
          <cell r="O81" t="str">
            <v>NA</v>
          </cell>
          <cell r="P81">
            <v>0</v>
          </cell>
          <cell r="Q81" t="str">
            <v>NA</v>
          </cell>
          <cell r="R81" t="str">
            <v>NA</v>
          </cell>
          <cell r="S81" t="str">
            <v>NA</v>
          </cell>
          <cell r="T81" t="str">
            <v>NA</v>
          </cell>
          <cell r="U81" t="str">
            <v>NA</v>
          </cell>
        </row>
        <row r="82">
          <cell r="G82" t="str">
            <v>Feeder Panel - Type A2</v>
          </cell>
          <cell r="H82" t="str">
            <v>Nos</v>
          </cell>
          <cell r="I82">
            <v>2</v>
          </cell>
          <cell r="J82">
            <v>1000</v>
          </cell>
          <cell r="K82">
            <v>2000</v>
          </cell>
          <cell r="L82">
            <v>1000</v>
          </cell>
          <cell r="M82">
            <v>2000</v>
          </cell>
          <cell r="N82" t="str">
            <v>INCLUDED IN COL(8)</v>
          </cell>
          <cell r="O82">
            <v>12000</v>
          </cell>
          <cell r="P82">
            <v>5000</v>
          </cell>
          <cell r="Q82">
            <v>10000</v>
          </cell>
          <cell r="R82" t="str">
            <v>INCLUDED IN COL(8)</v>
          </cell>
          <cell r="T82">
            <v>12000</v>
          </cell>
        </row>
        <row r="83">
          <cell r="F83" t="str">
            <v>ii)</v>
          </cell>
          <cell r="G83" t="str">
            <v>Transformer Panel</v>
          </cell>
          <cell r="H83" t="str">
            <v>Nos</v>
          </cell>
          <cell r="I83">
            <v>0</v>
          </cell>
          <cell r="J83" t="str">
            <v>NA</v>
          </cell>
          <cell r="K83" t="str">
            <v>NA</v>
          </cell>
          <cell r="L83" t="str">
            <v>NA</v>
          </cell>
          <cell r="M83" t="str">
            <v>NA</v>
          </cell>
          <cell r="N83">
            <v>0</v>
          </cell>
          <cell r="O83" t="str">
            <v>NA</v>
          </cell>
          <cell r="P83">
            <v>0</v>
          </cell>
          <cell r="Q83" t="str">
            <v>NA</v>
          </cell>
          <cell r="R83" t="str">
            <v>NA</v>
          </cell>
          <cell r="S83" t="str">
            <v>NA</v>
          </cell>
          <cell r="T83" t="str">
            <v>NA</v>
          </cell>
          <cell r="U83" t="str">
            <v>NA</v>
          </cell>
        </row>
        <row r="84">
          <cell r="F84" t="str">
            <v>1)</v>
          </cell>
          <cell r="G84" t="str">
            <v>400/220 KV (220 KV side)</v>
          </cell>
          <cell r="H84" t="str">
            <v>Nos</v>
          </cell>
          <cell r="I84">
            <v>0</v>
          </cell>
          <cell r="J84" t="str">
            <v>NA</v>
          </cell>
          <cell r="K84" t="str">
            <v>NA</v>
          </cell>
          <cell r="L84" t="str">
            <v>NA</v>
          </cell>
          <cell r="M84" t="str">
            <v>NA</v>
          </cell>
          <cell r="N84">
            <v>0</v>
          </cell>
          <cell r="O84" t="str">
            <v>NA</v>
          </cell>
          <cell r="P84">
            <v>0</v>
          </cell>
          <cell r="Q84" t="str">
            <v>NA</v>
          </cell>
          <cell r="R84" t="str">
            <v>NA</v>
          </cell>
          <cell r="S84" t="str">
            <v>NA</v>
          </cell>
          <cell r="T84" t="str">
            <v>NA</v>
          </cell>
          <cell r="U84" t="str">
            <v>NA</v>
          </cell>
        </row>
        <row r="85">
          <cell r="F85" t="str">
            <v>2)</v>
          </cell>
          <cell r="G85" t="str">
            <v>220/132 KV  - Type B1</v>
          </cell>
          <cell r="H85" t="str">
            <v>Nos</v>
          </cell>
          <cell r="I85">
            <v>2</v>
          </cell>
          <cell r="J85" t="str">
            <v>NA</v>
          </cell>
          <cell r="K85" t="str">
            <v>NA</v>
          </cell>
          <cell r="L85">
            <v>9780</v>
          </cell>
          <cell r="M85">
            <v>19560</v>
          </cell>
          <cell r="N85">
            <v>5848</v>
          </cell>
          <cell r="O85">
            <v>11696</v>
          </cell>
          <cell r="P85">
            <v>4703</v>
          </cell>
          <cell r="Q85">
            <v>9406</v>
          </cell>
          <cell r="R85" t="str">
            <v>INCLUDED IN COL(8)</v>
          </cell>
          <cell r="S85">
            <v>28966</v>
          </cell>
          <cell r="T85">
            <v>28966</v>
          </cell>
          <cell r="U85" t="str">
            <v>NA</v>
          </cell>
        </row>
        <row r="86">
          <cell r="F86" t="str">
            <v>iii)</v>
          </cell>
          <cell r="G86" t="str">
            <v>Bus Coupler Panel - Type C</v>
          </cell>
          <cell r="H86" t="str">
            <v>Nos</v>
          </cell>
          <cell r="I86">
            <v>1</v>
          </cell>
          <cell r="J86" t="str">
            <v>NA</v>
          </cell>
          <cell r="K86" t="str">
            <v>NA</v>
          </cell>
          <cell r="L86">
            <v>12270</v>
          </cell>
          <cell r="M86">
            <v>12270</v>
          </cell>
          <cell r="N86">
            <v>5848</v>
          </cell>
          <cell r="O86">
            <v>5848</v>
          </cell>
          <cell r="P86">
            <v>4703</v>
          </cell>
          <cell r="Q86">
            <v>4703</v>
          </cell>
          <cell r="R86" t="str">
            <v>INCLUDED IN COL(8)</v>
          </cell>
          <cell r="S86">
            <v>16973</v>
          </cell>
          <cell r="T86">
            <v>16973</v>
          </cell>
          <cell r="U86" t="str">
            <v>NA</v>
          </cell>
        </row>
        <row r="87">
          <cell r="F87" t="str">
            <v>iv)</v>
          </cell>
          <cell r="G87" t="str">
            <v>Bus Transfer Panel - Type D</v>
          </cell>
          <cell r="H87" t="str">
            <v>Nos</v>
          </cell>
          <cell r="I87">
            <v>1</v>
          </cell>
          <cell r="J87" t="str">
            <v>NA</v>
          </cell>
          <cell r="K87" t="str">
            <v>NA</v>
          </cell>
          <cell r="L87">
            <v>10740</v>
          </cell>
          <cell r="M87">
            <v>10740</v>
          </cell>
          <cell r="N87">
            <v>5848</v>
          </cell>
          <cell r="O87">
            <v>5848</v>
          </cell>
          <cell r="P87">
            <v>4703</v>
          </cell>
          <cell r="Q87">
            <v>4703</v>
          </cell>
          <cell r="R87" t="str">
            <v>INCLUDED IN COL(8)</v>
          </cell>
          <cell r="S87">
            <v>15443</v>
          </cell>
          <cell r="T87">
            <v>15443</v>
          </cell>
          <cell r="U87" t="str">
            <v>NA</v>
          </cell>
        </row>
        <row r="88">
          <cell r="F88" t="str">
            <v>v)</v>
          </cell>
          <cell r="G88" t="str">
            <v>Synchronising Trolley - Type N</v>
          </cell>
          <cell r="H88" t="str">
            <v>Nos</v>
          </cell>
          <cell r="I88">
            <v>1</v>
          </cell>
          <cell r="J88" t="str">
            <v>NA</v>
          </cell>
          <cell r="K88" t="str">
            <v>NA</v>
          </cell>
          <cell r="L88">
            <v>1050</v>
          </cell>
          <cell r="M88">
            <v>1050</v>
          </cell>
          <cell r="N88">
            <v>5848</v>
          </cell>
          <cell r="O88">
            <v>5848</v>
          </cell>
          <cell r="P88">
            <v>4703</v>
          </cell>
          <cell r="Q88">
            <v>4703</v>
          </cell>
          <cell r="R88" t="str">
            <v>INCLUDED IN COL(8)</v>
          </cell>
          <cell r="S88">
            <v>5753</v>
          </cell>
          <cell r="T88">
            <v>5753</v>
          </cell>
          <cell r="U88" t="str">
            <v>NA</v>
          </cell>
        </row>
        <row r="89">
          <cell r="F89" t="str">
            <v>c)</v>
          </cell>
          <cell r="G89" t="str">
            <v>132KV :</v>
          </cell>
          <cell r="H89">
            <v>0</v>
          </cell>
          <cell r="I89">
            <v>0</v>
          </cell>
          <cell r="J89">
            <v>0</v>
          </cell>
          <cell r="K89" t="str">
            <v>NA</v>
          </cell>
          <cell r="L89" t="str">
            <v>NA</v>
          </cell>
          <cell r="M89" t="str">
            <v>NA</v>
          </cell>
          <cell r="P89">
            <v>0</v>
          </cell>
          <cell r="Q89" t="str">
            <v>NA</v>
          </cell>
          <cell r="R89" t="str">
            <v>NA</v>
          </cell>
          <cell r="T89" t="str">
            <v>NA</v>
          </cell>
        </row>
        <row r="90">
          <cell r="F90" t="str">
            <v>i)</v>
          </cell>
          <cell r="G90" t="str">
            <v>Feeder Panel - Type F</v>
          </cell>
          <cell r="H90" t="str">
            <v>Nos</v>
          </cell>
          <cell r="I90">
            <v>8</v>
          </cell>
          <cell r="J90" t="str">
            <v>NA</v>
          </cell>
          <cell r="K90" t="str">
            <v>NA</v>
          </cell>
          <cell r="L90">
            <v>10830</v>
          </cell>
          <cell r="M90">
            <v>86640</v>
          </cell>
          <cell r="N90">
            <v>4912</v>
          </cell>
          <cell r="O90">
            <v>39296</v>
          </cell>
          <cell r="P90">
            <v>3950</v>
          </cell>
          <cell r="Q90">
            <v>31600</v>
          </cell>
          <cell r="R90" t="str">
            <v>INCLUDED IN COL(8)</v>
          </cell>
          <cell r="S90">
            <v>118240</v>
          </cell>
          <cell r="T90">
            <v>118240</v>
          </cell>
          <cell r="U90" t="str">
            <v>NA</v>
          </cell>
        </row>
        <row r="91">
          <cell r="F91" t="str">
            <v>ii)</v>
          </cell>
          <cell r="G91" t="str">
            <v>Transformer Panel</v>
          </cell>
          <cell r="H91" t="str">
            <v>Nos</v>
          </cell>
          <cell r="I91">
            <v>0</v>
          </cell>
          <cell r="J91" t="str">
            <v>NA</v>
          </cell>
          <cell r="K91" t="str">
            <v>NA</v>
          </cell>
          <cell r="L91" t="str">
            <v>NA</v>
          </cell>
          <cell r="M91" t="str">
            <v>NA</v>
          </cell>
          <cell r="N91">
            <v>0</v>
          </cell>
          <cell r="O91" t="str">
            <v>NA</v>
          </cell>
          <cell r="P91">
            <v>0</v>
          </cell>
          <cell r="Q91" t="str">
            <v>NA</v>
          </cell>
          <cell r="R91" t="str">
            <v>NA</v>
          </cell>
          <cell r="S91" t="str">
            <v>NA</v>
          </cell>
          <cell r="T91" t="str">
            <v>NA</v>
          </cell>
          <cell r="U91" t="str">
            <v>NA</v>
          </cell>
        </row>
        <row r="92">
          <cell r="F92" t="str">
            <v>1)</v>
          </cell>
          <cell r="G92" t="str">
            <v>220/132 KV (132 KV side) - Type B2</v>
          </cell>
          <cell r="H92" t="str">
            <v>Nos</v>
          </cell>
          <cell r="I92">
            <v>2</v>
          </cell>
          <cell r="J92" t="str">
            <v>NA</v>
          </cell>
          <cell r="K92" t="str">
            <v>NA</v>
          </cell>
          <cell r="L92">
            <v>5250</v>
          </cell>
          <cell r="M92">
            <v>10500</v>
          </cell>
          <cell r="N92">
            <v>4913</v>
          </cell>
          <cell r="O92">
            <v>9826</v>
          </cell>
          <cell r="P92">
            <v>3951</v>
          </cell>
          <cell r="Q92">
            <v>7902</v>
          </cell>
          <cell r="R92" t="str">
            <v>INCLUDED IN COL(8)</v>
          </cell>
          <cell r="S92">
            <v>18402</v>
          </cell>
          <cell r="T92">
            <v>18402</v>
          </cell>
          <cell r="U92" t="str">
            <v>NA</v>
          </cell>
        </row>
        <row r="93">
          <cell r="F93" t="str">
            <v>2)</v>
          </cell>
          <cell r="G93" t="str">
            <v>132/33 KV - Type G1</v>
          </cell>
          <cell r="H93" t="str">
            <v>Nos</v>
          </cell>
          <cell r="I93">
            <v>2</v>
          </cell>
          <cell r="J93" t="str">
            <v>NA</v>
          </cell>
          <cell r="K93" t="str">
            <v>NA</v>
          </cell>
          <cell r="L93">
            <v>5115</v>
          </cell>
          <cell r="M93">
            <v>10230</v>
          </cell>
          <cell r="N93">
            <v>4913</v>
          </cell>
          <cell r="O93">
            <v>9826</v>
          </cell>
          <cell r="P93">
            <v>3951</v>
          </cell>
          <cell r="Q93">
            <v>7902</v>
          </cell>
          <cell r="R93" t="str">
            <v>INCLUDED IN COL(8)</v>
          </cell>
          <cell r="S93">
            <v>18132</v>
          </cell>
          <cell r="T93">
            <v>18132</v>
          </cell>
          <cell r="U93" t="str">
            <v>NA</v>
          </cell>
        </row>
        <row r="94">
          <cell r="F94" t="str">
            <v>3)</v>
          </cell>
          <cell r="G94" t="str">
            <v>132/66 KV</v>
          </cell>
          <cell r="H94" t="str">
            <v>Nos</v>
          </cell>
          <cell r="I94">
            <v>0</v>
          </cell>
          <cell r="J94" t="str">
            <v>NA</v>
          </cell>
          <cell r="K94" t="str">
            <v>NA</v>
          </cell>
          <cell r="L94" t="str">
            <v>NA</v>
          </cell>
          <cell r="M94" t="str">
            <v>NA</v>
          </cell>
          <cell r="N94">
            <v>0</v>
          </cell>
          <cell r="O94" t="str">
            <v>NA</v>
          </cell>
          <cell r="P94">
            <v>0</v>
          </cell>
          <cell r="Q94" t="str">
            <v>NA</v>
          </cell>
          <cell r="R94" t="str">
            <v>NA</v>
          </cell>
          <cell r="S94" t="str">
            <v>NA</v>
          </cell>
          <cell r="T94" t="str">
            <v>NA</v>
          </cell>
          <cell r="U94" t="str">
            <v>NA</v>
          </cell>
        </row>
        <row r="95">
          <cell r="F95" t="str">
            <v>iii)</v>
          </cell>
          <cell r="G95" t="str">
            <v>Bus Transfer Panel - Type H</v>
          </cell>
          <cell r="H95" t="str">
            <v>Nos</v>
          </cell>
          <cell r="I95">
            <v>1</v>
          </cell>
          <cell r="J95" t="str">
            <v>NA</v>
          </cell>
          <cell r="K95" t="str">
            <v>NA</v>
          </cell>
          <cell r="L95">
            <v>9780</v>
          </cell>
          <cell r="M95">
            <v>9780</v>
          </cell>
          <cell r="N95">
            <v>4912</v>
          </cell>
          <cell r="O95">
            <v>4912</v>
          </cell>
          <cell r="P95">
            <v>3950</v>
          </cell>
          <cell r="Q95">
            <v>3950</v>
          </cell>
          <cell r="R95" t="str">
            <v>INCLUDED IN COL(8)</v>
          </cell>
          <cell r="S95">
            <v>13730</v>
          </cell>
          <cell r="T95">
            <v>13730</v>
          </cell>
          <cell r="U95" t="str">
            <v>NA</v>
          </cell>
        </row>
        <row r="96">
          <cell r="F96" t="str">
            <v>d)</v>
          </cell>
          <cell r="G96" t="str">
            <v xml:space="preserve"> 33 KV :</v>
          </cell>
          <cell r="H96">
            <v>0</v>
          </cell>
          <cell r="I96">
            <v>0</v>
          </cell>
          <cell r="J96">
            <v>0</v>
          </cell>
          <cell r="K96" t="str">
            <v>NA</v>
          </cell>
          <cell r="L96" t="str">
            <v>NA</v>
          </cell>
          <cell r="M96" t="str">
            <v>NA</v>
          </cell>
          <cell r="P96">
            <v>0</v>
          </cell>
          <cell r="Q96" t="str">
            <v>NA</v>
          </cell>
          <cell r="R96" t="str">
            <v>NA</v>
          </cell>
          <cell r="T96" t="str">
            <v>NA</v>
          </cell>
        </row>
        <row r="97">
          <cell r="F97" t="str">
            <v>i)</v>
          </cell>
          <cell r="G97" t="str">
            <v>Feeder Panel - Type I</v>
          </cell>
          <cell r="H97" t="str">
            <v>Nos</v>
          </cell>
          <cell r="I97">
            <v>4</v>
          </cell>
          <cell r="J97" t="str">
            <v>NA</v>
          </cell>
          <cell r="K97" t="str">
            <v>NA</v>
          </cell>
          <cell r="L97">
            <v>2910</v>
          </cell>
          <cell r="M97">
            <v>11640</v>
          </cell>
          <cell r="N97">
            <v>4445</v>
          </cell>
          <cell r="O97">
            <v>17780</v>
          </cell>
          <cell r="P97">
            <v>3574</v>
          </cell>
          <cell r="Q97">
            <v>14296</v>
          </cell>
          <cell r="R97" t="str">
            <v>INCLUDED IN COL(8)</v>
          </cell>
          <cell r="S97">
            <v>25936</v>
          </cell>
          <cell r="T97">
            <v>25936</v>
          </cell>
          <cell r="U97" t="str">
            <v>NA</v>
          </cell>
        </row>
        <row r="98">
          <cell r="F98" t="str">
            <v>ii)</v>
          </cell>
          <cell r="G98" t="str">
            <v>Transformer Panel</v>
          </cell>
          <cell r="H98">
            <v>0</v>
          </cell>
          <cell r="I98">
            <v>0</v>
          </cell>
          <cell r="J98" t="str">
            <v>NA</v>
          </cell>
          <cell r="K98" t="str">
            <v>NA</v>
          </cell>
          <cell r="L98" t="str">
            <v>NA</v>
          </cell>
          <cell r="M98" t="str">
            <v>NA</v>
          </cell>
          <cell r="N98">
            <v>0</v>
          </cell>
          <cell r="O98" t="str">
            <v>NA</v>
          </cell>
          <cell r="P98">
            <v>0</v>
          </cell>
          <cell r="Q98" t="str">
            <v>NA</v>
          </cell>
          <cell r="R98" t="str">
            <v>NA</v>
          </cell>
          <cell r="S98" t="str">
            <v>NA</v>
          </cell>
          <cell r="T98" t="str">
            <v>NA</v>
          </cell>
          <cell r="U98" t="str">
            <v>NA</v>
          </cell>
        </row>
        <row r="99">
          <cell r="F99" t="str">
            <v>1)</v>
          </cell>
          <cell r="G99" t="str">
            <v>132/33 KV (33 KV side) - Type G2</v>
          </cell>
          <cell r="H99" t="str">
            <v>Nos</v>
          </cell>
          <cell r="I99">
            <v>2</v>
          </cell>
          <cell r="J99" t="str">
            <v>NA</v>
          </cell>
          <cell r="K99" t="str">
            <v>NA</v>
          </cell>
          <cell r="L99">
            <v>2805</v>
          </cell>
          <cell r="M99">
            <v>5610</v>
          </cell>
          <cell r="N99">
            <v>4445</v>
          </cell>
          <cell r="O99">
            <v>8890</v>
          </cell>
          <cell r="P99">
            <v>3574</v>
          </cell>
          <cell r="Q99">
            <v>7148</v>
          </cell>
          <cell r="R99" t="str">
            <v>INCLUDED IN COL(8)</v>
          </cell>
          <cell r="S99">
            <v>12758</v>
          </cell>
          <cell r="T99">
            <v>12758</v>
          </cell>
          <cell r="U99" t="str">
            <v>NA</v>
          </cell>
        </row>
        <row r="100">
          <cell r="F100" t="str">
            <v>2)</v>
          </cell>
          <cell r="G100" t="str">
            <v>33/11 KV - Type J</v>
          </cell>
          <cell r="H100" t="str">
            <v>Nos</v>
          </cell>
          <cell r="I100">
            <v>2</v>
          </cell>
          <cell r="J100" t="str">
            <v>NA</v>
          </cell>
          <cell r="K100" t="str">
            <v>NA</v>
          </cell>
          <cell r="L100">
            <v>3510</v>
          </cell>
          <cell r="M100">
            <v>7020</v>
          </cell>
          <cell r="N100">
            <v>4445</v>
          </cell>
          <cell r="O100">
            <v>8890</v>
          </cell>
          <cell r="P100">
            <v>3574</v>
          </cell>
          <cell r="Q100">
            <v>7148</v>
          </cell>
          <cell r="R100" t="str">
            <v>INCLUDED IN COL(8)</v>
          </cell>
          <cell r="S100">
            <v>14168</v>
          </cell>
          <cell r="T100">
            <v>14168</v>
          </cell>
          <cell r="U100" t="str">
            <v>NA</v>
          </cell>
        </row>
        <row r="101">
          <cell r="F101" t="str">
            <v>iii)</v>
          </cell>
          <cell r="G101" t="str">
            <v>Bus Transfer Panel - Type K</v>
          </cell>
          <cell r="H101" t="str">
            <v>Nos</v>
          </cell>
          <cell r="I101">
            <v>1</v>
          </cell>
          <cell r="J101" t="str">
            <v>NA</v>
          </cell>
          <cell r="K101" t="str">
            <v>NA</v>
          </cell>
          <cell r="L101">
            <v>2940</v>
          </cell>
          <cell r="M101">
            <v>2940</v>
          </cell>
          <cell r="N101">
            <v>4444</v>
          </cell>
          <cell r="O101">
            <v>4444</v>
          </cell>
          <cell r="P101">
            <v>3574</v>
          </cell>
          <cell r="Q101">
            <v>3574</v>
          </cell>
          <cell r="R101" t="str">
            <v>INCLUDED IN COL(8)</v>
          </cell>
          <cell r="S101">
            <v>6514</v>
          </cell>
          <cell r="T101">
            <v>6514</v>
          </cell>
          <cell r="U101" t="str">
            <v>NA</v>
          </cell>
        </row>
        <row r="102">
          <cell r="E102">
            <v>12</v>
          </cell>
          <cell r="F102" t="str">
            <v>a)</v>
          </cell>
          <cell r="G102" t="str">
            <v>AC  DISTRIBUTION BOARD</v>
          </cell>
          <cell r="H102" t="str">
            <v>Lot</v>
          </cell>
          <cell r="I102">
            <v>1</v>
          </cell>
          <cell r="J102" t="str">
            <v>NA</v>
          </cell>
          <cell r="K102" t="str">
            <v>NA</v>
          </cell>
          <cell r="L102">
            <v>34364</v>
          </cell>
          <cell r="M102">
            <v>34364</v>
          </cell>
          <cell r="N102">
            <v>11696</v>
          </cell>
          <cell r="O102">
            <v>11696</v>
          </cell>
          <cell r="P102">
            <v>9405</v>
          </cell>
          <cell r="Q102">
            <v>9405</v>
          </cell>
          <cell r="R102" t="str">
            <v>INCLUDED IN COL(8)</v>
          </cell>
          <cell r="S102">
            <v>43769</v>
          </cell>
          <cell r="T102">
            <v>43769</v>
          </cell>
          <cell r="U102" t="str">
            <v>NA</v>
          </cell>
        </row>
        <row r="103">
          <cell r="F103" t="str">
            <v>b)</v>
          </cell>
          <cell r="G103" t="str">
            <v>DC  DISTRIBUTION BOARD</v>
          </cell>
          <cell r="H103" t="str">
            <v>Lot</v>
          </cell>
          <cell r="I103">
            <v>1</v>
          </cell>
          <cell r="J103" t="str">
            <v>NA</v>
          </cell>
          <cell r="K103" t="str">
            <v>NA</v>
          </cell>
          <cell r="L103">
            <v>4772</v>
          </cell>
          <cell r="M103">
            <v>4772</v>
          </cell>
          <cell r="N103">
            <v>7018</v>
          </cell>
          <cell r="O103">
            <v>7018</v>
          </cell>
          <cell r="P103">
            <v>5644</v>
          </cell>
          <cell r="Q103">
            <v>5644</v>
          </cell>
          <cell r="R103" t="str">
            <v>INCLUDED IN COL(8)</v>
          </cell>
          <cell r="S103">
            <v>10416</v>
          </cell>
          <cell r="T103">
            <v>10416</v>
          </cell>
          <cell r="U103" t="str">
            <v>NA</v>
          </cell>
        </row>
        <row r="104">
          <cell r="E104">
            <v>13</v>
          </cell>
          <cell r="F104" t="str">
            <v>.</v>
          </cell>
          <cell r="G104" t="str">
            <v>BATTERY &amp; BATTERY CHARGER</v>
          </cell>
          <cell r="H104" t="str">
            <v>NA</v>
          </cell>
          <cell r="U104" t="str">
            <v>NA</v>
          </cell>
        </row>
        <row r="105">
          <cell r="G105" t="str">
            <v>Battery</v>
          </cell>
          <cell r="H105">
            <v>0</v>
          </cell>
          <cell r="I105">
            <v>0</v>
          </cell>
          <cell r="J105">
            <v>0</v>
          </cell>
          <cell r="K105" t="str">
            <v>NA</v>
          </cell>
          <cell r="L105" t="str">
            <v>NA</v>
          </cell>
          <cell r="M105" t="str">
            <v>NA</v>
          </cell>
          <cell r="P105">
            <v>0</v>
          </cell>
          <cell r="Q105" t="str">
            <v>NA</v>
          </cell>
          <cell r="R105" t="str">
            <v>NA</v>
          </cell>
          <cell r="T105" t="str">
            <v>NA</v>
          </cell>
        </row>
        <row r="106">
          <cell r="F106" t="str">
            <v>a)</v>
          </cell>
          <cell r="G106" t="str">
            <v>220  Volt</v>
          </cell>
          <cell r="H106" t="str">
            <v>Nos</v>
          </cell>
          <cell r="I106">
            <v>1</v>
          </cell>
          <cell r="J106" t="str">
            <v>NA</v>
          </cell>
          <cell r="K106" t="str">
            <v>NA</v>
          </cell>
          <cell r="L106">
            <v>11265</v>
          </cell>
          <cell r="M106">
            <v>11265</v>
          </cell>
          <cell r="N106">
            <v>4678</v>
          </cell>
          <cell r="O106">
            <v>4678</v>
          </cell>
          <cell r="P106">
            <v>3762</v>
          </cell>
          <cell r="Q106">
            <v>3762</v>
          </cell>
          <cell r="R106" t="str">
            <v>INCLUDED IN COL(8)</v>
          </cell>
          <cell r="S106">
            <v>15027</v>
          </cell>
          <cell r="T106">
            <v>15027</v>
          </cell>
          <cell r="U106" t="str">
            <v>NA</v>
          </cell>
        </row>
        <row r="107">
          <cell r="F107" t="str">
            <v>b)</v>
          </cell>
          <cell r="G107" t="str">
            <v xml:space="preserve">  30  Volt</v>
          </cell>
          <cell r="H107" t="str">
            <v>Nos</v>
          </cell>
          <cell r="I107">
            <v>1</v>
          </cell>
          <cell r="J107" t="str">
            <v>NA</v>
          </cell>
          <cell r="K107" t="str">
            <v>NA</v>
          </cell>
          <cell r="L107">
            <v>489</v>
          </cell>
          <cell r="M107">
            <v>489</v>
          </cell>
          <cell r="N107">
            <v>2339</v>
          </cell>
          <cell r="O107">
            <v>2339</v>
          </cell>
          <cell r="P107">
            <v>1881</v>
          </cell>
          <cell r="Q107">
            <v>1881</v>
          </cell>
          <cell r="R107" t="str">
            <v>INCLUDED IN COL(8)</v>
          </cell>
          <cell r="S107">
            <v>2370</v>
          </cell>
          <cell r="T107">
            <v>2370</v>
          </cell>
          <cell r="U107" t="str">
            <v>NA</v>
          </cell>
        </row>
        <row r="108">
          <cell r="G108" t="str">
            <v>Battery Charger</v>
          </cell>
          <cell r="H108">
            <v>0</v>
          </cell>
          <cell r="I108">
            <v>0</v>
          </cell>
          <cell r="J108">
            <v>0</v>
          </cell>
          <cell r="K108" t="str">
            <v>NA</v>
          </cell>
          <cell r="L108" t="str">
            <v>NA</v>
          </cell>
          <cell r="M108" t="str">
            <v>NA</v>
          </cell>
          <cell r="P108">
            <v>0</v>
          </cell>
          <cell r="Q108" t="str">
            <v>NA</v>
          </cell>
          <cell r="R108" t="str">
            <v>NA</v>
          </cell>
          <cell r="T108" t="str">
            <v>NA</v>
          </cell>
        </row>
        <row r="109">
          <cell r="E109">
            <v>0</v>
          </cell>
          <cell r="F109" t="str">
            <v>a)</v>
          </cell>
          <cell r="G109" t="str">
            <v>220  Volt</v>
          </cell>
          <cell r="H109" t="str">
            <v>Nos</v>
          </cell>
          <cell r="I109">
            <v>1</v>
          </cell>
          <cell r="J109" t="str">
            <v>NA</v>
          </cell>
          <cell r="K109" t="str">
            <v>NA</v>
          </cell>
          <cell r="L109">
            <v>6486</v>
          </cell>
          <cell r="M109">
            <v>6486</v>
          </cell>
          <cell r="N109">
            <v>4678</v>
          </cell>
          <cell r="O109">
            <v>4678</v>
          </cell>
          <cell r="P109">
            <v>3762</v>
          </cell>
          <cell r="Q109">
            <v>3762</v>
          </cell>
          <cell r="R109" t="str">
            <v>INCLUDED IN COL(8)</v>
          </cell>
          <cell r="S109">
            <v>10248</v>
          </cell>
          <cell r="T109">
            <v>10248</v>
          </cell>
          <cell r="U109" t="str">
            <v>NA</v>
          </cell>
        </row>
        <row r="110">
          <cell r="F110" t="str">
            <v>b)</v>
          </cell>
          <cell r="G110" t="str">
            <v xml:space="preserve">  30  Volt</v>
          </cell>
          <cell r="H110" t="str">
            <v>Nos</v>
          </cell>
          <cell r="I110">
            <v>1</v>
          </cell>
          <cell r="J110" t="str">
            <v>NA</v>
          </cell>
          <cell r="K110" t="str">
            <v>NA</v>
          </cell>
          <cell r="L110">
            <v>1883</v>
          </cell>
          <cell r="M110">
            <v>1883</v>
          </cell>
          <cell r="N110">
            <v>2339</v>
          </cell>
          <cell r="O110">
            <v>2339</v>
          </cell>
          <cell r="P110">
            <v>1881</v>
          </cell>
          <cell r="Q110">
            <v>1881</v>
          </cell>
          <cell r="R110" t="str">
            <v>INCLUDED IN COL(8)</v>
          </cell>
          <cell r="S110">
            <v>3764</v>
          </cell>
          <cell r="T110">
            <v>3764</v>
          </cell>
          <cell r="U110" t="str">
            <v>NA</v>
          </cell>
        </row>
        <row r="112">
          <cell r="E112">
            <v>14</v>
          </cell>
          <cell r="F112" t="str">
            <v>.</v>
          </cell>
          <cell r="G112" t="str">
            <v>33 KV  CAPACITOR BANK COMPLETE WITH  CB, CT,</v>
          </cell>
          <cell r="H112" t="str">
            <v>Nos</v>
          </cell>
          <cell r="I112">
            <v>0</v>
          </cell>
          <cell r="J112" t="str">
            <v>NA</v>
          </cell>
          <cell r="K112" t="str">
            <v>NA</v>
          </cell>
          <cell r="L112" t="str">
            <v>NA</v>
          </cell>
          <cell r="M112" t="str">
            <v>NA</v>
          </cell>
          <cell r="N112">
            <v>0</v>
          </cell>
          <cell r="O112" t="str">
            <v>NA</v>
          </cell>
          <cell r="P112">
            <v>0</v>
          </cell>
          <cell r="Q112" t="str">
            <v>NA</v>
          </cell>
          <cell r="R112" t="str">
            <v>NA</v>
          </cell>
          <cell r="S112" t="str">
            <v>NA</v>
          </cell>
          <cell r="T112" t="str">
            <v>NA</v>
          </cell>
          <cell r="U112" t="str">
            <v>NA</v>
          </cell>
        </row>
        <row r="113">
          <cell r="G113" t="str">
            <v>LA  AND  C&amp;R PANEL</v>
          </cell>
          <cell r="H113">
            <v>0</v>
          </cell>
          <cell r="I113">
            <v>0</v>
          </cell>
          <cell r="J113">
            <v>0</v>
          </cell>
          <cell r="K113" t="str">
            <v>NA</v>
          </cell>
          <cell r="L113" t="str">
            <v>NA</v>
          </cell>
          <cell r="M113" t="str">
            <v>NA</v>
          </cell>
          <cell r="P113">
            <v>0</v>
          </cell>
          <cell r="Q113" t="str">
            <v>NA</v>
          </cell>
          <cell r="R113" t="str">
            <v>NA</v>
          </cell>
          <cell r="T113" t="str">
            <v>NA</v>
          </cell>
        </row>
        <row r="114">
          <cell r="H114">
            <v>0</v>
          </cell>
          <cell r="I114">
            <v>0</v>
          </cell>
          <cell r="J114">
            <v>0</v>
          </cell>
          <cell r="K114" t="str">
            <v>NA</v>
          </cell>
          <cell r="L114" t="str">
            <v>NA</v>
          </cell>
          <cell r="M114" t="str">
            <v>NA</v>
          </cell>
          <cell r="P114">
            <v>0</v>
          </cell>
          <cell r="Q114" t="str">
            <v>NA</v>
          </cell>
          <cell r="R114" t="str">
            <v>NA</v>
          </cell>
          <cell r="T114" t="str">
            <v>NA</v>
          </cell>
        </row>
        <row r="115">
          <cell r="E115">
            <v>15</v>
          </cell>
          <cell r="F115" t="str">
            <v>.</v>
          </cell>
          <cell r="G115" t="str">
            <v>POST  INSULATORS</v>
          </cell>
          <cell r="H115">
            <v>0</v>
          </cell>
          <cell r="I115">
            <v>0</v>
          </cell>
          <cell r="J115">
            <v>0</v>
          </cell>
          <cell r="K115" t="str">
            <v>NA</v>
          </cell>
          <cell r="L115" t="str">
            <v>NA</v>
          </cell>
          <cell r="M115" t="str">
            <v>NA</v>
          </cell>
          <cell r="P115">
            <v>0</v>
          </cell>
          <cell r="Q115" t="str">
            <v>NA</v>
          </cell>
          <cell r="R115" t="str">
            <v>NA</v>
          </cell>
          <cell r="T115" t="str">
            <v>NA</v>
          </cell>
        </row>
        <row r="116">
          <cell r="F116" t="str">
            <v>a)</v>
          </cell>
          <cell r="G116" t="str">
            <v>400 KV Solid Core with hardware fittings &amp; accessories</v>
          </cell>
          <cell r="H116" t="str">
            <v>Lot</v>
          </cell>
          <cell r="I116">
            <v>0</v>
          </cell>
          <cell r="J116" t="str">
            <v>NA</v>
          </cell>
          <cell r="K116" t="str">
            <v>NA</v>
          </cell>
          <cell r="L116" t="str">
            <v>NA</v>
          </cell>
          <cell r="M116" t="str">
            <v>NA</v>
          </cell>
          <cell r="N116">
            <v>0</v>
          </cell>
          <cell r="O116" t="str">
            <v>NA</v>
          </cell>
          <cell r="P116">
            <v>0</v>
          </cell>
          <cell r="Q116" t="str">
            <v>NA</v>
          </cell>
          <cell r="R116" t="str">
            <v>NA</v>
          </cell>
          <cell r="S116" t="str">
            <v>NA</v>
          </cell>
          <cell r="T116" t="str">
            <v>NA</v>
          </cell>
          <cell r="U116" t="str">
            <v>NA</v>
          </cell>
        </row>
        <row r="117">
          <cell r="F117" t="str">
            <v>b)</v>
          </cell>
          <cell r="G117" t="str">
            <v>220 KV Solid Core with hardware fittings &amp; accessories</v>
          </cell>
          <cell r="H117" t="str">
            <v>Lot</v>
          </cell>
          <cell r="I117">
            <v>1</v>
          </cell>
          <cell r="J117" t="str">
            <v>NA</v>
          </cell>
          <cell r="K117" t="str">
            <v>NA</v>
          </cell>
          <cell r="L117">
            <v>17575</v>
          </cell>
          <cell r="M117">
            <v>17575</v>
          </cell>
          <cell r="N117">
            <v>27407</v>
          </cell>
          <cell r="O117">
            <v>27407</v>
          </cell>
          <cell r="P117">
            <v>22039</v>
          </cell>
          <cell r="Q117">
            <v>22039</v>
          </cell>
          <cell r="R117" t="str">
            <v>INCLUDED IN COL(8)</v>
          </cell>
          <cell r="S117">
            <v>39614</v>
          </cell>
          <cell r="T117">
            <v>39614</v>
          </cell>
          <cell r="U117" t="str">
            <v>NA</v>
          </cell>
        </row>
        <row r="118">
          <cell r="F118" t="str">
            <v>c)</v>
          </cell>
          <cell r="G118" t="str">
            <v>132 KV Solid Core with hardware fittings &amp; accessories</v>
          </cell>
          <cell r="H118" t="str">
            <v>Lot</v>
          </cell>
          <cell r="I118">
            <v>1</v>
          </cell>
          <cell r="J118" t="str">
            <v>NA</v>
          </cell>
          <cell r="K118" t="str">
            <v>NA</v>
          </cell>
          <cell r="L118">
            <v>9085</v>
          </cell>
          <cell r="M118">
            <v>9085</v>
          </cell>
          <cell r="N118">
            <v>14167</v>
          </cell>
          <cell r="O118">
            <v>14167</v>
          </cell>
          <cell r="P118">
            <v>11392</v>
          </cell>
          <cell r="Q118">
            <v>11392</v>
          </cell>
          <cell r="R118" t="str">
            <v>INCLUDED IN COL(8)</v>
          </cell>
          <cell r="S118">
            <v>20477</v>
          </cell>
          <cell r="T118">
            <v>20477</v>
          </cell>
          <cell r="U118" t="str">
            <v>NA</v>
          </cell>
        </row>
        <row r="119">
          <cell r="F119" t="str">
            <v>d)</v>
          </cell>
          <cell r="G119" t="str">
            <v>33 KV Solid Core with hardware fittings &amp; accessories</v>
          </cell>
          <cell r="H119" t="str">
            <v>Lot</v>
          </cell>
          <cell r="I119">
            <v>1</v>
          </cell>
          <cell r="J119" t="str">
            <v>NA</v>
          </cell>
          <cell r="K119" t="str">
            <v>NA</v>
          </cell>
          <cell r="L119">
            <v>888</v>
          </cell>
          <cell r="M119">
            <v>888</v>
          </cell>
          <cell r="N119">
            <v>1385</v>
          </cell>
          <cell r="O119">
            <v>1385</v>
          </cell>
          <cell r="P119">
            <v>1114</v>
          </cell>
          <cell r="Q119">
            <v>1114</v>
          </cell>
          <cell r="R119" t="str">
            <v>INCLUDED IN COL(8)</v>
          </cell>
          <cell r="S119">
            <v>2002</v>
          </cell>
          <cell r="T119">
            <v>2002</v>
          </cell>
          <cell r="U119" t="str">
            <v>NA</v>
          </cell>
        </row>
        <row r="120">
          <cell r="E120">
            <v>16</v>
          </cell>
          <cell r="F120" t="str">
            <v>.</v>
          </cell>
          <cell r="G120" t="str">
            <v>TENSION INSULATOR WITH FITTINGS &amp; ACCESSORIES</v>
          </cell>
          <cell r="H120">
            <v>0</v>
          </cell>
          <cell r="I120">
            <v>0</v>
          </cell>
          <cell r="J120">
            <v>0</v>
          </cell>
          <cell r="K120" t="str">
            <v>NA</v>
          </cell>
          <cell r="L120" t="str">
            <v>NA</v>
          </cell>
          <cell r="M120" t="str">
            <v>NA</v>
          </cell>
          <cell r="P120">
            <v>0</v>
          </cell>
          <cell r="Q120" t="str">
            <v>NA</v>
          </cell>
          <cell r="R120" t="str">
            <v>NA</v>
          </cell>
          <cell r="T120" t="str">
            <v>NA</v>
          </cell>
        </row>
        <row r="121">
          <cell r="F121" t="str">
            <v>a)</v>
          </cell>
          <cell r="G121" t="str">
            <v>400 KV</v>
          </cell>
          <cell r="H121" t="str">
            <v>Lot</v>
          </cell>
          <cell r="I121">
            <v>0</v>
          </cell>
          <cell r="J121" t="str">
            <v>NA</v>
          </cell>
          <cell r="K121" t="str">
            <v>NA</v>
          </cell>
          <cell r="L121" t="str">
            <v>NA</v>
          </cell>
          <cell r="M121" t="str">
            <v>NA</v>
          </cell>
          <cell r="N121">
            <v>0</v>
          </cell>
          <cell r="O121" t="str">
            <v>NA</v>
          </cell>
          <cell r="P121">
            <v>0</v>
          </cell>
          <cell r="Q121" t="str">
            <v>NA</v>
          </cell>
          <cell r="R121" t="str">
            <v>NA</v>
          </cell>
          <cell r="S121" t="str">
            <v>NA</v>
          </cell>
          <cell r="T121" t="str">
            <v>NA</v>
          </cell>
          <cell r="U121" t="str">
            <v>NA</v>
          </cell>
        </row>
        <row r="122">
          <cell r="F122" t="str">
            <v>b)</v>
          </cell>
          <cell r="G122" t="str">
            <v xml:space="preserve">220 KV  </v>
          </cell>
          <cell r="H122" t="str">
            <v>Lot</v>
          </cell>
          <cell r="I122">
            <v>1</v>
          </cell>
          <cell r="J122" t="str">
            <v>NA</v>
          </cell>
          <cell r="K122" t="str">
            <v>NA</v>
          </cell>
          <cell r="L122">
            <v>6802</v>
          </cell>
          <cell r="M122">
            <v>6802</v>
          </cell>
          <cell r="N122">
            <v>10608</v>
          </cell>
          <cell r="O122">
            <v>10608</v>
          </cell>
          <cell r="P122">
            <v>8530</v>
          </cell>
          <cell r="Q122">
            <v>8530</v>
          </cell>
          <cell r="R122" t="str">
            <v>INCLUDED IN COL(8)</v>
          </cell>
          <cell r="S122">
            <v>15332</v>
          </cell>
          <cell r="T122">
            <v>15332</v>
          </cell>
          <cell r="U122" t="str">
            <v>NA</v>
          </cell>
        </row>
        <row r="123">
          <cell r="F123" t="str">
            <v>c)</v>
          </cell>
          <cell r="G123" t="str">
            <v xml:space="preserve">132 KV  </v>
          </cell>
          <cell r="H123" t="str">
            <v>Lot</v>
          </cell>
          <cell r="I123">
            <v>1</v>
          </cell>
          <cell r="J123" t="str">
            <v>NA</v>
          </cell>
          <cell r="K123" t="str">
            <v>NA</v>
          </cell>
          <cell r="L123">
            <v>8357</v>
          </cell>
          <cell r="M123">
            <v>8357</v>
          </cell>
          <cell r="N123">
            <v>13032</v>
          </cell>
          <cell r="O123">
            <v>13032</v>
          </cell>
          <cell r="P123">
            <v>10480</v>
          </cell>
          <cell r="Q123">
            <v>10480</v>
          </cell>
          <cell r="R123" t="str">
            <v>INCLUDED IN COL(8)</v>
          </cell>
          <cell r="S123">
            <v>18837</v>
          </cell>
          <cell r="T123">
            <v>18837</v>
          </cell>
          <cell r="U123" t="str">
            <v>NA</v>
          </cell>
        </row>
        <row r="124">
          <cell r="F124" t="str">
            <v>d)</v>
          </cell>
          <cell r="G124" t="str">
            <v>33 KV</v>
          </cell>
          <cell r="H124" t="str">
            <v>Lot</v>
          </cell>
          <cell r="I124">
            <v>1</v>
          </cell>
          <cell r="J124" t="str">
            <v>NA</v>
          </cell>
          <cell r="K124" t="str">
            <v>NA</v>
          </cell>
          <cell r="L124">
            <v>5328</v>
          </cell>
          <cell r="M124">
            <v>5328</v>
          </cell>
          <cell r="N124">
            <v>8308</v>
          </cell>
          <cell r="O124">
            <v>8308</v>
          </cell>
          <cell r="P124">
            <v>6681</v>
          </cell>
          <cell r="Q124">
            <v>6681</v>
          </cell>
          <cell r="R124" t="str">
            <v>INCLUDED IN COL(8)</v>
          </cell>
          <cell r="S124">
            <v>12009</v>
          </cell>
          <cell r="T124">
            <v>12009</v>
          </cell>
          <cell r="U124" t="str">
            <v>NA</v>
          </cell>
        </row>
        <row r="125">
          <cell r="E125">
            <v>17</v>
          </cell>
          <cell r="F125" t="str">
            <v>.</v>
          </cell>
          <cell r="G125" t="str">
            <v>SUSPENSION INSULATOR WITH FITTINGS &amp; ACCESSORIES</v>
          </cell>
          <cell r="H125">
            <v>0</v>
          </cell>
          <cell r="I125">
            <v>0</v>
          </cell>
          <cell r="J125">
            <v>0</v>
          </cell>
          <cell r="K125" t="str">
            <v>NA</v>
          </cell>
          <cell r="L125" t="str">
            <v>NA</v>
          </cell>
          <cell r="M125" t="str">
            <v>NA</v>
          </cell>
          <cell r="P125">
            <v>0</v>
          </cell>
          <cell r="Q125" t="str">
            <v>NA</v>
          </cell>
          <cell r="R125" t="str">
            <v>NA</v>
          </cell>
          <cell r="T125" t="str">
            <v>NA</v>
          </cell>
        </row>
        <row r="126">
          <cell r="F126" t="str">
            <v>a)</v>
          </cell>
          <cell r="G126" t="str">
            <v>400 KV</v>
          </cell>
          <cell r="H126" t="str">
            <v>Lot</v>
          </cell>
          <cell r="I126">
            <v>0</v>
          </cell>
          <cell r="J126" t="str">
            <v>NA</v>
          </cell>
          <cell r="K126" t="str">
            <v>NA</v>
          </cell>
          <cell r="L126" t="str">
            <v>NA</v>
          </cell>
          <cell r="M126" t="str">
            <v>NA</v>
          </cell>
          <cell r="N126">
            <v>0</v>
          </cell>
          <cell r="O126" t="str">
            <v>NA</v>
          </cell>
          <cell r="P126">
            <v>0</v>
          </cell>
          <cell r="Q126" t="str">
            <v>NA</v>
          </cell>
          <cell r="R126" t="str">
            <v>NA</v>
          </cell>
          <cell r="S126" t="str">
            <v>NA</v>
          </cell>
          <cell r="T126" t="str">
            <v>NA</v>
          </cell>
          <cell r="U126" t="str">
            <v>NA</v>
          </cell>
        </row>
        <row r="127">
          <cell r="F127" t="str">
            <v>b)</v>
          </cell>
          <cell r="G127" t="str">
            <v xml:space="preserve">220 KV  </v>
          </cell>
          <cell r="H127" t="str">
            <v>Lot</v>
          </cell>
          <cell r="I127">
            <v>1</v>
          </cell>
          <cell r="J127" t="str">
            <v>NA</v>
          </cell>
          <cell r="K127" t="str">
            <v>NA</v>
          </cell>
          <cell r="L127">
            <v>703</v>
          </cell>
          <cell r="M127">
            <v>703</v>
          </cell>
          <cell r="N127">
            <v>1096</v>
          </cell>
          <cell r="O127">
            <v>1096</v>
          </cell>
          <cell r="P127">
            <v>881</v>
          </cell>
          <cell r="Q127">
            <v>881</v>
          </cell>
          <cell r="R127" t="str">
            <v>INCLUDED IN COL(8)</v>
          </cell>
          <cell r="S127">
            <v>1584</v>
          </cell>
          <cell r="T127">
            <v>1584</v>
          </cell>
          <cell r="U127" t="str">
            <v>NA</v>
          </cell>
        </row>
        <row r="128">
          <cell r="F128" t="str">
            <v>c)</v>
          </cell>
          <cell r="G128" t="str">
            <v xml:space="preserve">132 KV  </v>
          </cell>
          <cell r="H128" t="str">
            <v>Lot</v>
          </cell>
          <cell r="I128">
            <v>1</v>
          </cell>
          <cell r="J128" t="str">
            <v>NA</v>
          </cell>
          <cell r="K128" t="str">
            <v>NA</v>
          </cell>
          <cell r="L128">
            <v>1435</v>
          </cell>
          <cell r="M128">
            <v>1435</v>
          </cell>
          <cell r="N128">
            <v>2237</v>
          </cell>
          <cell r="O128">
            <v>2237</v>
          </cell>
          <cell r="P128">
            <v>1799</v>
          </cell>
          <cell r="Q128">
            <v>1799</v>
          </cell>
          <cell r="R128" t="str">
            <v>INCLUDED IN COL(8)</v>
          </cell>
          <cell r="S128">
            <v>3234</v>
          </cell>
          <cell r="T128">
            <v>3234</v>
          </cell>
          <cell r="U128" t="str">
            <v>NA</v>
          </cell>
        </row>
        <row r="129">
          <cell r="F129" t="str">
            <v>d)</v>
          </cell>
          <cell r="G129" t="str">
            <v>33 KV</v>
          </cell>
          <cell r="H129" t="str">
            <v>Lot</v>
          </cell>
          <cell r="I129">
            <v>1</v>
          </cell>
          <cell r="J129" t="str">
            <v>NA</v>
          </cell>
          <cell r="K129" t="str">
            <v>NA</v>
          </cell>
          <cell r="L129">
            <v>957</v>
          </cell>
          <cell r="M129">
            <v>957</v>
          </cell>
          <cell r="N129">
            <v>1491</v>
          </cell>
          <cell r="O129">
            <v>1491</v>
          </cell>
          <cell r="P129">
            <v>1199</v>
          </cell>
          <cell r="Q129">
            <v>1199</v>
          </cell>
          <cell r="R129" t="str">
            <v>INCLUDED IN COL(8)</v>
          </cell>
          <cell r="S129">
            <v>2156</v>
          </cell>
          <cell r="T129">
            <v>2156</v>
          </cell>
          <cell r="U129" t="str">
            <v>NA</v>
          </cell>
        </row>
        <row r="130">
          <cell r="E130">
            <v>18</v>
          </cell>
          <cell r="F130" t="str">
            <v>.</v>
          </cell>
          <cell r="G130" t="str">
            <v>DISC INSULATORS</v>
          </cell>
          <cell r="H130" t="str">
            <v>Lot</v>
          </cell>
          <cell r="I130">
            <v>1</v>
          </cell>
          <cell r="J130" t="str">
            <v>NA</v>
          </cell>
          <cell r="K130" t="str">
            <v>NA</v>
          </cell>
          <cell r="L130">
            <v>36281</v>
          </cell>
          <cell r="M130">
            <v>36281</v>
          </cell>
          <cell r="N130">
            <v>56579</v>
          </cell>
          <cell r="O130">
            <v>56579</v>
          </cell>
          <cell r="P130">
            <v>45498</v>
          </cell>
          <cell r="Q130">
            <v>45498</v>
          </cell>
          <cell r="R130" t="str">
            <v>INCLUDED IN COL(8)</v>
          </cell>
          <cell r="S130">
            <v>81779</v>
          </cell>
          <cell r="T130">
            <v>81779</v>
          </cell>
          <cell r="U130" t="str">
            <v>NA</v>
          </cell>
        </row>
        <row r="131">
          <cell r="E131">
            <v>19</v>
          </cell>
          <cell r="F131" t="str">
            <v>.</v>
          </cell>
          <cell r="G131" t="str">
            <v>4" / 3" / 2.5" / 1.5"  I.P.S. Aluminium Tubular Conductor</v>
          </cell>
          <cell r="H131" t="str">
            <v>Lot</v>
          </cell>
          <cell r="I131">
            <v>1</v>
          </cell>
          <cell r="J131" t="str">
            <v>NA</v>
          </cell>
          <cell r="K131" t="str">
            <v>NA</v>
          </cell>
          <cell r="L131">
            <v>59414</v>
          </cell>
          <cell r="M131">
            <v>59414</v>
          </cell>
          <cell r="N131">
            <v>92653</v>
          </cell>
          <cell r="O131">
            <v>92653</v>
          </cell>
          <cell r="P131">
            <v>74507</v>
          </cell>
          <cell r="Q131">
            <v>74507</v>
          </cell>
          <cell r="R131" t="str">
            <v>INCLUDED IN COL(8)</v>
          </cell>
          <cell r="S131">
            <v>133921</v>
          </cell>
          <cell r="T131">
            <v>133921</v>
          </cell>
          <cell r="U131" t="str">
            <v>NA</v>
          </cell>
        </row>
        <row r="132">
          <cell r="E132">
            <v>20</v>
          </cell>
          <cell r="F132" t="str">
            <v>.</v>
          </cell>
          <cell r="G132" t="str">
            <v>ACSR  " Moose" with Accessories</v>
          </cell>
          <cell r="H132" t="str">
            <v>Lot</v>
          </cell>
          <cell r="I132">
            <v>1</v>
          </cell>
          <cell r="J132" t="str">
            <v>NA</v>
          </cell>
          <cell r="K132" t="str">
            <v>NA</v>
          </cell>
          <cell r="L132">
            <v>51912</v>
          </cell>
          <cell r="M132">
            <v>51912</v>
          </cell>
          <cell r="N132">
            <v>80954</v>
          </cell>
          <cell r="O132">
            <v>80954</v>
          </cell>
          <cell r="P132">
            <v>65099</v>
          </cell>
          <cell r="Q132">
            <v>65099</v>
          </cell>
          <cell r="R132" t="str">
            <v>INCLUDED IN COL(8)</v>
          </cell>
          <cell r="S132">
            <v>117011</v>
          </cell>
          <cell r="T132">
            <v>117011</v>
          </cell>
          <cell r="U132" t="str">
            <v>NA</v>
          </cell>
        </row>
        <row r="133">
          <cell r="E133">
            <v>21</v>
          </cell>
          <cell r="F133" t="str">
            <v>.</v>
          </cell>
          <cell r="G133" t="str">
            <v>CLAMPS &amp; CONNECTORS</v>
          </cell>
          <cell r="H133">
            <v>0</v>
          </cell>
          <cell r="I133">
            <v>0</v>
          </cell>
          <cell r="J133">
            <v>0</v>
          </cell>
          <cell r="K133" t="str">
            <v>NA</v>
          </cell>
          <cell r="L133" t="str">
            <v>NA</v>
          </cell>
          <cell r="M133" t="str">
            <v>NA</v>
          </cell>
          <cell r="P133">
            <v>0</v>
          </cell>
          <cell r="Q133" t="str">
            <v>NA</v>
          </cell>
          <cell r="R133" t="str">
            <v>NA</v>
          </cell>
          <cell r="T133" t="str">
            <v>NA</v>
          </cell>
        </row>
        <row r="134">
          <cell r="F134" t="str">
            <v>a)</v>
          </cell>
          <cell r="G134" t="str">
            <v>400 KV</v>
          </cell>
          <cell r="H134" t="str">
            <v>Lot</v>
          </cell>
          <cell r="I134">
            <v>0</v>
          </cell>
          <cell r="J134" t="str">
            <v>NA</v>
          </cell>
          <cell r="K134" t="str">
            <v>NA</v>
          </cell>
          <cell r="L134" t="str">
            <v>NA</v>
          </cell>
          <cell r="M134" t="str">
            <v>NA</v>
          </cell>
          <cell r="N134">
            <v>0</v>
          </cell>
          <cell r="O134" t="str">
            <v>NA</v>
          </cell>
          <cell r="P134">
            <v>0</v>
          </cell>
          <cell r="Q134" t="str">
            <v>NA</v>
          </cell>
          <cell r="R134" t="str">
            <v>NA</v>
          </cell>
          <cell r="S134" t="str">
            <v>NA</v>
          </cell>
          <cell r="T134" t="str">
            <v>NA</v>
          </cell>
          <cell r="U134" t="str">
            <v>NA</v>
          </cell>
        </row>
        <row r="135">
          <cell r="F135" t="str">
            <v>b)</v>
          </cell>
          <cell r="G135" t="str">
            <v xml:space="preserve">220 KV  </v>
          </cell>
          <cell r="H135" t="str">
            <v>Lot</v>
          </cell>
          <cell r="I135">
            <v>1</v>
          </cell>
          <cell r="J135" t="str">
            <v>NA</v>
          </cell>
          <cell r="K135" t="str">
            <v>NA</v>
          </cell>
          <cell r="L135">
            <v>18359</v>
          </cell>
          <cell r="M135">
            <v>18359</v>
          </cell>
          <cell r="N135">
            <v>28629</v>
          </cell>
          <cell r="O135">
            <v>28629</v>
          </cell>
          <cell r="P135">
            <v>23022</v>
          </cell>
          <cell r="Q135">
            <v>23022</v>
          </cell>
          <cell r="R135" t="str">
            <v>INCLUDED IN COL(8)</v>
          </cell>
          <cell r="S135">
            <v>41381</v>
          </cell>
          <cell r="T135">
            <v>41381</v>
          </cell>
          <cell r="U135" t="str">
            <v>NA</v>
          </cell>
        </row>
        <row r="136">
          <cell r="F136" t="str">
            <v>c)</v>
          </cell>
          <cell r="G136" t="str">
            <v xml:space="preserve">132 KV  </v>
          </cell>
          <cell r="H136" t="str">
            <v>Lot</v>
          </cell>
          <cell r="I136">
            <v>1</v>
          </cell>
          <cell r="J136" t="str">
            <v>NA</v>
          </cell>
          <cell r="K136" t="str">
            <v>NA</v>
          </cell>
          <cell r="L136">
            <v>16152</v>
          </cell>
          <cell r="M136">
            <v>16152</v>
          </cell>
          <cell r="N136">
            <v>25188</v>
          </cell>
          <cell r="O136">
            <v>25188</v>
          </cell>
          <cell r="P136">
            <v>20255</v>
          </cell>
          <cell r="Q136">
            <v>20255</v>
          </cell>
          <cell r="R136" t="str">
            <v>INCLUDED IN COL(8)</v>
          </cell>
          <cell r="S136">
            <v>36407</v>
          </cell>
          <cell r="T136">
            <v>36407</v>
          </cell>
          <cell r="U136" t="str">
            <v>NA</v>
          </cell>
        </row>
        <row r="137">
          <cell r="F137" t="str">
            <v>d)</v>
          </cell>
          <cell r="G137" t="str">
            <v>33 KV</v>
          </cell>
          <cell r="H137" t="str">
            <v>Lot</v>
          </cell>
          <cell r="I137">
            <v>1</v>
          </cell>
          <cell r="J137" t="str">
            <v>NA</v>
          </cell>
          <cell r="K137" t="str">
            <v>NA</v>
          </cell>
          <cell r="L137">
            <v>11154</v>
          </cell>
          <cell r="M137">
            <v>11154</v>
          </cell>
          <cell r="N137">
            <v>17394</v>
          </cell>
          <cell r="O137">
            <v>17394</v>
          </cell>
          <cell r="P137">
            <v>13987</v>
          </cell>
          <cell r="Q137">
            <v>13987</v>
          </cell>
          <cell r="R137" t="str">
            <v>INCLUDED IN COL(8)</v>
          </cell>
          <cell r="S137">
            <v>25141</v>
          </cell>
          <cell r="T137">
            <v>25141</v>
          </cell>
          <cell r="U137" t="str">
            <v>NA</v>
          </cell>
        </row>
        <row r="138">
          <cell r="E138">
            <v>22</v>
          </cell>
          <cell r="F138" t="str">
            <v>.</v>
          </cell>
          <cell r="G138" t="str">
            <v>400 KV EQUIPOTENTIAL RINGS FOR S/S EQUIPMENT &amp;</v>
          </cell>
          <cell r="H138" t="str">
            <v>Lot</v>
          </cell>
          <cell r="I138">
            <v>0</v>
          </cell>
          <cell r="J138" t="str">
            <v>NA</v>
          </cell>
          <cell r="K138" t="str">
            <v>NA</v>
          </cell>
          <cell r="L138" t="str">
            <v>NA</v>
          </cell>
          <cell r="M138" t="str">
            <v>NA</v>
          </cell>
          <cell r="N138">
            <v>0</v>
          </cell>
          <cell r="O138" t="str">
            <v>NA</v>
          </cell>
          <cell r="P138">
            <v>0</v>
          </cell>
          <cell r="Q138" t="str">
            <v>NA</v>
          </cell>
          <cell r="R138" t="str">
            <v>NA</v>
          </cell>
          <cell r="S138" t="str">
            <v>NA</v>
          </cell>
          <cell r="T138" t="str">
            <v>NA</v>
          </cell>
          <cell r="U138" t="str">
            <v>NA</v>
          </cell>
        </row>
        <row r="139">
          <cell r="G139" t="str">
            <v>BUSBAR</v>
          </cell>
          <cell r="H139">
            <v>0</v>
          </cell>
          <cell r="I139">
            <v>0</v>
          </cell>
          <cell r="J139">
            <v>0</v>
          </cell>
          <cell r="K139" t="str">
            <v>NA</v>
          </cell>
          <cell r="L139" t="str">
            <v>NA</v>
          </cell>
          <cell r="M139" t="str">
            <v>NA</v>
          </cell>
          <cell r="P139">
            <v>0</v>
          </cell>
          <cell r="Q139" t="str">
            <v>NA</v>
          </cell>
          <cell r="R139" t="str">
            <v>NA</v>
          </cell>
          <cell r="T139" t="str">
            <v>NA</v>
          </cell>
        </row>
        <row r="140">
          <cell r="E140">
            <v>23</v>
          </cell>
          <cell r="F140" t="str">
            <v>.</v>
          </cell>
          <cell r="G140" t="str">
            <v xml:space="preserve">BUNDLE  SPACER </v>
          </cell>
          <cell r="H140">
            <v>0</v>
          </cell>
          <cell r="I140">
            <v>0</v>
          </cell>
          <cell r="J140">
            <v>0</v>
          </cell>
          <cell r="K140" t="str">
            <v>NA</v>
          </cell>
          <cell r="L140" t="str">
            <v>NA</v>
          </cell>
          <cell r="M140" t="str">
            <v>NA</v>
          </cell>
          <cell r="P140">
            <v>0</v>
          </cell>
          <cell r="Q140" t="str">
            <v>NA</v>
          </cell>
          <cell r="R140" t="str">
            <v>NA</v>
          </cell>
          <cell r="T140" t="str">
            <v>NA</v>
          </cell>
        </row>
        <row r="141">
          <cell r="F141" t="str">
            <v>a)</v>
          </cell>
          <cell r="G141" t="str">
            <v>for Twin "Moose"  ACSR</v>
          </cell>
          <cell r="H141" t="str">
            <v>Lot</v>
          </cell>
          <cell r="I141">
            <v>1</v>
          </cell>
          <cell r="J141" t="str">
            <v>NA</v>
          </cell>
          <cell r="K141" t="str">
            <v>NA</v>
          </cell>
          <cell r="L141">
            <v>6078</v>
          </cell>
          <cell r="M141">
            <v>6078</v>
          </cell>
          <cell r="N141">
            <v>9480</v>
          </cell>
          <cell r="O141">
            <v>9480</v>
          </cell>
          <cell r="P141">
            <v>7623</v>
          </cell>
          <cell r="Q141">
            <v>7623</v>
          </cell>
          <cell r="R141" t="str">
            <v>INCLUDED IN COL(8)</v>
          </cell>
          <cell r="S141">
            <v>13701</v>
          </cell>
          <cell r="T141">
            <v>13701</v>
          </cell>
          <cell r="U141" t="str">
            <v>NA</v>
          </cell>
        </row>
        <row r="142">
          <cell r="F142" t="str">
            <v>b)</v>
          </cell>
          <cell r="G142" t="str">
            <v>for  Quadruple "Moose"  ACSR</v>
          </cell>
          <cell r="H142" t="str">
            <v>Lot</v>
          </cell>
          <cell r="I142">
            <v>0</v>
          </cell>
          <cell r="J142" t="str">
            <v>NA</v>
          </cell>
          <cell r="K142" t="str">
            <v>NA</v>
          </cell>
          <cell r="L142" t="str">
            <v>NA</v>
          </cell>
          <cell r="M142" t="str">
            <v>NA</v>
          </cell>
          <cell r="N142">
            <v>0</v>
          </cell>
          <cell r="O142" t="str">
            <v>NA</v>
          </cell>
          <cell r="P142">
            <v>0</v>
          </cell>
          <cell r="Q142" t="str">
            <v>NA</v>
          </cell>
          <cell r="R142" t="str">
            <v>NA</v>
          </cell>
          <cell r="S142" t="str">
            <v>NA</v>
          </cell>
          <cell r="T142" t="str">
            <v>NA</v>
          </cell>
          <cell r="U142" t="str">
            <v>NA</v>
          </cell>
        </row>
        <row r="143">
          <cell r="E143">
            <v>24</v>
          </cell>
          <cell r="F143" t="str">
            <v>.</v>
          </cell>
          <cell r="G143" t="str">
            <v xml:space="preserve">CONTROL CABLE </v>
          </cell>
          <cell r="H143">
            <v>0</v>
          </cell>
          <cell r="I143">
            <v>0</v>
          </cell>
          <cell r="J143">
            <v>0</v>
          </cell>
          <cell r="K143" t="str">
            <v>NA</v>
          </cell>
          <cell r="L143" t="str">
            <v>NA</v>
          </cell>
          <cell r="M143" t="str">
            <v>NA</v>
          </cell>
          <cell r="P143">
            <v>0</v>
          </cell>
          <cell r="Q143" t="str">
            <v>NA</v>
          </cell>
          <cell r="R143" t="str">
            <v>NA</v>
          </cell>
          <cell r="T143" t="str">
            <v>NA</v>
          </cell>
        </row>
        <row r="144">
          <cell r="F144" t="str">
            <v>a)</v>
          </cell>
          <cell r="G144" t="str">
            <v>Multicore, PVC, Armoured  2.5 mm2 Copper</v>
          </cell>
          <cell r="H144" t="str">
            <v>Lot</v>
          </cell>
          <cell r="I144">
            <v>1</v>
          </cell>
          <cell r="J144" t="str">
            <v>NA</v>
          </cell>
          <cell r="K144" t="str">
            <v>NA</v>
          </cell>
          <cell r="L144">
            <v>271210</v>
          </cell>
          <cell r="M144">
            <v>271210</v>
          </cell>
          <cell r="N144">
            <v>422940</v>
          </cell>
          <cell r="O144">
            <v>422940</v>
          </cell>
          <cell r="P144">
            <v>340107</v>
          </cell>
          <cell r="Q144">
            <v>340107</v>
          </cell>
          <cell r="R144" t="str">
            <v>INCLUDED IN COL(8)</v>
          </cell>
          <cell r="S144">
            <v>611317</v>
          </cell>
          <cell r="T144">
            <v>611317</v>
          </cell>
          <cell r="U144" t="str">
            <v>NA</v>
          </cell>
        </row>
        <row r="145">
          <cell r="F145" t="str">
            <v>b)</v>
          </cell>
          <cell r="G145" t="str">
            <v>Multicore, PVC, Armoured 4mm2 Copper</v>
          </cell>
          <cell r="H145" t="str">
            <v>Lot</v>
          </cell>
          <cell r="I145">
            <v>0</v>
          </cell>
          <cell r="J145" t="str">
            <v>incl. in the above.</v>
          </cell>
          <cell r="K145" t="str">
            <v>NA</v>
          </cell>
          <cell r="L145" t="str">
            <v>Included in above in 24(a)</v>
          </cell>
          <cell r="M145">
            <v>0</v>
          </cell>
          <cell r="N145">
            <v>0</v>
          </cell>
          <cell r="O145" t="str">
            <v>NA</v>
          </cell>
          <cell r="P145">
            <v>0</v>
          </cell>
          <cell r="U145" t="str">
            <v>NA</v>
          </cell>
        </row>
        <row r="146">
          <cell r="E146">
            <v>25</v>
          </cell>
          <cell r="F146" t="str">
            <v>.</v>
          </cell>
          <cell r="G146" t="str">
            <v xml:space="preserve">POWER  CABLE </v>
          </cell>
          <cell r="H146">
            <v>0</v>
          </cell>
          <cell r="I146">
            <v>0</v>
          </cell>
          <cell r="J146">
            <v>0</v>
          </cell>
          <cell r="K146" t="str">
            <v>NA</v>
          </cell>
          <cell r="L146" t="str">
            <v>NA</v>
          </cell>
          <cell r="M146" t="str">
            <v>NA</v>
          </cell>
          <cell r="P146">
            <v>0</v>
          </cell>
          <cell r="Q146" t="str">
            <v>NA</v>
          </cell>
          <cell r="R146" t="str">
            <v>NA</v>
          </cell>
          <cell r="T146" t="str">
            <v>NA</v>
          </cell>
        </row>
        <row r="147">
          <cell r="F147" t="str">
            <v>a)</v>
          </cell>
          <cell r="G147" t="str">
            <v>3 1/2 Core, PVC, Armoured, 1.1 KV Aluminium</v>
          </cell>
          <cell r="H147" t="str">
            <v>Lot</v>
          </cell>
          <cell r="I147">
            <v>1</v>
          </cell>
          <cell r="J147" t="str">
            <v>NA</v>
          </cell>
          <cell r="K147" t="str">
            <v>NA</v>
          </cell>
          <cell r="L147">
            <v>50964</v>
          </cell>
          <cell r="M147">
            <v>50964</v>
          </cell>
          <cell r="N147">
            <v>79476</v>
          </cell>
          <cell r="O147">
            <v>79476</v>
          </cell>
          <cell r="P147">
            <v>63911</v>
          </cell>
          <cell r="Q147">
            <v>63911</v>
          </cell>
          <cell r="R147" t="str">
            <v>INCLUDED IN COL(8)</v>
          </cell>
          <cell r="S147">
            <v>114875</v>
          </cell>
          <cell r="T147">
            <v>114875</v>
          </cell>
          <cell r="U147" t="str">
            <v>NA</v>
          </cell>
        </row>
        <row r="148">
          <cell r="F148" t="str">
            <v>b)</v>
          </cell>
          <cell r="G148" t="str">
            <v>11 KV Cable</v>
          </cell>
          <cell r="H148" t="str">
            <v>Lot</v>
          </cell>
          <cell r="I148">
            <v>1</v>
          </cell>
          <cell r="J148" t="str">
            <v>NA</v>
          </cell>
          <cell r="K148" t="str">
            <v>NA</v>
          </cell>
          <cell r="L148">
            <v>22024</v>
          </cell>
          <cell r="M148">
            <v>22024</v>
          </cell>
          <cell r="N148">
            <v>34345</v>
          </cell>
          <cell r="O148">
            <v>34345</v>
          </cell>
          <cell r="P148">
            <v>27618</v>
          </cell>
          <cell r="Q148">
            <v>27618</v>
          </cell>
          <cell r="R148" t="str">
            <v>INCLUDED IN COL(8)</v>
          </cell>
          <cell r="S148">
            <v>49642</v>
          </cell>
          <cell r="T148">
            <v>49642</v>
          </cell>
          <cell r="U148" t="str">
            <v>NA</v>
          </cell>
        </row>
        <row r="149">
          <cell r="F149" t="str">
            <v>c)</v>
          </cell>
          <cell r="G149" t="str">
            <v>11 KV Cable End Box</v>
          </cell>
          <cell r="H149" t="str">
            <v>Lot</v>
          </cell>
          <cell r="I149">
            <v>1</v>
          </cell>
          <cell r="J149" t="str">
            <v>NA</v>
          </cell>
          <cell r="K149" t="str">
            <v>NA</v>
          </cell>
          <cell r="L149">
            <v>1294</v>
          </cell>
          <cell r="M149">
            <v>1294</v>
          </cell>
          <cell r="N149">
            <v>2018</v>
          </cell>
          <cell r="O149">
            <v>2018</v>
          </cell>
          <cell r="P149">
            <v>1623</v>
          </cell>
          <cell r="Q149">
            <v>1623</v>
          </cell>
          <cell r="R149" t="str">
            <v>INCLUDED IN COL(8)</v>
          </cell>
          <cell r="S149">
            <v>2917</v>
          </cell>
          <cell r="T149">
            <v>2917</v>
          </cell>
          <cell r="U149" t="str">
            <v>NA</v>
          </cell>
        </row>
        <row r="150">
          <cell r="E150">
            <v>26</v>
          </cell>
          <cell r="F150" t="str">
            <v>.</v>
          </cell>
          <cell r="G150" t="str">
            <v>SUB-STATION LIGHTING SYSTEM</v>
          </cell>
          <cell r="H150" t="str">
            <v>Lot</v>
          </cell>
          <cell r="I150">
            <v>1</v>
          </cell>
          <cell r="J150" t="str">
            <v>NA</v>
          </cell>
          <cell r="K150" t="str">
            <v>NA</v>
          </cell>
          <cell r="L150">
            <v>101789</v>
          </cell>
          <cell r="M150">
            <v>101789</v>
          </cell>
          <cell r="N150">
            <v>158736</v>
          </cell>
          <cell r="O150">
            <v>158736</v>
          </cell>
          <cell r="P150">
            <v>117647</v>
          </cell>
          <cell r="Q150">
            <v>117647</v>
          </cell>
          <cell r="R150" t="str">
            <v>INCLUDED IN COL(8)</v>
          </cell>
          <cell r="S150">
            <v>219436</v>
          </cell>
          <cell r="T150">
            <v>219436</v>
          </cell>
          <cell r="U150" t="str">
            <v>NA</v>
          </cell>
        </row>
        <row r="151">
          <cell r="E151">
            <v>27</v>
          </cell>
          <cell r="F151" t="str">
            <v>.</v>
          </cell>
          <cell r="G151" t="str">
            <v>AIR CONDITIONING SYSTEM OF CONTROL ROOM</v>
          </cell>
          <cell r="H151" t="str">
            <v>Lot</v>
          </cell>
          <cell r="I151">
            <v>1</v>
          </cell>
          <cell r="J151" t="str">
            <v>NA</v>
          </cell>
          <cell r="K151" t="str">
            <v>NA</v>
          </cell>
          <cell r="L151">
            <v>17068</v>
          </cell>
          <cell r="M151">
            <v>17068</v>
          </cell>
          <cell r="N151">
            <v>26618</v>
          </cell>
          <cell r="O151">
            <v>26618</v>
          </cell>
          <cell r="P151">
            <v>21405</v>
          </cell>
          <cell r="Q151">
            <v>21405</v>
          </cell>
          <cell r="R151" t="str">
            <v>INCLUDED IN COL(8)</v>
          </cell>
          <cell r="S151">
            <v>38473</v>
          </cell>
          <cell r="T151">
            <v>38473</v>
          </cell>
          <cell r="U151" t="str">
            <v>NA</v>
          </cell>
        </row>
        <row r="152">
          <cell r="E152">
            <v>28</v>
          </cell>
          <cell r="F152" t="str">
            <v>.</v>
          </cell>
          <cell r="G152" t="str">
            <v>FIRE FIGHTING &amp; PROTECTION SYSTEM</v>
          </cell>
          <cell r="H152" t="str">
            <v>Lot</v>
          </cell>
          <cell r="I152">
            <v>1</v>
          </cell>
          <cell r="J152" t="str">
            <v>NA</v>
          </cell>
          <cell r="K152" t="str">
            <v>NA</v>
          </cell>
          <cell r="L152">
            <v>51239</v>
          </cell>
          <cell r="M152">
            <v>51239</v>
          </cell>
          <cell r="N152">
            <v>1666961</v>
          </cell>
          <cell r="O152">
            <v>1666961</v>
          </cell>
          <cell r="P152">
            <v>1340484</v>
          </cell>
          <cell r="Q152">
            <v>1340484</v>
          </cell>
          <cell r="R152" t="str">
            <v>INCLUDED IN COL(8)</v>
          </cell>
          <cell r="S152">
            <v>1391723</v>
          </cell>
          <cell r="T152">
            <v>1391723</v>
          </cell>
          <cell r="U152" t="str">
            <v>NA</v>
          </cell>
        </row>
        <row r="153">
          <cell r="E153">
            <v>29</v>
          </cell>
          <cell r="F153" t="str">
            <v>.</v>
          </cell>
          <cell r="G153" t="str">
            <v>EARTHING MAT COMPLETE</v>
          </cell>
          <cell r="H153" t="str">
            <v>Lot</v>
          </cell>
          <cell r="I153">
            <v>1</v>
          </cell>
          <cell r="J153" t="str">
            <v>NA</v>
          </cell>
          <cell r="K153" t="str">
            <v>NA</v>
          </cell>
          <cell r="L153">
            <v>99045</v>
          </cell>
          <cell r="M153">
            <v>99045</v>
          </cell>
          <cell r="N153">
            <v>154715</v>
          </cell>
          <cell r="O153">
            <v>154715</v>
          </cell>
          <cell r="P153">
            <v>124414</v>
          </cell>
          <cell r="Q153">
            <v>124414</v>
          </cell>
          <cell r="R153" t="str">
            <v>INCLUDED IN COL(8)</v>
          </cell>
          <cell r="S153">
            <v>223459</v>
          </cell>
          <cell r="T153">
            <v>223459</v>
          </cell>
          <cell r="U153" t="str">
            <v>NA</v>
          </cell>
        </row>
        <row r="154">
          <cell r="H154">
            <v>0</v>
          </cell>
          <cell r="I154">
            <v>0</v>
          </cell>
          <cell r="J154">
            <v>0</v>
          </cell>
          <cell r="K154" t="str">
            <v>NA</v>
          </cell>
          <cell r="L154" t="str">
            <v>NA</v>
          </cell>
          <cell r="M154" t="str">
            <v>NA</v>
          </cell>
          <cell r="P154">
            <v>0</v>
          </cell>
          <cell r="Q154" t="str">
            <v>NA</v>
          </cell>
          <cell r="R154" t="str">
            <v>NA</v>
          </cell>
          <cell r="T154" t="str">
            <v>NA</v>
          </cell>
        </row>
        <row r="155">
          <cell r="E155">
            <v>30</v>
          </cell>
          <cell r="F155" t="str">
            <v>.</v>
          </cell>
          <cell r="G155" t="str">
            <v>MISCELLANEOUS ITEMS  SUCH AS MARSHALLING KIOSK, JUNCTION BOX, DANGER PLATE ETC.</v>
          </cell>
          <cell r="H155" t="str">
            <v>NA</v>
          </cell>
          <cell r="U155" t="str">
            <v>NA</v>
          </cell>
        </row>
        <row r="156">
          <cell r="F156" t="str">
            <v>a)</v>
          </cell>
          <cell r="G156" t="str">
            <v>Marshalling Kiosk</v>
          </cell>
          <cell r="H156" t="str">
            <v>Nos</v>
          </cell>
          <cell r="I156">
            <v>1</v>
          </cell>
          <cell r="J156" t="str">
            <v>NA</v>
          </cell>
          <cell r="K156" t="str">
            <v>NA</v>
          </cell>
          <cell r="L156">
            <v>43351</v>
          </cell>
          <cell r="M156">
            <v>43351</v>
          </cell>
          <cell r="N156">
            <v>67605</v>
          </cell>
          <cell r="O156">
            <v>67605</v>
          </cell>
          <cell r="P156">
            <v>54364</v>
          </cell>
          <cell r="Q156">
            <v>54364</v>
          </cell>
          <cell r="R156" t="str">
            <v>INCLUDED IN COL(8)</v>
          </cell>
          <cell r="S156">
            <v>97715</v>
          </cell>
          <cell r="T156">
            <v>97715</v>
          </cell>
          <cell r="U156" t="str">
            <v>NA</v>
          </cell>
        </row>
        <row r="157">
          <cell r="F157" t="str">
            <v>b)</v>
          </cell>
          <cell r="G157" t="str">
            <v>CT / CVT Junction boxes</v>
          </cell>
          <cell r="H157" t="str">
            <v>Nos</v>
          </cell>
          <cell r="I157">
            <v>1</v>
          </cell>
          <cell r="J157" t="str">
            <v>NA</v>
          </cell>
          <cell r="K157" t="str">
            <v>NA</v>
          </cell>
          <cell r="L157">
            <v>9287</v>
          </cell>
          <cell r="M157">
            <v>9287</v>
          </cell>
          <cell r="N157">
            <v>14482</v>
          </cell>
          <cell r="O157">
            <v>14482</v>
          </cell>
          <cell r="P157">
            <v>11646</v>
          </cell>
          <cell r="Q157">
            <v>11646</v>
          </cell>
          <cell r="R157" t="str">
            <v>INCLUDED IN COL(8)</v>
          </cell>
          <cell r="S157">
            <v>20933</v>
          </cell>
          <cell r="T157">
            <v>20933</v>
          </cell>
          <cell r="U157" t="str">
            <v>NA</v>
          </cell>
        </row>
        <row r="158">
          <cell r="F158" t="str">
            <v>c)</v>
          </cell>
          <cell r="G158" t="str">
            <v>danger plates+sk charts+rubber mats+phase markers</v>
          </cell>
          <cell r="H158" t="str">
            <v>Lot</v>
          </cell>
          <cell r="I158">
            <v>1</v>
          </cell>
          <cell r="J158" t="str">
            <v>NA</v>
          </cell>
          <cell r="K158" t="str">
            <v>NA</v>
          </cell>
          <cell r="L158">
            <v>1805</v>
          </cell>
          <cell r="M158">
            <v>1805</v>
          </cell>
          <cell r="N158">
            <v>2814</v>
          </cell>
          <cell r="O158">
            <v>2814</v>
          </cell>
          <cell r="P158">
            <v>2263</v>
          </cell>
          <cell r="Q158">
            <v>2263</v>
          </cell>
          <cell r="R158" t="str">
            <v>INCLUDED IN COL(8)</v>
          </cell>
          <cell r="S158">
            <v>4068</v>
          </cell>
          <cell r="T158">
            <v>4068</v>
          </cell>
          <cell r="U158" t="str">
            <v>NA</v>
          </cell>
        </row>
        <row r="159">
          <cell r="H159">
            <v>0</v>
          </cell>
          <cell r="I159">
            <v>0</v>
          </cell>
          <cell r="J159">
            <v>0</v>
          </cell>
          <cell r="K159" t="str">
            <v>NA</v>
          </cell>
          <cell r="L159" t="str">
            <v>NA</v>
          </cell>
          <cell r="M159" t="str">
            <v>NA</v>
          </cell>
          <cell r="P159">
            <v>0</v>
          </cell>
          <cell r="Q159" t="str">
            <v>NA</v>
          </cell>
          <cell r="R159" t="str">
            <v>NA</v>
          </cell>
          <cell r="T159" t="str">
            <v>NA</v>
          </cell>
        </row>
        <row r="160">
          <cell r="E160">
            <v>31</v>
          </cell>
          <cell r="F160" t="str">
            <v>.</v>
          </cell>
          <cell r="G160" t="str">
            <v>PLCC EQUIPMENTS</v>
          </cell>
          <cell r="H160">
            <v>0</v>
          </cell>
          <cell r="I160">
            <v>0</v>
          </cell>
          <cell r="J160">
            <v>0</v>
          </cell>
          <cell r="K160" t="str">
            <v>NA</v>
          </cell>
          <cell r="L160" t="str">
            <v>NA</v>
          </cell>
          <cell r="M160" t="str">
            <v>NA</v>
          </cell>
          <cell r="P160">
            <v>0</v>
          </cell>
          <cell r="Q160" t="str">
            <v>NA</v>
          </cell>
          <cell r="R160" t="str">
            <v>NA</v>
          </cell>
          <cell r="T160" t="str">
            <v>NA</v>
          </cell>
        </row>
        <row r="161">
          <cell r="F161" t="str">
            <v>a)</v>
          </cell>
          <cell r="G161" t="str">
            <v>CVT</v>
          </cell>
          <cell r="H161">
            <v>0</v>
          </cell>
          <cell r="I161">
            <v>0</v>
          </cell>
          <cell r="J161">
            <v>0</v>
          </cell>
          <cell r="K161" t="str">
            <v>NA</v>
          </cell>
          <cell r="L161" t="str">
            <v>NA</v>
          </cell>
          <cell r="M161" t="str">
            <v>NA</v>
          </cell>
          <cell r="P161">
            <v>0</v>
          </cell>
          <cell r="Q161" t="str">
            <v>NA</v>
          </cell>
          <cell r="R161" t="str">
            <v>NA</v>
          </cell>
          <cell r="T161" t="str">
            <v>NA</v>
          </cell>
        </row>
        <row r="162">
          <cell r="F162" t="str">
            <v>1)</v>
          </cell>
          <cell r="G162" t="str">
            <v>400 KV</v>
          </cell>
          <cell r="H162" t="str">
            <v>Nos</v>
          </cell>
          <cell r="I162">
            <v>0</v>
          </cell>
          <cell r="J162" t="str">
            <v>NA</v>
          </cell>
          <cell r="K162" t="str">
            <v>NA</v>
          </cell>
          <cell r="L162" t="str">
            <v>NA</v>
          </cell>
          <cell r="M162" t="str">
            <v>NA</v>
          </cell>
          <cell r="N162">
            <v>0</v>
          </cell>
          <cell r="O162" t="str">
            <v>NA</v>
          </cell>
          <cell r="P162">
            <v>0</v>
          </cell>
          <cell r="Q162" t="str">
            <v>NA</v>
          </cell>
          <cell r="R162" t="str">
            <v>NA</v>
          </cell>
          <cell r="S162" t="str">
            <v>NA</v>
          </cell>
          <cell r="T162" t="str">
            <v>NA</v>
          </cell>
          <cell r="U162" t="str">
            <v>NA</v>
          </cell>
        </row>
        <row r="163">
          <cell r="F163" t="str">
            <v>2)</v>
          </cell>
          <cell r="G163" t="str">
            <v>220 KV</v>
          </cell>
          <cell r="H163" t="str">
            <v>Nos</v>
          </cell>
          <cell r="I163">
            <v>2</v>
          </cell>
          <cell r="J163" t="str">
            <v>NA</v>
          </cell>
          <cell r="K163" t="str">
            <v>NA</v>
          </cell>
          <cell r="L163">
            <v>6300</v>
          </cell>
          <cell r="M163">
            <v>12600</v>
          </cell>
          <cell r="N163">
            <v>5848</v>
          </cell>
          <cell r="O163">
            <v>11696</v>
          </cell>
          <cell r="P163">
            <v>4703</v>
          </cell>
          <cell r="Q163">
            <v>9406</v>
          </cell>
          <cell r="R163" t="str">
            <v>INCLUDED IN COL(8)</v>
          </cell>
          <cell r="S163">
            <v>22006</v>
          </cell>
          <cell r="T163">
            <v>22006</v>
          </cell>
          <cell r="U163" t="str">
            <v>NA</v>
          </cell>
        </row>
        <row r="164">
          <cell r="F164" t="str">
            <v>3)</v>
          </cell>
          <cell r="G164" t="str">
            <v>132 KV</v>
          </cell>
          <cell r="H164" t="str">
            <v>Nos</v>
          </cell>
          <cell r="I164">
            <v>8</v>
          </cell>
          <cell r="J164" t="str">
            <v>NA</v>
          </cell>
          <cell r="K164" t="str">
            <v>NA</v>
          </cell>
          <cell r="L164">
            <v>2850</v>
          </cell>
          <cell r="M164">
            <v>22800</v>
          </cell>
          <cell r="N164">
            <v>4678</v>
          </cell>
          <cell r="O164">
            <v>37424</v>
          </cell>
          <cell r="P164">
            <v>3762</v>
          </cell>
          <cell r="Q164">
            <v>30096</v>
          </cell>
          <cell r="R164" t="str">
            <v>INCLUDED IN COL(8)</v>
          </cell>
          <cell r="S164">
            <v>52896</v>
          </cell>
          <cell r="T164">
            <v>52896</v>
          </cell>
          <cell r="U164" t="str">
            <v>NA</v>
          </cell>
        </row>
        <row r="165">
          <cell r="F165" t="str">
            <v>b)</v>
          </cell>
          <cell r="G165" t="str">
            <v>LINE TRAP</v>
          </cell>
          <cell r="H165">
            <v>0</v>
          </cell>
          <cell r="I165">
            <v>0</v>
          </cell>
          <cell r="J165">
            <v>0</v>
          </cell>
          <cell r="K165" t="str">
            <v>NA</v>
          </cell>
          <cell r="L165" t="str">
            <v>NA</v>
          </cell>
          <cell r="M165" t="str">
            <v>NA</v>
          </cell>
          <cell r="P165">
            <v>0</v>
          </cell>
          <cell r="Q165" t="str">
            <v>NA</v>
          </cell>
          <cell r="R165" t="str">
            <v>NA</v>
          </cell>
          <cell r="T165" t="str">
            <v>NA</v>
          </cell>
        </row>
        <row r="166">
          <cell r="F166" t="str">
            <v>1)</v>
          </cell>
          <cell r="G166" t="str">
            <v>400 KV</v>
          </cell>
          <cell r="H166" t="str">
            <v>Nos</v>
          </cell>
          <cell r="I166">
            <v>0</v>
          </cell>
          <cell r="J166" t="str">
            <v>NA</v>
          </cell>
          <cell r="K166" t="str">
            <v>NA</v>
          </cell>
          <cell r="L166" t="str">
            <v>NA</v>
          </cell>
          <cell r="M166" t="str">
            <v>NA</v>
          </cell>
          <cell r="N166">
            <v>0</v>
          </cell>
          <cell r="O166" t="str">
            <v>NA</v>
          </cell>
          <cell r="P166">
            <v>0</v>
          </cell>
          <cell r="Q166" t="str">
            <v>NA</v>
          </cell>
          <cell r="R166" t="str">
            <v>NA</v>
          </cell>
          <cell r="S166" t="str">
            <v>NA</v>
          </cell>
          <cell r="T166" t="str">
            <v>NA</v>
          </cell>
          <cell r="U166" t="str">
            <v>NA</v>
          </cell>
        </row>
        <row r="167">
          <cell r="F167" t="str">
            <v>2)</v>
          </cell>
          <cell r="G167" t="str">
            <v>220 KV</v>
          </cell>
          <cell r="H167" t="str">
            <v>Nos</v>
          </cell>
          <cell r="I167">
            <v>2</v>
          </cell>
          <cell r="J167" t="str">
            <v>NA</v>
          </cell>
          <cell r="K167" t="str">
            <v>NA</v>
          </cell>
          <cell r="L167">
            <v>4600</v>
          </cell>
          <cell r="M167">
            <v>9200</v>
          </cell>
          <cell r="N167">
            <v>9357</v>
          </cell>
          <cell r="O167">
            <v>18714</v>
          </cell>
          <cell r="P167">
            <v>7524</v>
          </cell>
          <cell r="Q167">
            <v>15048</v>
          </cell>
          <cell r="R167" t="str">
            <v>INCLUDED IN COL(8)</v>
          </cell>
          <cell r="S167">
            <v>24248</v>
          </cell>
          <cell r="T167">
            <v>24248</v>
          </cell>
          <cell r="U167" t="str">
            <v>NA</v>
          </cell>
        </row>
        <row r="168">
          <cell r="F168" t="str">
            <v>3)</v>
          </cell>
          <cell r="G168" t="str">
            <v>132 KV</v>
          </cell>
          <cell r="H168" t="str">
            <v>Nos</v>
          </cell>
          <cell r="I168">
            <v>8</v>
          </cell>
          <cell r="J168" t="str">
            <v>NA</v>
          </cell>
          <cell r="K168" t="str">
            <v>NA</v>
          </cell>
          <cell r="L168">
            <v>2600</v>
          </cell>
          <cell r="M168">
            <v>20800</v>
          </cell>
          <cell r="N168">
            <v>7018</v>
          </cell>
          <cell r="O168">
            <v>56144</v>
          </cell>
          <cell r="P168">
            <v>5644</v>
          </cell>
          <cell r="Q168">
            <v>45152</v>
          </cell>
          <cell r="R168" t="str">
            <v>INCLUDED IN COL(8)</v>
          </cell>
          <cell r="S168">
            <v>65952</v>
          </cell>
          <cell r="T168">
            <v>65952</v>
          </cell>
          <cell r="U168" t="str">
            <v>NA</v>
          </cell>
        </row>
        <row r="169">
          <cell r="F169" t="str">
            <v>c)</v>
          </cell>
          <cell r="G169" t="str">
            <v>COUPLING DEVICE (for phase to phase coupling)</v>
          </cell>
          <cell r="H169" t="str">
            <v>Nos</v>
          </cell>
          <cell r="I169">
            <v>5</v>
          </cell>
          <cell r="J169" t="str">
            <v>NA</v>
          </cell>
          <cell r="K169" t="str">
            <v>NA</v>
          </cell>
          <cell r="L169">
            <v>1600</v>
          </cell>
          <cell r="M169">
            <v>8000</v>
          </cell>
          <cell r="N169">
            <v>8187</v>
          </cell>
          <cell r="O169">
            <v>40935</v>
          </cell>
          <cell r="P169">
            <v>6584</v>
          </cell>
          <cell r="Q169">
            <v>32920</v>
          </cell>
          <cell r="R169" t="str">
            <v>INCLUDED IN COL(8)</v>
          </cell>
          <cell r="S169">
            <v>40920</v>
          </cell>
          <cell r="T169">
            <v>40920</v>
          </cell>
          <cell r="U169" t="str">
            <v>NA</v>
          </cell>
        </row>
        <row r="170">
          <cell r="F170" t="str">
            <v>d)</v>
          </cell>
          <cell r="G170" t="str">
            <v>PLC TERMINAL WITH PROTECTION COUPLER</v>
          </cell>
          <cell r="H170">
            <v>0</v>
          </cell>
          <cell r="I170">
            <v>0</v>
          </cell>
          <cell r="J170">
            <v>0</v>
          </cell>
          <cell r="K170" t="str">
            <v>NA</v>
          </cell>
          <cell r="L170" t="str">
            <v>NA</v>
          </cell>
          <cell r="M170" t="str">
            <v>NA</v>
          </cell>
          <cell r="P170">
            <v>0</v>
          </cell>
          <cell r="Q170" t="str">
            <v>NA</v>
          </cell>
          <cell r="R170" t="str">
            <v>NA</v>
          </cell>
          <cell r="T170" t="str">
            <v>NA</v>
          </cell>
        </row>
        <row r="171">
          <cell r="F171" t="str">
            <v>1)</v>
          </cell>
          <cell r="G171" t="str">
            <v>Single Channel</v>
          </cell>
          <cell r="H171" t="str">
            <v>Nos</v>
          </cell>
          <cell r="I171">
            <v>1</v>
          </cell>
          <cell r="J171" t="str">
            <v>NA</v>
          </cell>
          <cell r="K171" t="str">
            <v>NA</v>
          </cell>
          <cell r="L171">
            <v>7794</v>
          </cell>
          <cell r="M171">
            <v>7794</v>
          </cell>
          <cell r="N171">
            <v>18713</v>
          </cell>
          <cell r="O171">
            <v>18713</v>
          </cell>
          <cell r="P171">
            <v>15048</v>
          </cell>
          <cell r="Q171">
            <v>15048</v>
          </cell>
          <cell r="R171" t="str">
            <v>INCLUDED IN COL(8)</v>
          </cell>
          <cell r="S171">
            <v>22842</v>
          </cell>
          <cell r="T171">
            <v>22842</v>
          </cell>
          <cell r="U171" t="str">
            <v>NA</v>
          </cell>
        </row>
        <row r="172">
          <cell r="F172" t="str">
            <v>e)</v>
          </cell>
          <cell r="G172" t="str">
            <v>PLC TERMINAL WITHOUT PROTECTION COUPLER</v>
          </cell>
          <cell r="H172">
            <v>0</v>
          </cell>
          <cell r="I172">
            <v>0</v>
          </cell>
          <cell r="J172">
            <v>0</v>
          </cell>
          <cell r="K172" t="str">
            <v>NA</v>
          </cell>
          <cell r="L172" t="str">
            <v>NA</v>
          </cell>
          <cell r="M172" t="str">
            <v>NA</v>
          </cell>
          <cell r="P172">
            <v>0</v>
          </cell>
          <cell r="Q172" t="str">
            <v>NA</v>
          </cell>
          <cell r="R172" t="str">
            <v>NA</v>
          </cell>
          <cell r="T172" t="str">
            <v>NA</v>
          </cell>
        </row>
        <row r="173">
          <cell r="F173" t="str">
            <v>1)</v>
          </cell>
          <cell r="G173" t="str">
            <v>Twin Channel</v>
          </cell>
          <cell r="H173" t="str">
            <v>Nos</v>
          </cell>
          <cell r="I173">
            <v>4</v>
          </cell>
          <cell r="J173" t="str">
            <v>NA</v>
          </cell>
          <cell r="K173" t="str">
            <v>NA</v>
          </cell>
          <cell r="L173">
            <v>6200</v>
          </cell>
          <cell r="M173">
            <v>24800</v>
          </cell>
          <cell r="N173">
            <v>23392</v>
          </cell>
          <cell r="O173">
            <v>93568</v>
          </cell>
          <cell r="P173">
            <v>18811</v>
          </cell>
          <cell r="Q173">
            <v>75244</v>
          </cell>
          <cell r="R173" t="str">
            <v>INCLUDED IN COL(8)</v>
          </cell>
          <cell r="S173">
            <v>100044</v>
          </cell>
          <cell r="T173">
            <v>100044</v>
          </cell>
          <cell r="U173" t="str">
            <v>NA</v>
          </cell>
        </row>
        <row r="174">
          <cell r="F174" t="str">
            <v>2)</v>
          </cell>
          <cell r="G174" t="str">
            <v>Single Channel</v>
          </cell>
          <cell r="H174" t="str">
            <v>Nos</v>
          </cell>
          <cell r="I174">
            <v>4</v>
          </cell>
          <cell r="J174" t="str">
            <v>NA</v>
          </cell>
          <cell r="K174" t="str">
            <v>NA</v>
          </cell>
          <cell r="L174">
            <v>5194</v>
          </cell>
          <cell r="M174">
            <v>20776</v>
          </cell>
          <cell r="N174">
            <v>18714</v>
          </cell>
          <cell r="O174">
            <v>74856</v>
          </cell>
          <cell r="P174">
            <v>15049</v>
          </cell>
          <cell r="Q174">
            <v>60196</v>
          </cell>
          <cell r="R174" t="str">
            <v>INCLUDED IN COL(8)</v>
          </cell>
          <cell r="S174">
            <v>80972</v>
          </cell>
          <cell r="T174">
            <v>80972</v>
          </cell>
          <cell r="U174" t="str">
            <v>NA</v>
          </cell>
        </row>
        <row r="175">
          <cell r="F175" t="str">
            <v>f)</v>
          </cell>
          <cell r="G175" t="str">
            <v>HF CABLE (Metre)</v>
          </cell>
          <cell r="H175" t="str">
            <v>Mtrs</v>
          </cell>
          <cell r="I175">
            <v>1250</v>
          </cell>
          <cell r="J175" t="str">
            <v>NA</v>
          </cell>
          <cell r="K175" t="str">
            <v>NA</v>
          </cell>
          <cell r="L175">
            <v>2</v>
          </cell>
          <cell r="M175">
            <v>2500</v>
          </cell>
          <cell r="N175">
            <v>7</v>
          </cell>
          <cell r="O175">
            <v>8750</v>
          </cell>
          <cell r="P175">
            <v>6</v>
          </cell>
          <cell r="Q175">
            <v>7500</v>
          </cell>
          <cell r="R175" t="str">
            <v>INCLUDED IN COL(8)</v>
          </cell>
          <cell r="S175">
            <v>10000</v>
          </cell>
          <cell r="T175">
            <v>10000</v>
          </cell>
          <cell r="U175" t="str">
            <v>NA</v>
          </cell>
        </row>
        <row r="176">
          <cell r="F176" t="str">
            <v>g)</v>
          </cell>
          <cell r="G176" t="str">
            <v>EPAX</v>
          </cell>
          <cell r="H176" t="str">
            <v>Nos</v>
          </cell>
          <cell r="I176">
            <v>1</v>
          </cell>
          <cell r="J176" t="str">
            <v>NA</v>
          </cell>
          <cell r="K176" t="str">
            <v>NA</v>
          </cell>
          <cell r="L176">
            <v>5800</v>
          </cell>
          <cell r="M176">
            <v>5800</v>
          </cell>
          <cell r="N176">
            <v>16959</v>
          </cell>
          <cell r="O176">
            <v>16959</v>
          </cell>
          <cell r="P176">
            <v>13638</v>
          </cell>
          <cell r="Q176">
            <v>13638</v>
          </cell>
          <cell r="R176" t="str">
            <v>INCLUDED IN COL(8)</v>
          </cell>
          <cell r="S176">
            <v>19438</v>
          </cell>
          <cell r="T176">
            <v>19438</v>
          </cell>
          <cell r="U176" t="str">
            <v>NA</v>
          </cell>
        </row>
        <row r="177">
          <cell r="F177" t="str">
            <v>h)</v>
          </cell>
          <cell r="G177" t="str">
            <v>Telephone Receiver</v>
          </cell>
          <cell r="H177" t="str">
            <v>Nos</v>
          </cell>
          <cell r="I177">
            <v>8</v>
          </cell>
          <cell r="J177" t="str">
            <v>NA</v>
          </cell>
          <cell r="K177" t="str">
            <v>NA</v>
          </cell>
          <cell r="L177">
            <v>60</v>
          </cell>
          <cell r="M177">
            <v>480</v>
          </cell>
          <cell r="N177">
            <v>292</v>
          </cell>
          <cell r="O177">
            <v>2336</v>
          </cell>
          <cell r="P177">
            <v>235</v>
          </cell>
          <cell r="Q177">
            <v>1880</v>
          </cell>
          <cell r="R177" t="str">
            <v>INCLUDED IN COL(8)</v>
          </cell>
          <cell r="S177">
            <v>2360</v>
          </cell>
          <cell r="T177">
            <v>2360</v>
          </cell>
          <cell r="U177" t="str">
            <v>NA</v>
          </cell>
        </row>
        <row r="178">
          <cell r="F178" t="str">
            <v>i)</v>
          </cell>
          <cell r="G178" t="str">
            <v>Telephone Cable</v>
          </cell>
          <cell r="H178" t="str">
            <v>Lot</v>
          </cell>
          <cell r="I178">
            <v>1</v>
          </cell>
          <cell r="J178" t="str">
            <v>NA</v>
          </cell>
          <cell r="K178" t="str">
            <v>NA</v>
          </cell>
          <cell r="L178">
            <v>2</v>
          </cell>
          <cell r="M178">
            <v>2</v>
          </cell>
          <cell r="N178">
            <v>1462</v>
          </cell>
          <cell r="O178">
            <v>1462</v>
          </cell>
          <cell r="P178">
            <v>1176</v>
          </cell>
          <cell r="Q178">
            <v>1176</v>
          </cell>
          <cell r="R178" t="str">
            <v>INCLUDED IN COL(8)</v>
          </cell>
          <cell r="S178">
            <v>1178</v>
          </cell>
          <cell r="T178">
            <v>1178</v>
          </cell>
          <cell r="U178" t="str">
            <v>NA</v>
          </cell>
        </row>
        <row r="179">
          <cell r="F179" t="str">
            <v>j)</v>
          </cell>
          <cell r="G179" t="str">
            <v>48 V Battery</v>
          </cell>
          <cell r="H179">
            <v>0</v>
          </cell>
          <cell r="I179">
            <v>0</v>
          </cell>
          <cell r="J179">
            <v>0</v>
          </cell>
          <cell r="K179" t="str">
            <v>NA</v>
          </cell>
          <cell r="L179" t="str">
            <v>NA</v>
          </cell>
          <cell r="M179" t="str">
            <v>NA</v>
          </cell>
          <cell r="P179">
            <v>0</v>
          </cell>
          <cell r="Q179" t="str">
            <v>NA</v>
          </cell>
          <cell r="R179" t="str">
            <v>NA</v>
          </cell>
          <cell r="T179" t="str">
            <v>NA</v>
          </cell>
        </row>
        <row r="180">
          <cell r="F180" t="str">
            <v>1)</v>
          </cell>
          <cell r="G180" t="str">
            <v>300  AH</v>
          </cell>
          <cell r="H180" t="str">
            <v>Nos</v>
          </cell>
          <cell r="I180">
            <v>0</v>
          </cell>
          <cell r="J180" t="str">
            <v>NA</v>
          </cell>
          <cell r="K180" t="str">
            <v>NA</v>
          </cell>
          <cell r="L180" t="str">
            <v>NA</v>
          </cell>
          <cell r="M180" t="str">
            <v>NA</v>
          </cell>
          <cell r="N180">
            <v>0</v>
          </cell>
          <cell r="O180" t="str">
            <v>NA</v>
          </cell>
          <cell r="P180">
            <v>0</v>
          </cell>
          <cell r="Q180" t="str">
            <v>NA</v>
          </cell>
          <cell r="R180" t="str">
            <v>NA</v>
          </cell>
          <cell r="S180" t="str">
            <v>NA</v>
          </cell>
          <cell r="T180" t="str">
            <v>NA</v>
          </cell>
          <cell r="U180" t="str">
            <v>NA</v>
          </cell>
        </row>
        <row r="181">
          <cell r="F181" t="str">
            <v>2)</v>
          </cell>
          <cell r="G181" t="str">
            <v>100  AH</v>
          </cell>
          <cell r="H181" t="str">
            <v>Nos</v>
          </cell>
          <cell r="I181">
            <v>2</v>
          </cell>
          <cell r="J181" t="str">
            <v>NA</v>
          </cell>
          <cell r="K181" t="str">
            <v>NA</v>
          </cell>
          <cell r="L181">
            <v>1450</v>
          </cell>
          <cell r="M181">
            <v>2900</v>
          </cell>
          <cell r="N181">
            <v>3509</v>
          </cell>
          <cell r="O181">
            <v>7018</v>
          </cell>
          <cell r="P181">
            <v>2822</v>
          </cell>
          <cell r="Q181">
            <v>5644</v>
          </cell>
          <cell r="R181" t="str">
            <v>INCLUDED IN COL(8)</v>
          </cell>
          <cell r="S181">
            <v>8544</v>
          </cell>
          <cell r="T181">
            <v>8544</v>
          </cell>
          <cell r="U181" t="str">
            <v>NA</v>
          </cell>
        </row>
        <row r="182">
          <cell r="F182" t="str">
            <v>k)</v>
          </cell>
          <cell r="G182" t="str">
            <v>50 V Battery  Charger</v>
          </cell>
          <cell r="H182">
            <v>0</v>
          </cell>
          <cell r="I182">
            <v>0</v>
          </cell>
          <cell r="J182" t="str">
            <v>NA</v>
          </cell>
          <cell r="K182" t="str">
            <v>NA</v>
          </cell>
          <cell r="L182" t="str">
            <v>NA</v>
          </cell>
          <cell r="M182" t="str">
            <v>NA</v>
          </cell>
          <cell r="N182">
            <v>0</v>
          </cell>
          <cell r="O182" t="str">
            <v>NA</v>
          </cell>
          <cell r="P182">
            <v>0</v>
          </cell>
          <cell r="Q182" t="str">
            <v>NA</v>
          </cell>
          <cell r="R182" t="str">
            <v>NA</v>
          </cell>
          <cell r="S182" t="str">
            <v>NA</v>
          </cell>
          <cell r="T182" t="str">
            <v>NA</v>
          </cell>
          <cell r="U182" t="str">
            <v>NA</v>
          </cell>
        </row>
        <row r="183">
          <cell r="F183" t="str">
            <v>1)</v>
          </cell>
          <cell r="G183" t="str">
            <v>60 A</v>
          </cell>
          <cell r="H183" t="str">
            <v>Nos</v>
          </cell>
          <cell r="I183">
            <v>0</v>
          </cell>
          <cell r="J183" t="str">
            <v>NA</v>
          </cell>
          <cell r="K183" t="str">
            <v>NA</v>
          </cell>
          <cell r="L183" t="str">
            <v>NA</v>
          </cell>
          <cell r="M183" t="str">
            <v>NA</v>
          </cell>
          <cell r="N183">
            <v>0</v>
          </cell>
          <cell r="O183" t="str">
            <v>NA</v>
          </cell>
          <cell r="P183">
            <v>0</v>
          </cell>
          <cell r="Q183" t="str">
            <v>NA</v>
          </cell>
          <cell r="R183" t="str">
            <v>NA</v>
          </cell>
          <cell r="S183" t="str">
            <v>NA</v>
          </cell>
          <cell r="T183" t="str">
            <v>NA</v>
          </cell>
          <cell r="U183" t="str">
            <v>NA</v>
          </cell>
        </row>
        <row r="184">
          <cell r="F184" t="str">
            <v>2)</v>
          </cell>
          <cell r="G184" t="str">
            <v>20 A</v>
          </cell>
          <cell r="H184" t="str">
            <v>Nos</v>
          </cell>
          <cell r="I184">
            <v>2</v>
          </cell>
          <cell r="J184" t="str">
            <v>NA</v>
          </cell>
          <cell r="K184" t="str">
            <v>NA</v>
          </cell>
          <cell r="L184">
            <v>2000</v>
          </cell>
          <cell r="M184">
            <v>4000</v>
          </cell>
          <cell r="N184">
            <v>3509</v>
          </cell>
          <cell r="O184">
            <v>7018</v>
          </cell>
          <cell r="P184">
            <v>2822</v>
          </cell>
          <cell r="Q184">
            <v>5644</v>
          </cell>
          <cell r="R184" t="str">
            <v>INCLUDED IN COL(8)</v>
          </cell>
          <cell r="S184">
            <v>9644</v>
          </cell>
          <cell r="T184">
            <v>9644</v>
          </cell>
          <cell r="U184" t="str">
            <v>NA</v>
          </cell>
        </row>
        <row r="185">
          <cell r="E185">
            <v>32</v>
          </cell>
          <cell r="F185" t="str">
            <v>.</v>
          </cell>
          <cell r="G185" t="str">
            <v>Any other items not specifically covered but required for  successful execution &amp; commissioning of the sub-station</v>
          </cell>
          <cell r="H185" t="str">
            <v>Lot</v>
          </cell>
          <cell r="I185">
            <v>1</v>
          </cell>
          <cell r="J185" t="str">
            <v>NA</v>
          </cell>
          <cell r="K185" t="str">
            <v>NA</v>
          </cell>
          <cell r="L185">
            <v>35497</v>
          </cell>
          <cell r="M185">
            <v>35497</v>
          </cell>
          <cell r="N185">
            <v>211301</v>
          </cell>
          <cell r="O185">
            <v>211301</v>
          </cell>
          <cell r="P185">
            <v>169917</v>
          </cell>
          <cell r="Q185">
            <v>169917</v>
          </cell>
          <cell r="R185" t="str">
            <v>INCLUDED IN COL(8)</v>
          </cell>
          <cell r="S185">
            <v>205414</v>
          </cell>
          <cell r="T185">
            <v>205414</v>
          </cell>
          <cell r="U185" t="str">
            <v>NA</v>
          </cell>
        </row>
        <row r="186">
          <cell r="G186" t="str">
            <v>Cable trays</v>
          </cell>
          <cell r="H186" t="str">
            <v>NA</v>
          </cell>
          <cell r="U186" t="str">
            <v>NA</v>
          </cell>
        </row>
        <row r="187">
          <cell r="G187" t="str">
            <v>Cable ties</v>
          </cell>
          <cell r="H187">
            <v>0</v>
          </cell>
          <cell r="I187">
            <v>0</v>
          </cell>
          <cell r="J187" t="str">
            <v>NA</v>
          </cell>
          <cell r="K187" t="str">
            <v>NA</v>
          </cell>
          <cell r="L187" t="str">
            <v>NA</v>
          </cell>
          <cell r="M187" t="str">
            <v>NA</v>
          </cell>
          <cell r="N187">
            <v>0</v>
          </cell>
          <cell r="O187" t="str">
            <v>NA</v>
          </cell>
          <cell r="P187" t="str">
            <v>NA</v>
          </cell>
          <cell r="Q187" t="str">
            <v>NA</v>
          </cell>
          <cell r="R187" t="str">
            <v>NA</v>
          </cell>
          <cell r="T187" t="str">
            <v>NA</v>
          </cell>
          <cell r="U187" t="str">
            <v>NA</v>
          </cell>
        </row>
        <row r="188">
          <cell r="G188" t="str">
            <v>Cable support angles</v>
          </cell>
          <cell r="H188">
            <v>0</v>
          </cell>
          <cell r="I188">
            <v>0</v>
          </cell>
          <cell r="J188" t="str">
            <v>NA</v>
          </cell>
          <cell r="K188" t="str">
            <v>NA</v>
          </cell>
          <cell r="L188" t="str">
            <v>NA</v>
          </cell>
          <cell r="M188" t="str">
            <v>NA</v>
          </cell>
          <cell r="N188">
            <v>0</v>
          </cell>
          <cell r="O188" t="str">
            <v>NA</v>
          </cell>
          <cell r="P188" t="str">
            <v>NA</v>
          </cell>
          <cell r="Q188" t="str">
            <v>NA</v>
          </cell>
          <cell r="R188" t="str">
            <v>NA</v>
          </cell>
          <cell r="T188" t="str">
            <v>NA</v>
          </cell>
          <cell r="U188" t="str">
            <v>NA</v>
          </cell>
        </row>
        <row r="189">
          <cell r="G189" t="str">
            <v>Chequered plate</v>
          </cell>
          <cell r="H189">
            <v>0</v>
          </cell>
          <cell r="I189">
            <v>0</v>
          </cell>
          <cell r="J189" t="str">
            <v>NA</v>
          </cell>
          <cell r="K189" t="str">
            <v>NA</v>
          </cell>
          <cell r="L189" t="str">
            <v>NA</v>
          </cell>
          <cell r="M189" t="str">
            <v>NA</v>
          </cell>
          <cell r="N189">
            <v>0</v>
          </cell>
          <cell r="O189" t="str">
            <v>NA</v>
          </cell>
          <cell r="P189" t="str">
            <v>NA</v>
          </cell>
          <cell r="Q189" t="str">
            <v>NA</v>
          </cell>
          <cell r="R189" t="str">
            <v>NA</v>
          </cell>
          <cell r="T189" t="str">
            <v>NA</v>
          </cell>
          <cell r="U189" t="str">
            <v>NA</v>
          </cell>
        </row>
        <row r="190">
          <cell r="G190" t="str">
            <v>20A</v>
          </cell>
          <cell r="H190">
            <v>0</v>
          </cell>
          <cell r="I190">
            <v>0</v>
          </cell>
          <cell r="J190" t="str">
            <v>NA</v>
          </cell>
          <cell r="K190" t="str">
            <v>NA</v>
          </cell>
          <cell r="L190" t="str">
            <v>NA</v>
          </cell>
          <cell r="M190" t="str">
            <v>NA</v>
          </cell>
          <cell r="N190">
            <v>0</v>
          </cell>
          <cell r="O190" t="str">
            <v>NA</v>
          </cell>
          <cell r="P190" t="str">
            <v>NA</v>
          </cell>
          <cell r="Q190" t="str">
            <v>NA</v>
          </cell>
          <cell r="R190" t="str">
            <v>NA</v>
          </cell>
          <cell r="T190" t="str">
            <v>NA</v>
          </cell>
          <cell r="U190" t="str">
            <v>NA</v>
          </cell>
        </row>
        <row r="191">
          <cell r="G191" t="str">
            <v>20 A</v>
          </cell>
          <cell r="H191">
            <v>0</v>
          </cell>
          <cell r="I191">
            <v>0</v>
          </cell>
          <cell r="J191" t="str">
            <v>NA</v>
          </cell>
          <cell r="K191" t="str">
            <v>NA</v>
          </cell>
          <cell r="L191" t="str">
            <v>NA</v>
          </cell>
          <cell r="M191" t="str">
            <v>NA</v>
          </cell>
          <cell r="N191">
            <v>0</v>
          </cell>
          <cell r="O191" t="str">
            <v>NA</v>
          </cell>
          <cell r="P191" t="str">
            <v>NA</v>
          </cell>
          <cell r="Q191" t="str">
            <v>NA</v>
          </cell>
          <cell r="R191" t="str">
            <v>NA</v>
          </cell>
          <cell r="T191" t="str">
            <v>NA</v>
          </cell>
          <cell r="U191" t="str">
            <v>NA</v>
          </cell>
        </row>
        <row r="192">
          <cell r="G192" t="str">
            <v>20 A</v>
          </cell>
          <cell r="H192">
            <v>0</v>
          </cell>
          <cell r="I192">
            <v>0</v>
          </cell>
          <cell r="J192" t="str">
            <v>NA</v>
          </cell>
          <cell r="K192" t="str">
            <v>NA</v>
          </cell>
          <cell r="L192" t="str">
            <v>NA</v>
          </cell>
          <cell r="M192" t="str">
            <v>NA</v>
          </cell>
          <cell r="N192">
            <v>0</v>
          </cell>
          <cell r="O192" t="str">
            <v>NA</v>
          </cell>
          <cell r="P192" t="str">
            <v>NA</v>
          </cell>
          <cell r="Q192" t="str">
            <v>NA</v>
          </cell>
          <cell r="R192" t="str">
            <v>NA</v>
          </cell>
          <cell r="T192" t="str">
            <v>NA</v>
          </cell>
          <cell r="U192" t="str">
            <v>NA</v>
          </cell>
        </row>
        <row r="193">
          <cell r="G193" t="str">
            <v>20A</v>
          </cell>
          <cell r="H193">
            <v>0</v>
          </cell>
          <cell r="I193">
            <v>0</v>
          </cell>
          <cell r="J193" t="str">
            <v>NA</v>
          </cell>
          <cell r="K193" t="str">
            <v>NA</v>
          </cell>
          <cell r="L193" t="str">
            <v>NA</v>
          </cell>
          <cell r="M193" t="str">
            <v>NA</v>
          </cell>
          <cell r="N193">
            <v>0</v>
          </cell>
          <cell r="O193" t="str">
            <v>NA</v>
          </cell>
          <cell r="P193" t="str">
            <v>NA</v>
          </cell>
          <cell r="Q193" t="str">
            <v>NA</v>
          </cell>
          <cell r="R193" t="str">
            <v>NA</v>
          </cell>
          <cell r="T193" t="str">
            <v>NA</v>
          </cell>
          <cell r="U193" t="str">
            <v>NA</v>
          </cell>
        </row>
        <row r="194">
          <cell r="H194">
            <v>0</v>
          </cell>
          <cell r="I194">
            <v>0</v>
          </cell>
        </row>
        <row r="195">
          <cell r="G195" t="str">
            <v>Sub-Total (Electrical  Part)  :</v>
          </cell>
          <cell r="H195">
            <v>0</v>
          </cell>
          <cell r="I195">
            <v>5695343</v>
          </cell>
          <cell r="J195">
            <v>7288530</v>
          </cell>
          <cell r="K195">
            <v>0</v>
          </cell>
          <cell r="L195">
            <v>0</v>
          </cell>
          <cell r="M195">
            <v>5695343</v>
          </cell>
          <cell r="N195">
            <v>0</v>
          </cell>
          <cell r="O195">
            <v>7288530</v>
          </cell>
          <cell r="Q195">
            <v>5861555</v>
          </cell>
          <cell r="S195">
            <v>0</v>
          </cell>
          <cell r="T195">
            <v>11556898</v>
          </cell>
          <cell r="U195">
            <v>0</v>
          </cell>
        </row>
        <row r="198">
          <cell r="G198" t="str">
            <v>CIVIL  PART :</v>
          </cell>
        </row>
        <row r="201">
          <cell r="E201">
            <v>1</v>
          </cell>
          <cell r="F201">
            <v>0</v>
          </cell>
          <cell r="G201" t="str">
            <v>Survey work, preparation and approval of land utilisation</v>
          </cell>
          <cell r="H201" t="str">
            <v>Lot</v>
          </cell>
          <cell r="I201">
            <v>1</v>
          </cell>
          <cell r="J201" t="str">
            <v>NA</v>
          </cell>
          <cell r="K201" t="str">
            <v>NA</v>
          </cell>
          <cell r="L201">
            <v>0</v>
          </cell>
          <cell r="M201">
            <v>0</v>
          </cell>
          <cell r="N201">
            <v>157529</v>
          </cell>
          <cell r="O201">
            <v>157529</v>
          </cell>
          <cell r="P201">
            <v>126185</v>
          </cell>
          <cell r="Q201">
            <v>126185</v>
          </cell>
          <cell r="R201">
            <v>126185</v>
          </cell>
          <cell r="S201" t="str">
            <v>NA</v>
          </cell>
          <cell r="T201">
            <v>126185</v>
          </cell>
          <cell r="U201" t="str">
            <v>NA</v>
          </cell>
        </row>
        <row r="202">
          <cell r="G202" t="str">
            <v>plan of entire Sub-Station including residential colony area</v>
          </cell>
          <cell r="H202">
            <v>0</v>
          </cell>
          <cell r="I202" t="str">
            <v>NA</v>
          </cell>
          <cell r="P202">
            <v>0</v>
          </cell>
          <cell r="Q202" t="str">
            <v>NA</v>
          </cell>
        </row>
        <row r="203">
          <cell r="G203" t="str">
            <v>etc. complete.</v>
          </cell>
          <cell r="H203">
            <v>0</v>
          </cell>
          <cell r="I203" t="str">
            <v>NA</v>
          </cell>
          <cell r="P203">
            <v>0</v>
          </cell>
          <cell r="Q203" t="str">
            <v>NA</v>
          </cell>
        </row>
        <row r="204">
          <cell r="E204">
            <v>2</v>
          </cell>
          <cell r="F204" t="str">
            <v xml:space="preserve">Geotechnical investigation including determination of </v>
          </cell>
          <cell r="G204" t="str">
            <v xml:space="preserve">Geotechnical investigation including determination of </v>
          </cell>
          <cell r="H204" t="str">
            <v>Lot</v>
          </cell>
          <cell r="I204">
            <v>1</v>
          </cell>
          <cell r="J204" t="str">
            <v>NA</v>
          </cell>
          <cell r="K204" t="str">
            <v>NA</v>
          </cell>
          <cell r="L204">
            <v>0</v>
          </cell>
          <cell r="M204">
            <v>0</v>
          </cell>
          <cell r="N204">
            <v>60588</v>
          </cell>
          <cell r="O204">
            <v>60588</v>
          </cell>
          <cell r="P204">
            <v>48722</v>
          </cell>
          <cell r="Q204">
            <v>48722</v>
          </cell>
          <cell r="R204" t="str">
            <v>NA</v>
          </cell>
          <cell r="T204">
            <v>48722</v>
          </cell>
          <cell r="U204" t="str">
            <v>NA</v>
          </cell>
        </row>
        <row r="205">
          <cell r="G205" t="str">
            <v xml:space="preserve">electrical resistivity of soil in switchyard and exploratory </v>
          </cell>
          <cell r="H205">
            <v>0</v>
          </cell>
          <cell r="I205" t="str">
            <v>NA</v>
          </cell>
          <cell r="P205">
            <v>0</v>
          </cell>
          <cell r="Q205" t="str">
            <v>NA</v>
          </cell>
        </row>
        <row r="206">
          <cell r="G206" t="str">
            <v>boring work for drinking water supply as per requirement.</v>
          </cell>
          <cell r="H206">
            <v>0</v>
          </cell>
          <cell r="I206" t="str">
            <v>NA</v>
          </cell>
          <cell r="P206">
            <v>0</v>
          </cell>
          <cell r="Q206" t="str">
            <v>NA</v>
          </cell>
        </row>
        <row r="207">
          <cell r="E207">
            <v>3</v>
          </cell>
          <cell r="F207" t="str">
            <v>Land development work for entire Sub-Station area with</v>
          </cell>
          <cell r="G207" t="str">
            <v>Land development work for entire Sub-Station area with</v>
          </cell>
          <cell r="H207" t="str">
            <v>Lot</v>
          </cell>
          <cell r="I207">
            <v>1</v>
          </cell>
          <cell r="J207" t="str">
            <v>NA</v>
          </cell>
          <cell r="K207" t="str">
            <v>NA</v>
          </cell>
          <cell r="L207">
            <v>0</v>
          </cell>
          <cell r="M207">
            <v>0</v>
          </cell>
          <cell r="N207">
            <v>22160753</v>
          </cell>
          <cell r="O207">
            <v>22160753</v>
          </cell>
          <cell r="P207">
            <v>17820538</v>
          </cell>
          <cell r="Q207">
            <v>17820538</v>
          </cell>
          <cell r="R207" t="str">
            <v>NA</v>
          </cell>
          <cell r="T207">
            <v>17820538</v>
          </cell>
          <cell r="U207" t="str">
            <v>NA</v>
          </cell>
        </row>
        <row r="208">
          <cell r="G208" t="str">
            <v>earth / fly ash complete as per requirement.</v>
          </cell>
          <cell r="H208">
            <v>0</v>
          </cell>
          <cell r="I208" t="str">
            <v>NA</v>
          </cell>
          <cell r="P208">
            <v>0</v>
          </cell>
          <cell r="Q208" t="str">
            <v>NA</v>
          </cell>
        </row>
        <row r="209">
          <cell r="E209">
            <v>4</v>
          </cell>
          <cell r="F209" t="str">
            <v xml:space="preserve">Design and construction of : </v>
          </cell>
          <cell r="G209" t="str">
            <v xml:space="preserve">Design and construction of : </v>
          </cell>
          <cell r="H209" t="str">
            <v>NA</v>
          </cell>
          <cell r="P209">
            <v>0</v>
          </cell>
          <cell r="Q209" t="str">
            <v>NA</v>
          </cell>
        </row>
        <row r="210">
          <cell r="F210" t="str">
            <v>a)</v>
          </cell>
          <cell r="G210" t="str">
            <v>Control building of new sub-station complete</v>
          </cell>
          <cell r="H210" t="str">
            <v>Lot</v>
          </cell>
          <cell r="I210">
            <v>1</v>
          </cell>
          <cell r="J210" t="str">
            <v>NA</v>
          </cell>
          <cell r="K210" t="str">
            <v>NA</v>
          </cell>
          <cell r="L210">
            <v>0</v>
          </cell>
          <cell r="M210">
            <v>0</v>
          </cell>
          <cell r="N210">
            <v>13087059</v>
          </cell>
          <cell r="O210">
            <v>13087059</v>
          </cell>
          <cell r="P210">
            <v>10523940</v>
          </cell>
          <cell r="Q210">
            <v>10523940</v>
          </cell>
          <cell r="R210">
            <v>10523940</v>
          </cell>
          <cell r="S210" t="str">
            <v>NA</v>
          </cell>
          <cell r="T210">
            <v>10523940</v>
          </cell>
          <cell r="U210" t="str">
            <v>NA</v>
          </cell>
        </row>
        <row r="211">
          <cell r="F211" t="str">
            <v>b)</v>
          </cell>
          <cell r="G211" t="str">
            <v>Extension of control building for extension sub-stn. Complete (300 m2 )</v>
          </cell>
          <cell r="H211" t="str">
            <v>Lot</v>
          </cell>
          <cell r="I211">
            <v>0</v>
          </cell>
          <cell r="J211" t="str">
            <v>NA</v>
          </cell>
          <cell r="K211" t="str">
            <v>NA</v>
          </cell>
          <cell r="L211">
            <v>0</v>
          </cell>
          <cell r="M211">
            <v>0</v>
          </cell>
          <cell r="N211" t="str">
            <v>NA</v>
          </cell>
          <cell r="O211" t="e">
            <v>#VALUE!</v>
          </cell>
          <cell r="P211" t="str">
            <v>NA</v>
          </cell>
          <cell r="Q211" t="str">
            <v>NA</v>
          </cell>
          <cell r="R211" t="str">
            <v>NA</v>
          </cell>
          <cell r="U211" t="str">
            <v>NA</v>
          </cell>
        </row>
        <row r="212">
          <cell r="E212">
            <v>5</v>
          </cell>
          <cell r="F212">
            <v>0</v>
          </cell>
          <cell r="G212" t="str">
            <v xml:space="preserve">Design and construction of : </v>
          </cell>
          <cell r="H212">
            <v>0</v>
          </cell>
          <cell r="I212" t="str">
            <v>NA</v>
          </cell>
          <cell r="P212">
            <v>0</v>
          </cell>
          <cell r="Q212" t="str">
            <v>NA</v>
          </cell>
        </row>
        <row r="213">
          <cell r="F213" t="str">
            <v>a)</v>
          </cell>
          <cell r="G213" t="str">
            <v>Store-shed cum workshop and garage complete ( 175 m2 )</v>
          </cell>
          <cell r="H213" t="str">
            <v>Lot</v>
          </cell>
          <cell r="I213">
            <v>1</v>
          </cell>
          <cell r="J213" t="str">
            <v>NA</v>
          </cell>
          <cell r="K213" t="str">
            <v>NA</v>
          </cell>
          <cell r="L213">
            <v>0</v>
          </cell>
          <cell r="M213">
            <v>0</v>
          </cell>
          <cell r="N213">
            <v>1060294</v>
          </cell>
          <cell r="O213">
            <v>1060294</v>
          </cell>
          <cell r="P213">
            <v>852634</v>
          </cell>
          <cell r="Q213">
            <v>852634</v>
          </cell>
          <cell r="R213">
            <v>852634</v>
          </cell>
          <cell r="S213" t="str">
            <v>NA</v>
          </cell>
          <cell r="T213">
            <v>852634</v>
          </cell>
          <cell r="U213" t="str">
            <v>NA</v>
          </cell>
        </row>
        <row r="214">
          <cell r="F214" t="str">
            <v>b)</v>
          </cell>
          <cell r="G214" t="str">
            <v>Store-shed complete ( 300 m2 )</v>
          </cell>
          <cell r="H214" t="str">
            <v>Lot</v>
          </cell>
          <cell r="I214">
            <v>1</v>
          </cell>
          <cell r="J214" t="str">
            <v>NA</v>
          </cell>
          <cell r="K214" t="str">
            <v>NA</v>
          </cell>
          <cell r="L214">
            <v>0</v>
          </cell>
          <cell r="M214">
            <v>0</v>
          </cell>
          <cell r="N214">
            <v>1454118</v>
          </cell>
          <cell r="O214">
            <v>1454118</v>
          </cell>
          <cell r="P214">
            <v>1169327</v>
          </cell>
          <cell r="Q214">
            <v>1169327</v>
          </cell>
          <cell r="R214">
            <v>1169327</v>
          </cell>
          <cell r="S214" t="str">
            <v>NA</v>
          </cell>
          <cell r="T214">
            <v>1169327</v>
          </cell>
          <cell r="U214" t="str">
            <v>NA</v>
          </cell>
        </row>
        <row r="215">
          <cell r="F215" t="str">
            <v>c)</v>
          </cell>
          <cell r="G215" t="str">
            <v>Temporary Office ( 50 m2 )</v>
          </cell>
          <cell r="H215" t="str">
            <v>Lot</v>
          </cell>
          <cell r="I215">
            <v>1</v>
          </cell>
          <cell r="J215" t="str">
            <v>NA</v>
          </cell>
          <cell r="K215" t="str">
            <v>NA</v>
          </cell>
          <cell r="L215">
            <v>0</v>
          </cell>
          <cell r="M215">
            <v>0</v>
          </cell>
          <cell r="N215">
            <v>302941</v>
          </cell>
          <cell r="O215">
            <v>302941</v>
          </cell>
          <cell r="P215">
            <v>243610</v>
          </cell>
          <cell r="Q215">
            <v>243610</v>
          </cell>
          <cell r="R215">
            <v>243610</v>
          </cell>
          <cell r="S215" t="str">
            <v>NA</v>
          </cell>
          <cell r="T215">
            <v>243610</v>
          </cell>
          <cell r="U215" t="str">
            <v>NA</v>
          </cell>
        </row>
        <row r="216">
          <cell r="E216">
            <v>6</v>
          </cell>
          <cell r="F216" t="str">
            <v>Design and construction of B-type, three storied (six units)</v>
          </cell>
          <cell r="G216" t="str">
            <v>Design and construction of B-type, three storied (six units)</v>
          </cell>
          <cell r="H216" t="str">
            <v>Lot</v>
          </cell>
          <cell r="I216">
            <v>1</v>
          </cell>
          <cell r="J216" t="str">
            <v>NA</v>
          </cell>
          <cell r="K216" t="str">
            <v>NA</v>
          </cell>
          <cell r="L216">
            <v>0</v>
          </cell>
          <cell r="M216">
            <v>0</v>
          </cell>
          <cell r="N216">
            <v>10556894</v>
          </cell>
          <cell r="O216">
            <v>10556894</v>
          </cell>
          <cell r="P216">
            <v>8489311</v>
          </cell>
          <cell r="Q216">
            <v>8489311</v>
          </cell>
          <cell r="R216" t="str">
            <v>NA</v>
          </cell>
          <cell r="T216">
            <v>8489311</v>
          </cell>
          <cell r="U216" t="str">
            <v>NA</v>
          </cell>
        </row>
        <row r="217">
          <cell r="G217" t="str">
            <v>resedential building complete (Plinth area = 132 Sq.m.)</v>
          </cell>
          <cell r="H217">
            <v>0</v>
          </cell>
          <cell r="I217" t="str">
            <v>NA</v>
          </cell>
          <cell r="P217">
            <v>0</v>
          </cell>
          <cell r="Q217" t="str">
            <v>NA</v>
          </cell>
        </row>
        <row r="218">
          <cell r="E218">
            <v>7</v>
          </cell>
          <cell r="F218" t="str">
            <v>Design and construction of a single unit C-type resedential</v>
          </cell>
          <cell r="G218" t="str">
            <v>Design and construction of a single unit C-type resedential</v>
          </cell>
          <cell r="H218" t="str">
            <v>Lot</v>
          </cell>
          <cell r="I218">
            <v>1</v>
          </cell>
          <cell r="J218" t="str">
            <v>NA</v>
          </cell>
          <cell r="K218" t="str">
            <v>NA</v>
          </cell>
          <cell r="L218">
            <v>0</v>
          </cell>
          <cell r="M218">
            <v>0</v>
          </cell>
          <cell r="N218">
            <v>666471</v>
          </cell>
          <cell r="O218">
            <v>666471</v>
          </cell>
          <cell r="P218">
            <v>535942</v>
          </cell>
          <cell r="Q218">
            <v>535942</v>
          </cell>
          <cell r="R218" t="str">
            <v>NA</v>
          </cell>
          <cell r="T218">
            <v>535942</v>
          </cell>
          <cell r="U218" t="str">
            <v>NA</v>
          </cell>
        </row>
        <row r="219">
          <cell r="G219" t="str">
            <v>building complete (with future provision of one additional storey)</v>
          </cell>
          <cell r="H219">
            <v>0</v>
          </cell>
          <cell r="I219" t="str">
            <v>NA</v>
          </cell>
          <cell r="P219">
            <v>0</v>
          </cell>
          <cell r="Q219" t="str">
            <v>NA</v>
          </cell>
        </row>
        <row r="220">
          <cell r="G220" t="str">
            <v>(Plinth area = 100 Sq.m.)</v>
          </cell>
          <cell r="H220">
            <v>0</v>
          </cell>
          <cell r="I220" t="str">
            <v>NA</v>
          </cell>
          <cell r="P220">
            <v>0</v>
          </cell>
          <cell r="Q220" t="str">
            <v>NA</v>
          </cell>
        </row>
        <row r="221">
          <cell r="E221">
            <v>8</v>
          </cell>
          <cell r="F221" t="str">
            <v>Design and construction of a single unit D-type resedential</v>
          </cell>
          <cell r="G221" t="str">
            <v>Design and construction of a single unit D-type resedential</v>
          </cell>
          <cell r="H221" t="str">
            <v>Lot</v>
          </cell>
          <cell r="I221">
            <v>0</v>
          </cell>
          <cell r="J221" t="str">
            <v>NA</v>
          </cell>
          <cell r="K221" t="str">
            <v>NA</v>
          </cell>
          <cell r="L221">
            <v>0</v>
          </cell>
          <cell r="M221">
            <v>0</v>
          </cell>
          <cell r="N221" t="str">
            <v>NA</v>
          </cell>
          <cell r="O221" t="e">
            <v>#VALUE!</v>
          </cell>
          <cell r="P221" t="str">
            <v>NA</v>
          </cell>
          <cell r="Q221" t="str">
            <v>NA</v>
          </cell>
          <cell r="U221" t="str">
            <v>NA</v>
          </cell>
        </row>
        <row r="222">
          <cell r="G222" t="str">
            <v>building complete (with future provision of one additional storey)</v>
          </cell>
          <cell r="H222">
            <v>0</v>
          </cell>
          <cell r="I222" t="str">
            <v>NA</v>
          </cell>
          <cell r="P222">
            <v>0</v>
          </cell>
          <cell r="Q222" t="str">
            <v>NA</v>
          </cell>
        </row>
        <row r="223">
          <cell r="G223" t="str">
            <v>(Plinth area = 156 Sq.m.)</v>
          </cell>
          <cell r="H223">
            <v>0</v>
          </cell>
          <cell r="I223" t="str">
            <v>NA</v>
          </cell>
          <cell r="P223">
            <v>0</v>
          </cell>
          <cell r="Q223" t="str">
            <v>NA</v>
          </cell>
        </row>
        <row r="224">
          <cell r="E224">
            <v>9</v>
          </cell>
          <cell r="F224" t="str">
            <v>Design and construction of a two storied "Guest House"</v>
          </cell>
          <cell r="G224" t="str">
            <v>Design and construction of a two storied "Guest House"</v>
          </cell>
          <cell r="H224" t="str">
            <v>Lot</v>
          </cell>
          <cell r="I224">
            <v>1</v>
          </cell>
          <cell r="J224" t="str">
            <v>NA</v>
          </cell>
          <cell r="K224" t="str">
            <v>NA</v>
          </cell>
          <cell r="L224">
            <v>0</v>
          </cell>
          <cell r="M224">
            <v>0</v>
          </cell>
          <cell r="N224">
            <v>1332941</v>
          </cell>
          <cell r="O224">
            <v>1332941</v>
          </cell>
          <cell r="P224">
            <v>1071883</v>
          </cell>
          <cell r="Q224">
            <v>1071883</v>
          </cell>
          <cell r="R224" t="str">
            <v>NA</v>
          </cell>
          <cell r="T224">
            <v>1071883</v>
          </cell>
          <cell r="U224" t="str">
            <v>NA</v>
          </cell>
        </row>
        <row r="225">
          <cell r="G225" t="str">
            <v>building complete (Total floor area = 200 Sq.m.)</v>
          </cell>
          <cell r="H225">
            <v>0</v>
          </cell>
          <cell r="I225" t="str">
            <v>NA</v>
          </cell>
          <cell r="P225">
            <v>0</v>
          </cell>
          <cell r="Q225" t="str">
            <v>NA</v>
          </cell>
        </row>
        <row r="226">
          <cell r="E226">
            <v>10</v>
          </cell>
          <cell r="F226" t="str">
            <v>Design and construction of a two storied administrative &amp; office</v>
          </cell>
          <cell r="G226" t="str">
            <v>Design and construction of a two storied administrative &amp; office</v>
          </cell>
          <cell r="H226" t="str">
            <v>Lot</v>
          </cell>
          <cell r="I226" t="str">
            <v>NA</v>
          </cell>
          <cell r="J226" t="str">
            <v>NA</v>
          </cell>
          <cell r="K226" t="str">
            <v>NA</v>
          </cell>
          <cell r="L226">
            <v>0</v>
          </cell>
          <cell r="M226">
            <v>0</v>
          </cell>
          <cell r="N226" t="str">
            <v>NA</v>
          </cell>
          <cell r="O226" t="e">
            <v>#VALUE!</v>
          </cell>
          <cell r="P226" t="str">
            <v>NA</v>
          </cell>
          <cell r="Q226" t="str">
            <v>NA</v>
          </cell>
          <cell r="U226" t="str">
            <v>NA</v>
          </cell>
        </row>
        <row r="227">
          <cell r="G227" t="str">
            <v>building complete (Total floor area = 650 Sq.m.)</v>
          </cell>
          <cell r="H227">
            <v>0</v>
          </cell>
          <cell r="I227" t="str">
            <v>NA</v>
          </cell>
          <cell r="P227">
            <v>0</v>
          </cell>
          <cell r="Q227" t="str">
            <v>NA</v>
          </cell>
        </row>
        <row r="228">
          <cell r="E228">
            <v>11</v>
          </cell>
          <cell r="F228" t="str">
            <v>Design and construction of a "Community Centre"</v>
          </cell>
          <cell r="G228" t="str">
            <v>Design and construction of a "Community Centre"</v>
          </cell>
          <cell r="H228" t="str">
            <v>Lot</v>
          </cell>
          <cell r="I228">
            <v>1</v>
          </cell>
          <cell r="J228" t="str">
            <v>NA</v>
          </cell>
          <cell r="K228" t="str">
            <v>NA</v>
          </cell>
          <cell r="L228">
            <v>0</v>
          </cell>
          <cell r="M228">
            <v>0</v>
          </cell>
          <cell r="N228">
            <v>1519553</v>
          </cell>
          <cell r="O228">
            <v>1519553</v>
          </cell>
          <cell r="P228">
            <v>1221946</v>
          </cell>
          <cell r="Q228">
            <v>1221946</v>
          </cell>
          <cell r="R228" t="str">
            <v>NA</v>
          </cell>
          <cell r="T228">
            <v>1221946</v>
          </cell>
          <cell r="U228" t="str">
            <v>NA</v>
          </cell>
        </row>
        <row r="229">
          <cell r="G229" t="str">
            <v xml:space="preserve">building complete (Covered area as mentioned) </v>
          </cell>
          <cell r="H229">
            <v>0</v>
          </cell>
          <cell r="I229" t="str">
            <v>NA</v>
          </cell>
          <cell r="P229">
            <v>0</v>
          </cell>
          <cell r="Q229" t="str">
            <v>NA</v>
          </cell>
        </row>
        <row r="230">
          <cell r="E230">
            <v>12</v>
          </cell>
          <cell r="F230" t="str">
            <v>Design and construction of a two storied (8 unit) dormitory</v>
          </cell>
          <cell r="G230" t="str">
            <v>Design and construction of a two storied (8 unit) dormitory</v>
          </cell>
          <cell r="H230" t="str">
            <v>Lot</v>
          </cell>
          <cell r="I230">
            <v>1</v>
          </cell>
          <cell r="J230" t="str">
            <v>NA</v>
          </cell>
          <cell r="K230" t="str">
            <v>NA</v>
          </cell>
          <cell r="L230">
            <v>0</v>
          </cell>
          <cell r="M230">
            <v>0</v>
          </cell>
          <cell r="N230">
            <v>1817647</v>
          </cell>
          <cell r="O230">
            <v>1817647</v>
          </cell>
          <cell r="P230">
            <v>1461658</v>
          </cell>
          <cell r="Q230">
            <v>1461658</v>
          </cell>
          <cell r="R230" t="str">
            <v>NA</v>
          </cell>
          <cell r="T230">
            <v>1461658</v>
          </cell>
          <cell r="U230" t="str">
            <v>NA</v>
          </cell>
        </row>
        <row r="231">
          <cell r="G231" t="str">
            <v>building complete. (Plinth area = 150 Sq.m.)</v>
          </cell>
          <cell r="H231">
            <v>0</v>
          </cell>
          <cell r="I231" t="str">
            <v>NA</v>
          </cell>
          <cell r="P231">
            <v>0</v>
          </cell>
          <cell r="Q231" t="str">
            <v>NA</v>
          </cell>
        </row>
        <row r="232">
          <cell r="E232">
            <v>13</v>
          </cell>
          <cell r="F232" t="str">
            <v>a)</v>
          </cell>
          <cell r="G232" t="str">
            <v>Sinking of two nos. deep tubewell including installation of pump</v>
          </cell>
          <cell r="H232" t="str">
            <v>Lot</v>
          </cell>
          <cell r="I232">
            <v>1</v>
          </cell>
          <cell r="J232" t="str">
            <v>NA</v>
          </cell>
          <cell r="K232" t="str">
            <v>NA</v>
          </cell>
          <cell r="L232">
            <v>0</v>
          </cell>
          <cell r="M232">
            <v>0</v>
          </cell>
          <cell r="N232">
            <v>847984</v>
          </cell>
          <cell r="O232">
            <v>847984</v>
          </cell>
          <cell r="P232">
            <v>681905</v>
          </cell>
          <cell r="Q232">
            <v>681905</v>
          </cell>
          <cell r="R232">
            <v>681905</v>
          </cell>
          <cell r="S232" t="str">
            <v>NA</v>
          </cell>
          <cell r="T232">
            <v>681905</v>
          </cell>
          <cell r="U232" t="str">
            <v>NA</v>
          </cell>
        </row>
        <row r="233">
          <cell r="G233" t="str">
            <v>houses with interconnection for supply of water to various</v>
          </cell>
          <cell r="H233">
            <v>0</v>
          </cell>
          <cell r="I233" t="str">
            <v>NA</v>
          </cell>
          <cell r="P233">
            <v>0</v>
          </cell>
          <cell r="Q233" t="str">
            <v>NA</v>
          </cell>
        </row>
        <row r="234">
          <cell r="G234" t="str">
            <v>buildings and utilities etc. complete.</v>
          </cell>
          <cell r="H234">
            <v>0</v>
          </cell>
          <cell r="I234" t="str">
            <v>NA</v>
          </cell>
          <cell r="P234">
            <v>0</v>
          </cell>
          <cell r="Q234" t="str">
            <v>NA</v>
          </cell>
        </row>
        <row r="235">
          <cell r="E235">
            <v>0</v>
          </cell>
          <cell r="F235" t="str">
            <v>b)</v>
          </cell>
          <cell r="G235" t="str">
            <v>Same as above for one no. tubewell etc. complete.</v>
          </cell>
          <cell r="H235" t="str">
            <v>Lot</v>
          </cell>
          <cell r="I235" t="str">
            <v>NA</v>
          </cell>
          <cell r="J235" t="str">
            <v>NA</v>
          </cell>
          <cell r="K235" t="str">
            <v>NA</v>
          </cell>
          <cell r="L235">
            <v>0</v>
          </cell>
          <cell r="M235">
            <v>0</v>
          </cell>
          <cell r="N235" t="str">
            <v>NA</v>
          </cell>
          <cell r="O235" t="e">
            <v>#VALUE!</v>
          </cell>
          <cell r="P235" t="str">
            <v>NA</v>
          </cell>
          <cell r="Q235" t="str">
            <v>NA</v>
          </cell>
          <cell r="U235" t="str">
            <v>NA</v>
          </cell>
        </row>
        <row r="236">
          <cell r="F236" t="str">
            <v>c)</v>
          </cell>
          <cell r="G236" t="str">
            <v>Design and construction of a R.C.C. overhead reservoir with</v>
          </cell>
          <cell r="H236" t="str">
            <v>Lot</v>
          </cell>
          <cell r="I236">
            <v>1</v>
          </cell>
          <cell r="J236" t="str">
            <v>NA</v>
          </cell>
          <cell r="K236" t="str">
            <v>NA</v>
          </cell>
          <cell r="L236">
            <v>0</v>
          </cell>
          <cell r="M236">
            <v>0</v>
          </cell>
          <cell r="N236">
            <v>897433</v>
          </cell>
          <cell r="O236">
            <v>897433</v>
          </cell>
          <cell r="P236">
            <v>721669</v>
          </cell>
          <cell r="Q236">
            <v>721669</v>
          </cell>
          <cell r="R236">
            <v>721669</v>
          </cell>
          <cell r="S236" t="str">
            <v>NA</v>
          </cell>
          <cell r="T236">
            <v>721669</v>
          </cell>
          <cell r="U236" t="str">
            <v>NA</v>
          </cell>
        </row>
        <row r="237">
          <cell r="G237" t="str">
            <v>allied pipelines cpomplete.</v>
          </cell>
          <cell r="H237">
            <v>0</v>
          </cell>
          <cell r="I237" t="str">
            <v>NA</v>
          </cell>
          <cell r="P237">
            <v>0</v>
          </cell>
          <cell r="Q237" t="str">
            <v>NA</v>
          </cell>
        </row>
        <row r="238">
          <cell r="F238" t="str">
            <v>d)</v>
          </cell>
          <cell r="G238" t="str">
            <v xml:space="preserve">Design &amp; Laying of distribution pipelines to various buildings </v>
          </cell>
          <cell r="H238" t="str">
            <v>Lot</v>
          </cell>
          <cell r="I238">
            <v>1</v>
          </cell>
          <cell r="J238" t="str">
            <v>NA</v>
          </cell>
          <cell r="K238" t="str">
            <v>NA</v>
          </cell>
          <cell r="L238">
            <v>0</v>
          </cell>
          <cell r="M238">
            <v>0</v>
          </cell>
          <cell r="N238">
            <v>990618</v>
          </cell>
          <cell r="O238">
            <v>990618</v>
          </cell>
          <cell r="P238">
            <v>796604</v>
          </cell>
          <cell r="Q238">
            <v>796604</v>
          </cell>
          <cell r="R238">
            <v>796604</v>
          </cell>
          <cell r="S238" t="str">
            <v>NA</v>
          </cell>
          <cell r="T238">
            <v>796604</v>
          </cell>
          <cell r="U238" t="str">
            <v>NA</v>
          </cell>
        </row>
        <row r="239">
          <cell r="G239" t="str">
            <v>and utilities, connecting a), b), c) or as applicable complete.</v>
          </cell>
          <cell r="H239">
            <v>0</v>
          </cell>
          <cell r="I239" t="str">
            <v>NA</v>
          </cell>
          <cell r="P239">
            <v>0</v>
          </cell>
          <cell r="Q239" t="str">
            <v>NA</v>
          </cell>
        </row>
        <row r="240">
          <cell r="E240">
            <v>14</v>
          </cell>
          <cell r="F240" t="str">
            <v>Design and construction of R.C.C. culverts, water bound</v>
          </cell>
          <cell r="G240" t="str">
            <v>Design and construction of R.C.C. culverts, water bound</v>
          </cell>
          <cell r="H240" t="str">
            <v>Lot</v>
          </cell>
          <cell r="I240">
            <v>1</v>
          </cell>
          <cell r="J240" t="str">
            <v>NA</v>
          </cell>
          <cell r="K240" t="str">
            <v>NA</v>
          </cell>
          <cell r="L240">
            <v>0</v>
          </cell>
          <cell r="M240">
            <v>0</v>
          </cell>
          <cell r="N240">
            <v>2032190</v>
          </cell>
          <cell r="O240">
            <v>2032190</v>
          </cell>
          <cell r="P240">
            <v>1634183</v>
          </cell>
          <cell r="Q240">
            <v>1634183</v>
          </cell>
          <cell r="R240" t="str">
            <v>NA</v>
          </cell>
          <cell r="T240">
            <v>1634183</v>
          </cell>
          <cell r="U240" t="str">
            <v>NA</v>
          </cell>
        </row>
        <row r="241">
          <cell r="G241" t="str">
            <v xml:space="preserve">macadam road with bituminous topping, approach road </v>
          </cell>
          <cell r="H241">
            <v>0</v>
          </cell>
          <cell r="I241" t="str">
            <v>NA</v>
          </cell>
          <cell r="P241">
            <v>0</v>
          </cell>
          <cell r="Q241" t="str">
            <v>NA</v>
          </cell>
        </row>
        <row r="242">
          <cell r="G242" t="str">
            <v>to sub-station and roads within sub-station and colony</v>
          </cell>
          <cell r="H242">
            <v>0</v>
          </cell>
          <cell r="I242" t="str">
            <v>NA</v>
          </cell>
          <cell r="P242">
            <v>0</v>
          </cell>
          <cell r="Q242" t="str">
            <v>NA</v>
          </cell>
        </row>
        <row r="243">
          <cell r="G243" t="str">
            <v xml:space="preserve">areas (excluding roads within switchyard) complete as per </v>
          </cell>
          <cell r="H243">
            <v>0</v>
          </cell>
          <cell r="I243" t="str">
            <v>NA</v>
          </cell>
          <cell r="P243">
            <v>0</v>
          </cell>
          <cell r="Q243" t="str">
            <v>NA</v>
          </cell>
        </row>
        <row r="244">
          <cell r="G244" t="str">
            <v>requirement.</v>
          </cell>
          <cell r="H244">
            <v>0</v>
          </cell>
          <cell r="I244" t="str">
            <v>NA</v>
          </cell>
          <cell r="P244">
            <v>0</v>
          </cell>
          <cell r="Q244" t="str">
            <v>NA</v>
          </cell>
        </row>
        <row r="245">
          <cell r="E245">
            <v>15</v>
          </cell>
          <cell r="F245" t="str">
            <v>Design and construction of :</v>
          </cell>
          <cell r="G245" t="str">
            <v>Design and construction of :</v>
          </cell>
          <cell r="H245" t="str">
            <v>NA</v>
          </cell>
          <cell r="P245">
            <v>0</v>
          </cell>
          <cell r="Q245" t="str">
            <v>NA</v>
          </cell>
        </row>
        <row r="246">
          <cell r="F246" t="str">
            <v>a)</v>
          </cell>
          <cell r="G246" t="str">
            <v xml:space="preserve">Rail cum road , jacking and winching pads etc. within </v>
          </cell>
          <cell r="H246" t="str">
            <v>Lot</v>
          </cell>
          <cell r="I246">
            <v>1</v>
          </cell>
          <cell r="J246" t="str">
            <v>NA</v>
          </cell>
          <cell r="K246" t="str">
            <v>NA</v>
          </cell>
          <cell r="L246">
            <v>0</v>
          </cell>
          <cell r="M246">
            <v>0</v>
          </cell>
          <cell r="N246">
            <v>2773972</v>
          </cell>
          <cell r="O246">
            <v>2773972</v>
          </cell>
          <cell r="P246">
            <v>2230686</v>
          </cell>
          <cell r="Q246">
            <v>2230686</v>
          </cell>
          <cell r="R246">
            <v>2230686</v>
          </cell>
          <cell r="S246" t="str">
            <v>NA</v>
          </cell>
          <cell r="T246">
            <v>2230686</v>
          </cell>
          <cell r="U246" t="str">
            <v>NA</v>
          </cell>
        </row>
        <row r="247">
          <cell r="G247" t="str">
            <v>switchyard complete.</v>
          </cell>
          <cell r="H247">
            <v>0</v>
          </cell>
          <cell r="I247" t="str">
            <v>NA</v>
          </cell>
          <cell r="P247">
            <v>0</v>
          </cell>
          <cell r="Q247" t="str">
            <v>NA</v>
          </cell>
        </row>
        <row r="248">
          <cell r="F248" t="str">
            <v>b)</v>
          </cell>
          <cell r="G248" t="str">
            <v>Road and allied works within switchyard complete.</v>
          </cell>
          <cell r="H248" t="str">
            <v>Lot</v>
          </cell>
          <cell r="I248">
            <v>1</v>
          </cell>
          <cell r="J248" t="str">
            <v>NA</v>
          </cell>
          <cell r="K248" t="str">
            <v>NA</v>
          </cell>
          <cell r="L248">
            <v>0</v>
          </cell>
          <cell r="M248">
            <v>0</v>
          </cell>
          <cell r="N248">
            <v>1849092</v>
          </cell>
          <cell r="O248">
            <v>1849092</v>
          </cell>
          <cell r="P248">
            <v>1486945</v>
          </cell>
          <cell r="Q248">
            <v>1486945</v>
          </cell>
          <cell r="R248">
            <v>1486945</v>
          </cell>
          <cell r="S248" t="str">
            <v>NA</v>
          </cell>
          <cell r="T248">
            <v>1486945</v>
          </cell>
          <cell r="U248" t="str">
            <v>NA</v>
          </cell>
        </row>
        <row r="249">
          <cell r="E249">
            <v>16</v>
          </cell>
          <cell r="F249" t="str">
            <v xml:space="preserve">Design and construction of boundary wall inluding M.S. </v>
          </cell>
          <cell r="G249" t="str">
            <v xml:space="preserve">Design and construction of boundary wall inluding M.S. </v>
          </cell>
          <cell r="H249" t="str">
            <v>Lot</v>
          </cell>
          <cell r="I249">
            <v>1</v>
          </cell>
          <cell r="J249" t="str">
            <v>NA</v>
          </cell>
          <cell r="K249" t="str">
            <v>NA</v>
          </cell>
          <cell r="L249">
            <v>0</v>
          </cell>
          <cell r="M249">
            <v>0</v>
          </cell>
          <cell r="N249">
            <v>5431482</v>
          </cell>
          <cell r="O249">
            <v>5431482</v>
          </cell>
          <cell r="P249">
            <v>4367719</v>
          </cell>
          <cell r="Q249">
            <v>4367719</v>
          </cell>
          <cell r="R249" t="str">
            <v>NA</v>
          </cell>
          <cell r="T249">
            <v>4367719</v>
          </cell>
          <cell r="U249" t="str">
            <v>NA</v>
          </cell>
        </row>
        <row r="250">
          <cell r="G250" t="str">
            <v xml:space="preserve">gates , security posts , animal obstruction grills etc. of </v>
          </cell>
          <cell r="H250">
            <v>0</v>
          </cell>
          <cell r="I250">
            <v>0</v>
          </cell>
          <cell r="J250">
            <v>0</v>
          </cell>
          <cell r="K250" t="str">
            <v>NA</v>
          </cell>
          <cell r="L250" t="str">
            <v>NA</v>
          </cell>
          <cell r="N250">
            <v>0</v>
          </cell>
          <cell r="O250">
            <v>0</v>
          </cell>
          <cell r="P250">
            <v>0</v>
          </cell>
          <cell r="Q250" t="str">
            <v>NA</v>
          </cell>
          <cell r="U250" t="str">
            <v>NA</v>
          </cell>
        </row>
        <row r="251">
          <cell r="G251" t="str">
            <v>proposed sub-station land complete as per requirement.</v>
          </cell>
          <cell r="H251">
            <v>0</v>
          </cell>
          <cell r="I251">
            <v>0</v>
          </cell>
          <cell r="J251">
            <v>0</v>
          </cell>
          <cell r="K251" t="str">
            <v>NA</v>
          </cell>
          <cell r="L251" t="str">
            <v>NA</v>
          </cell>
          <cell r="N251">
            <v>0</v>
          </cell>
          <cell r="O251">
            <v>0</v>
          </cell>
          <cell r="P251">
            <v>0</v>
          </cell>
          <cell r="Q251" t="str">
            <v>NA</v>
          </cell>
          <cell r="U251" t="str">
            <v>NA</v>
          </cell>
        </row>
        <row r="252">
          <cell r="E252">
            <v>17</v>
          </cell>
          <cell r="F252" t="str">
            <v>Design and construction of switchyard fencing including</v>
          </cell>
          <cell r="G252" t="str">
            <v>Design and construction of switchyard fencing including</v>
          </cell>
          <cell r="H252" t="str">
            <v>Lot</v>
          </cell>
          <cell r="I252">
            <v>1</v>
          </cell>
          <cell r="J252" t="str">
            <v>NA</v>
          </cell>
          <cell r="K252" t="str">
            <v>NA</v>
          </cell>
          <cell r="L252">
            <v>0</v>
          </cell>
          <cell r="M252">
            <v>0</v>
          </cell>
          <cell r="N252">
            <v>776026</v>
          </cell>
          <cell r="O252">
            <v>776026</v>
          </cell>
          <cell r="P252">
            <v>624040</v>
          </cell>
          <cell r="Q252">
            <v>624040</v>
          </cell>
          <cell r="R252" t="str">
            <v>NA</v>
          </cell>
          <cell r="T252">
            <v>624040</v>
          </cell>
          <cell r="U252" t="str">
            <v>NA</v>
          </cell>
        </row>
        <row r="253">
          <cell r="G253" t="str">
            <v>M.S. gates etc. complete as per requirement.</v>
          </cell>
          <cell r="H253">
            <v>0</v>
          </cell>
          <cell r="I253">
            <v>0</v>
          </cell>
          <cell r="J253">
            <v>0</v>
          </cell>
          <cell r="K253" t="str">
            <v>NA</v>
          </cell>
          <cell r="L253" t="str">
            <v>NA</v>
          </cell>
          <cell r="N253">
            <v>0</v>
          </cell>
          <cell r="O253">
            <v>0</v>
          </cell>
          <cell r="P253">
            <v>0</v>
          </cell>
          <cell r="Q253" t="str">
            <v>NA</v>
          </cell>
          <cell r="U253" t="str">
            <v>NA</v>
          </cell>
        </row>
        <row r="254">
          <cell r="E254">
            <v>18</v>
          </cell>
          <cell r="F254" t="str">
            <v>Design and construction of storm water drainage and sewage</v>
          </cell>
          <cell r="G254" t="str">
            <v>Design and construction of storm water drainage and sewage</v>
          </cell>
          <cell r="H254" t="str">
            <v>Lot</v>
          </cell>
          <cell r="I254">
            <v>1</v>
          </cell>
          <cell r="J254" t="str">
            <v>NA</v>
          </cell>
          <cell r="K254" t="str">
            <v>NA</v>
          </cell>
          <cell r="L254">
            <v>0</v>
          </cell>
          <cell r="M254">
            <v>0</v>
          </cell>
          <cell r="N254">
            <v>6374148</v>
          </cell>
          <cell r="O254">
            <v>6374148</v>
          </cell>
          <cell r="P254">
            <v>5125762</v>
          </cell>
          <cell r="Q254">
            <v>5125762</v>
          </cell>
          <cell r="R254" t="str">
            <v>NA</v>
          </cell>
          <cell r="T254">
            <v>5125762</v>
          </cell>
          <cell r="U254" t="str">
            <v>NA</v>
          </cell>
        </row>
        <row r="255">
          <cell r="G255" t="str">
            <v xml:space="preserve">disposal system with sump pump and pump house complete </v>
          </cell>
          <cell r="H255">
            <v>0</v>
          </cell>
          <cell r="I255">
            <v>0</v>
          </cell>
          <cell r="J255">
            <v>0</v>
          </cell>
          <cell r="K255" t="str">
            <v>NA</v>
          </cell>
          <cell r="L255" t="str">
            <v>NA</v>
          </cell>
          <cell r="N255">
            <v>0</v>
          </cell>
          <cell r="O255">
            <v>0</v>
          </cell>
          <cell r="P255">
            <v>0</v>
          </cell>
          <cell r="Q255" t="str">
            <v>NA</v>
          </cell>
          <cell r="U255" t="str">
            <v>NA</v>
          </cell>
        </row>
        <row r="256">
          <cell r="G256" t="str">
            <v>for entire area of new/extension portion of existing sub-station</v>
          </cell>
          <cell r="H256">
            <v>0</v>
          </cell>
          <cell r="I256">
            <v>0</v>
          </cell>
          <cell r="J256">
            <v>0</v>
          </cell>
          <cell r="K256" t="str">
            <v>NA</v>
          </cell>
          <cell r="L256" t="str">
            <v>NA</v>
          </cell>
          <cell r="N256">
            <v>0</v>
          </cell>
          <cell r="O256">
            <v>0</v>
          </cell>
          <cell r="P256">
            <v>0</v>
          </cell>
          <cell r="Q256" t="str">
            <v>NA</v>
          </cell>
          <cell r="U256" t="str">
            <v>NA</v>
          </cell>
        </row>
        <row r="257">
          <cell r="G257" t="str">
            <v>complete as per requirement including colony area.</v>
          </cell>
          <cell r="H257">
            <v>0</v>
          </cell>
          <cell r="I257">
            <v>0</v>
          </cell>
          <cell r="J257">
            <v>0</v>
          </cell>
          <cell r="K257" t="str">
            <v>NA</v>
          </cell>
          <cell r="L257" t="str">
            <v>NA</v>
          </cell>
          <cell r="N257">
            <v>0</v>
          </cell>
          <cell r="O257">
            <v>0</v>
          </cell>
          <cell r="P257">
            <v>0</v>
          </cell>
          <cell r="Q257" t="str">
            <v>NA</v>
          </cell>
          <cell r="U257" t="str">
            <v>NA</v>
          </cell>
        </row>
        <row r="258">
          <cell r="N258">
            <v>0</v>
          </cell>
          <cell r="O258">
            <v>0</v>
          </cell>
          <cell r="P258">
            <v>0</v>
          </cell>
          <cell r="Q258" t="str">
            <v>NA</v>
          </cell>
          <cell r="R258" t="str">
            <v>NA</v>
          </cell>
          <cell r="U258" t="str">
            <v>NA</v>
          </cell>
        </row>
        <row r="259">
          <cell r="N259">
            <v>0</v>
          </cell>
          <cell r="O259">
            <v>0</v>
          </cell>
          <cell r="P259">
            <v>0</v>
          </cell>
          <cell r="Q259" t="str">
            <v>NA</v>
          </cell>
          <cell r="R259" t="str">
            <v>NA</v>
          </cell>
          <cell r="U259" t="str">
            <v>NA</v>
          </cell>
        </row>
        <row r="260">
          <cell r="N260">
            <v>0</v>
          </cell>
          <cell r="O260">
            <v>0</v>
          </cell>
          <cell r="P260">
            <v>0</v>
          </cell>
          <cell r="Q260" t="str">
            <v>NA</v>
          </cell>
          <cell r="R260" t="str">
            <v>NA</v>
          </cell>
          <cell r="U260" t="str">
            <v>NA</v>
          </cell>
        </row>
        <row r="261">
          <cell r="N261">
            <v>0</v>
          </cell>
          <cell r="O261">
            <v>0</v>
          </cell>
          <cell r="P261">
            <v>0</v>
          </cell>
          <cell r="Q261" t="str">
            <v>NA</v>
          </cell>
          <cell r="R261" t="str">
            <v>NA</v>
          </cell>
          <cell r="U261" t="str">
            <v>NA</v>
          </cell>
        </row>
        <row r="262">
          <cell r="N262">
            <v>0</v>
          </cell>
          <cell r="O262">
            <v>0</v>
          </cell>
          <cell r="P262">
            <v>0</v>
          </cell>
          <cell r="Q262" t="str">
            <v>NA</v>
          </cell>
          <cell r="R262" t="str">
            <v>NA</v>
          </cell>
          <cell r="U262" t="str">
            <v>NA</v>
          </cell>
        </row>
        <row r="263">
          <cell r="N263">
            <v>0</v>
          </cell>
          <cell r="O263">
            <v>0</v>
          </cell>
          <cell r="P263">
            <v>0</v>
          </cell>
          <cell r="Q263" t="str">
            <v>NA</v>
          </cell>
          <cell r="R263" t="str">
            <v>NA</v>
          </cell>
          <cell r="U263" t="str">
            <v>NA</v>
          </cell>
        </row>
        <row r="264">
          <cell r="N264">
            <v>0</v>
          </cell>
          <cell r="O264">
            <v>0</v>
          </cell>
          <cell r="P264">
            <v>0</v>
          </cell>
          <cell r="Q264" t="str">
            <v>NA</v>
          </cell>
          <cell r="R264" t="str">
            <v>NA</v>
          </cell>
          <cell r="U264" t="str">
            <v>NA</v>
          </cell>
        </row>
        <row r="265">
          <cell r="E265">
            <v>19</v>
          </cell>
          <cell r="F265" t="str">
            <v xml:space="preserve">Erection of various switchyard and equipment structures </v>
          </cell>
          <cell r="G265" t="str">
            <v xml:space="preserve">Erection of various switchyard and equipment structures </v>
          </cell>
          <cell r="H265">
            <v>0</v>
          </cell>
          <cell r="I265">
            <v>0</v>
          </cell>
          <cell r="J265" t="str">
            <v>NA</v>
          </cell>
          <cell r="K265" t="str">
            <v>NA</v>
          </cell>
          <cell r="N265">
            <v>0</v>
          </cell>
          <cell r="O265">
            <v>0</v>
          </cell>
          <cell r="P265">
            <v>0</v>
          </cell>
          <cell r="Q265" t="str">
            <v>NA</v>
          </cell>
          <cell r="U265" t="str">
            <v>NA</v>
          </cell>
        </row>
        <row r="266">
          <cell r="G266" t="str">
            <v>complete as per approved electrical layout drawings and</v>
          </cell>
          <cell r="H266">
            <v>0</v>
          </cell>
          <cell r="I266">
            <v>0</v>
          </cell>
          <cell r="J266">
            <v>0</v>
          </cell>
          <cell r="K266" t="str">
            <v>NA</v>
          </cell>
          <cell r="L266" t="str">
            <v>NA</v>
          </cell>
          <cell r="N266">
            <v>0</v>
          </cell>
          <cell r="O266">
            <v>0</v>
          </cell>
          <cell r="P266">
            <v>0</v>
          </cell>
          <cell r="Q266" t="str">
            <v>NA</v>
          </cell>
          <cell r="U266" t="str">
            <v>NA</v>
          </cell>
        </row>
        <row r="267">
          <cell r="G267" t="str">
            <v>specification.</v>
          </cell>
          <cell r="H267">
            <v>0</v>
          </cell>
          <cell r="I267">
            <v>0</v>
          </cell>
          <cell r="J267">
            <v>0</v>
          </cell>
          <cell r="K267" t="str">
            <v>NA</v>
          </cell>
          <cell r="L267" t="str">
            <v>NA</v>
          </cell>
          <cell r="N267">
            <v>0</v>
          </cell>
          <cell r="O267">
            <v>0</v>
          </cell>
          <cell r="P267">
            <v>0</v>
          </cell>
          <cell r="Q267" t="str">
            <v>NA</v>
          </cell>
          <cell r="U267" t="str">
            <v>NA</v>
          </cell>
        </row>
        <row r="268">
          <cell r="F268" t="str">
            <v>a)</v>
          </cell>
          <cell r="G268" t="str">
            <v>400 KV switchyard portion</v>
          </cell>
          <cell r="H268" t="str">
            <v>Lot</v>
          </cell>
          <cell r="I268" t="str">
            <v>NA</v>
          </cell>
          <cell r="J268" t="str">
            <v>NA</v>
          </cell>
          <cell r="K268" t="str">
            <v>NA</v>
          </cell>
          <cell r="L268">
            <v>0</v>
          </cell>
          <cell r="M268">
            <v>0</v>
          </cell>
          <cell r="N268">
            <v>0</v>
          </cell>
          <cell r="O268">
            <v>0</v>
          </cell>
          <cell r="P268">
            <v>0</v>
          </cell>
          <cell r="Q268" t="str">
            <v>NA</v>
          </cell>
          <cell r="U268" t="str">
            <v>NA</v>
          </cell>
        </row>
        <row r="269">
          <cell r="F269" t="str">
            <v>b)</v>
          </cell>
          <cell r="G269" t="str">
            <v>220 KV switchyard portion</v>
          </cell>
          <cell r="H269" t="str">
            <v>Lot</v>
          </cell>
          <cell r="I269">
            <v>1</v>
          </cell>
          <cell r="J269" t="str">
            <v>NA</v>
          </cell>
          <cell r="K269" t="str">
            <v>NA</v>
          </cell>
          <cell r="L269">
            <v>50000</v>
          </cell>
          <cell r="M269">
            <v>50000</v>
          </cell>
          <cell r="N269">
            <v>390513</v>
          </cell>
          <cell r="O269">
            <v>390513</v>
          </cell>
          <cell r="P269">
            <v>314030</v>
          </cell>
          <cell r="Q269">
            <v>314030</v>
          </cell>
          <cell r="R269" t="str">
            <v>INCLUDED IN COL(8)</v>
          </cell>
          <cell r="S269">
            <v>364030</v>
          </cell>
          <cell r="T269">
            <v>364030</v>
          </cell>
          <cell r="U269" t="str">
            <v>NA</v>
          </cell>
        </row>
        <row r="270">
          <cell r="F270" t="str">
            <v>c)</v>
          </cell>
          <cell r="G270" t="str">
            <v>132 KV switchyard portion</v>
          </cell>
          <cell r="H270" t="str">
            <v>Lot</v>
          </cell>
          <cell r="I270">
            <v>1</v>
          </cell>
          <cell r="J270" t="str">
            <v>NA</v>
          </cell>
          <cell r="K270" t="str">
            <v>NA</v>
          </cell>
          <cell r="L270">
            <v>25000</v>
          </cell>
          <cell r="M270">
            <v>25000</v>
          </cell>
          <cell r="N270">
            <v>275370</v>
          </cell>
          <cell r="O270">
            <v>275370</v>
          </cell>
          <cell r="P270">
            <v>221438</v>
          </cell>
          <cell r="Q270">
            <v>221438</v>
          </cell>
          <cell r="R270" t="str">
            <v>INCLUDED IN COL(8)</v>
          </cell>
          <cell r="S270">
            <v>246438</v>
          </cell>
          <cell r="T270">
            <v>246438</v>
          </cell>
          <cell r="U270" t="str">
            <v>NA</v>
          </cell>
        </row>
        <row r="271">
          <cell r="F271" t="str">
            <v>d)</v>
          </cell>
          <cell r="G271" t="str">
            <v xml:space="preserve"> 33 KV switchyard portion</v>
          </cell>
          <cell r="H271" t="str">
            <v>Lot</v>
          </cell>
          <cell r="I271">
            <v>1</v>
          </cell>
          <cell r="J271" t="str">
            <v>NA</v>
          </cell>
          <cell r="K271" t="str">
            <v>NA</v>
          </cell>
          <cell r="L271">
            <v>25000</v>
          </cell>
          <cell r="M271">
            <v>25000</v>
          </cell>
          <cell r="N271">
            <v>102657</v>
          </cell>
          <cell r="O271">
            <v>102657</v>
          </cell>
          <cell r="P271">
            <v>82551</v>
          </cell>
          <cell r="Q271">
            <v>82551</v>
          </cell>
          <cell r="R271" t="str">
            <v>INCLUDED IN COL(8)</v>
          </cell>
          <cell r="S271">
            <v>107551</v>
          </cell>
          <cell r="T271">
            <v>107551</v>
          </cell>
          <cell r="U271" t="str">
            <v>NA</v>
          </cell>
        </row>
        <row r="272">
          <cell r="E272">
            <v>20</v>
          </cell>
          <cell r="F272" t="str">
            <v xml:space="preserve">Design and construction of foundations for various </v>
          </cell>
          <cell r="G272" t="str">
            <v xml:space="preserve">Design and construction of foundations for various </v>
          </cell>
          <cell r="H272">
            <v>0</v>
          </cell>
          <cell r="I272">
            <v>0</v>
          </cell>
          <cell r="J272" t="str">
            <v>NA</v>
          </cell>
          <cell r="K272" t="str">
            <v>NA</v>
          </cell>
          <cell r="N272">
            <v>0</v>
          </cell>
          <cell r="O272">
            <v>0</v>
          </cell>
          <cell r="P272">
            <v>0</v>
          </cell>
          <cell r="Q272" t="str">
            <v>NA</v>
          </cell>
          <cell r="U272" t="str">
            <v>NA</v>
          </cell>
        </row>
        <row r="273">
          <cell r="G273" t="str">
            <v>switchyard and equipment structures including other</v>
          </cell>
          <cell r="H273">
            <v>0</v>
          </cell>
          <cell r="I273">
            <v>0</v>
          </cell>
          <cell r="J273">
            <v>0</v>
          </cell>
          <cell r="K273" t="str">
            <v>NA</v>
          </cell>
          <cell r="L273" t="str">
            <v>NA</v>
          </cell>
          <cell r="N273">
            <v>0</v>
          </cell>
          <cell r="O273">
            <v>0</v>
          </cell>
          <cell r="P273">
            <v>0</v>
          </cell>
          <cell r="Q273" t="str">
            <v>NA</v>
          </cell>
          <cell r="U273" t="str">
            <v>NA</v>
          </cell>
        </row>
        <row r="274">
          <cell r="G274" t="str">
            <v xml:space="preserve">electromechanical equipment as per approved electrical </v>
          </cell>
          <cell r="H274">
            <v>0</v>
          </cell>
          <cell r="I274">
            <v>0</v>
          </cell>
          <cell r="J274">
            <v>0</v>
          </cell>
          <cell r="K274" t="str">
            <v>NA</v>
          </cell>
          <cell r="L274" t="str">
            <v>NA</v>
          </cell>
          <cell r="N274">
            <v>0</v>
          </cell>
          <cell r="O274">
            <v>0</v>
          </cell>
          <cell r="P274">
            <v>0</v>
          </cell>
          <cell r="Q274" t="str">
            <v>NA</v>
          </cell>
          <cell r="U274" t="str">
            <v>NA</v>
          </cell>
        </row>
        <row r="275">
          <cell r="G275" t="str">
            <v xml:space="preserve">foundation layout , foundation drawings and specification </v>
          </cell>
          <cell r="H275">
            <v>0</v>
          </cell>
          <cell r="I275">
            <v>0</v>
          </cell>
          <cell r="J275">
            <v>0</v>
          </cell>
          <cell r="K275" t="str">
            <v>NA</v>
          </cell>
          <cell r="L275" t="str">
            <v>NA</v>
          </cell>
          <cell r="N275">
            <v>0</v>
          </cell>
          <cell r="O275">
            <v>0</v>
          </cell>
          <cell r="P275">
            <v>0</v>
          </cell>
          <cell r="Q275" t="str">
            <v>NA</v>
          </cell>
          <cell r="U275" t="str">
            <v>NA</v>
          </cell>
        </row>
        <row r="276">
          <cell r="G276" t="str">
            <v>complete.</v>
          </cell>
          <cell r="H276">
            <v>0</v>
          </cell>
          <cell r="I276">
            <v>0</v>
          </cell>
          <cell r="J276">
            <v>0</v>
          </cell>
          <cell r="K276" t="str">
            <v>NA</v>
          </cell>
          <cell r="L276" t="str">
            <v>NA</v>
          </cell>
          <cell r="N276">
            <v>0</v>
          </cell>
          <cell r="O276">
            <v>0</v>
          </cell>
          <cell r="P276">
            <v>0</v>
          </cell>
          <cell r="Q276" t="str">
            <v>NA</v>
          </cell>
          <cell r="U276" t="str">
            <v>NA</v>
          </cell>
        </row>
        <row r="277">
          <cell r="F277" t="str">
            <v>a)</v>
          </cell>
          <cell r="G277" t="str">
            <v>400 KV switchyard portion</v>
          </cell>
          <cell r="H277" t="str">
            <v>Lot</v>
          </cell>
          <cell r="I277" t="str">
            <v>NA</v>
          </cell>
          <cell r="J277" t="str">
            <v>NA</v>
          </cell>
          <cell r="K277" t="str">
            <v>NA</v>
          </cell>
          <cell r="L277">
            <v>0</v>
          </cell>
          <cell r="M277">
            <v>0</v>
          </cell>
          <cell r="N277">
            <v>0</v>
          </cell>
          <cell r="O277">
            <v>0</v>
          </cell>
          <cell r="P277">
            <v>0</v>
          </cell>
          <cell r="Q277" t="str">
            <v>NA</v>
          </cell>
          <cell r="U277" t="str">
            <v>NA</v>
          </cell>
        </row>
        <row r="278">
          <cell r="F278" t="str">
            <v>b)</v>
          </cell>
          <cell r="G278" t="str">
            <v>220 KV switchyard portion</v>
          </cell>
          <cell r="H278" t="str">
            <v>Lot</v>
          </cell>
          <cell r="I278">
            <v>1</v>
          </cell>
          <cell r="J278" t="str">
            <v>NA</v>
          </cell>
          <cell r="K278" t="str">
            <v>NA</v>
          </cell>
          <cell r="L278">
            <v>0</v>
          </cell>
          <cell r="M278">
            <v>0</v>
          </cell>
          <cell r="N278">
            <v>5963336</v>
          </cell>
          <cell r="O278">
            <v>5963336</v>
          </cell>
          <cell r="P278">
            <v>4795408</v>
          </cell>
          <cell r="Q278">
            <v>4795408</v>
          </cell>
          <cell r="R278">
            <v>4795408</v>
          </cell>
          <cell r="S278" t="str">
            <v>NA</v>
          </cell>
          <cell r="T278">
            <v>4795408</v>
          </cell>
          <cell r="U278" t="str">
            <v>NA</v>
          </cell>
        </row>
        <row r="279">
          <cell r="F279" t="str">
            <v>c)</v>
          </cell>
          <cell r="G279" t="str">
            <v>132 KV switchyard portion</v>
          </cell>
          <cell r="H279" t="str">
            <v>Lot</v>
          </cell>
          <cell r="I279">
            <v>1</v>
          </cell>
          <cell r="J279" t="str">
            <v>NA</v>
          </cell>
          <cell r="K279" t="str">
            <v>NA</v>
          </cell>
          <cell r="L279">
            <v>0</v>
          </cell>
          <cell r="M279">
            <v>0</v>
          </cell>
          <cell r="N279">
            <v>3261465</v>
          </cell>
          <cell r="O279">
            <v>3261465</v>
          </cell>
          <cell r="P279">
            <v>2622702</v>
          </cell>
          <cell r="Q279">
            <v>2622702</v>
          </cell>
          <cell r="R279">
            <v>2622702</v>
          </cell>
          <cell r="S279" t="str">
            <v>NA</v>
          </cell>
          <cell r="T279">
            <v>2622702</v>
          </cell>
          <cell r="U279" t="str">
            <v>NA</v>
          </cell>
        </row>
        <row r="280">
          <cell r="F280" t="str">
            <v>d)</v>
          </cell>
          <cell r="G280" t="str">
            <v xml:space="preserve"> 33 KV switchyard portion</v>
          </cell>
          <cell r="H280" t="str">
            <v>Lot</v>
          </cell>
          <cell r="I280">
            <v>1</v>
          </cell>
          <cell r="J280" t="str">
            <v>NA</v>
          </cell>
          <cell r="K280" t="str">
            <v>NA</v>
          </cell>
          <cell r="L280">
            <v>0</v>
          </cell>
          <cell r="M280">
            <v>0</v>
          </cell>
          <cell r="N280">
            <v>2665882</v>
          </cell>
          <cell r="O280">
            <v>2665882</v>
          </cell>
          <cell r="P280">
            <v>2143765</v>
          </cell>
          <cell r="Q280">
            <v>2143765</v>
          </cell>
          <cell r="R280">
            <v>2143765</v>
          </cell>
          <cell r="S280" t="str">
            <v>NA</v>
          </cell>
          <cell r="T280">
            <v>2143765</v>
          </cell>
          <cell r="U280" t="str">
            <v>NA</v>
          </cell>
        </row>
        <row r="281">
          <cell r="E281">
            <v>21</v>
          </cell>
          <cell r="F281" t="str">
            <v xml:space="preserve">Design and construction of cable trench system including trench </v>
          </cell>
          <cell r="G281" t="str">
            <v xml:space="preserve">Design and construction of cable trench system including trench </v>
          </cell>
          <cell r="H281" t="str">
            <v>Lot</v>
          </cell>
          <cell r="I281">
            <v>1</v>
          </cell>
          <cell r="J281" t="str">
            <v>NA</v>
          </cell>
          <cell r="K281" t="str">
            <v>NA</v>
          </cell>
          <cell r="L281">
            <v>0</v>
          </cell>
          <cell r="M281">
            <v>0</v>
          </cell>
          <cell r="N281">
            <v>4773917</v>
          </cell>
          <cell r="O281">
            <v>4773917</v>
          </cell>
          <cell r="P281">
            <v>3838939</v>
          </cell>
          <cell r="Q281">
            <v>3838939</v>
          </cell>
          <cell r="R281" t="str">
            <v>NA</v>
          </cell>
          <cell r="T281">
            <v>3838939</v>
          </cell>
          <cell r="U281" t="str">
            <v>NA</v>
          </cell>
        </row>
        <row r="282">
          <cell r="E282">
            <v>0</v>
          </cell>
          <cell r="F282" t="str">
            <v xml:space="preserve">cover, cable tray etc.complete as per approved drawing and </v>
          </cell>
          <cell r="G282" t="str">
            <v xml:space="preserve">cover, cable tray etc.complete as per approved drawing and </v>
          </cell>
          <cell r="H282">
            <v>0</v>
          </cell>
          <cell r="I282">
            <v>0</v>
          </cell>
          <cell r="J282" t="str">
            <v>NA</v>
          </cell>
          <cell r="K282" t="str">
            <v>NA</v>
          </cell>
          <cell r="N282">
            <v>0</v>
          </cell>
          <cell r="O282">
            <v>0</v>
          </cell>
          <cell r="P282">
            <v>0</v>
          </cell>
          <cell r="Q282" t="str">
            <v>NA</v>
          </cell>
          <cell r="U282" t="str">
            <v>NA</v>
          </cell>
        </row>
        <row r="283">
          <cell r="G283" t="str">
            <v>specification.</v>
          </cell>
          <cell r="H283">
            <v>0</v>
          </cell>
          <cell r="I283">
            <v>0</v>
          </cell>
          <cell r="J283">
            <v>0</v>
          </cell>
          <cell r="K283" t="str">
            <v>NA</v>
          </cell>
          <cell r="L283" t="str">
            <v>NA</v>
          </cell>
          <cell r="N283">
            <v>0</v>
          </cell>
          <cell r="O283">
            <v>0</v>
          </cell>
          <cell r="P283">
            <v>0</v>
          </cell>
          <cell r="Q283" t="str">
            <v>NA</v>
          </cell>
          <cell r="U283" t="str">
            <v>NA</v>
          </cell>
        </row>
        <row r="284">
          <cell r="E284">
            <v>22</v>
          </cell>
          <cell r="F284" t="str">
            <v>Design and construction of oil soakpits below transformer</v>
          </cell>
          <cell r="G284" t="str">
            <v>Design and construction of oil soakpits below transformer</v>
          </cell>
          <cell r="H284" t="str">
            <v>Lot</v>
          </cell>
          <cell r="I284">
            <v>1</v>
          </cell>
          <cell r="J284" t="str">
            <v>NA</v>
          </cell>
          <cell r="K284" t="str">
            <v>NA</v>
          </cell>
          <cell r="L284">
            <v>0</v>
          </cell>
          <cell r="M284">
            <v>0</v>
          </cell>
          <cell r="N284">
            <v>3273461</v>
          </cell>
          <cell r="O284">
            <v>3273461</v>
          </cell>
          <cell r="P284">
            <v>2632349</v>
          </cell>
          <cell r="Q284">
            <v>2632349</v>
          </cell>
          <cell r="R284" t="str">
            <v>NA</v>
          </cell>
          <cell r="T284">
            <v>2632349</v>
          </cell>
          <cell r="U284" t="str">
            <v>NA</v>
          </cell>
        </row>
        <row r="285">
          <cell r="G285" t="str">
            <v>foundations complete as per approved drawing and specification.</v>
          </cell>
          <cell r="H285">
            <v>0</v>
          </cell>
          <cell r="I285">
            <v>0</v>
          </cell>
          <cell r="J285">
            <v>0</v>
          </cell>
          <cell r="K285" t="str">
            <v>NA</v>
          </cell>
          <cell r="L285" t="str">
            <v>NA</v>
          </cell>
          <cell r="N285">
            <v>0</v>
          </cell>
          <cell r="O285">
            <v>0</v>
          </cell>
          <cell r="P285">
            <v>0</v>
          </cell>
          <cell r="Q285" t="str">
            <v>NA</v>
          </cell>
          <cell r="U285" t="str">
            <v>NA</v>
          </cell>
        </row>
        <row r="286">
          <cell r="E286">
            <v>23</v>
          </cell>
          <cell r="F286" t="str">
            <v>Design and construction of oil/water Sump, Sump pump &amp;</v>
          </cell>
          <cell r="G286" t="str">
            <v>Design and construction of oil/water Sump, Sump pump &amp;</v>
          </cell>
          <cell r="H286" t="str">
            <v>Lot</v>
          </cell>
          <cell r="I286">
            <v>1</v>
          </cell>
          <cell r="J286" t="str">
            <v>NA</v>
          </cell>
          <cell r="K286" t="str">
            <v>NA</v>
          </cell>
          <cell r="L286">
            <v>0</v>
          </cell>
          <cell r="M286">
            <v>0</v>
          </cell>
          <cell r="N286">
            <v>416475</v>
          </cell>
          <cell r="O286">
            <v>416475</v>
          </cell>
          <cell r="P286">
            <v>334908</v>
          </cell>
          <cell r="Q286">
            <v>334908</v>
          </cell>
          <cell r="R286" t="str">
            <v>NA</v>
          </cell>
          <cell r="T286">
            <v>334908</v>
          </cell>
          <cell r="U286" t="str">
            <v>NA</v>
          </cell>
        </row>
        <row r="287">
          <cell r="G287" t="str">
            <v xml:space="preserve">pump house complete as per requirement, approved drawing </v>
          </cell>
          <cell r="H287">
            <v>0</v>
          </cell>
          <cell r="I287">
            <v>0</v>
          </cell>
          <cell r="J287">
            <v>0</v>
          </cell>
          <cell r="K287" t="str">
            <v>NA</v>
          </cell>
          <cell r="L287" t="str">
            <v>NA</v>
          </cell>
          <cell r="N287">
            <v>0</v>
          </cell>
          <cell r="O287">
            <v>0</v>
          </cell>
          <cell r="P287">
            <v>0</v>
          </cell>
          <cell r="Q287" t="str">
            <v>NA</v>
          </cell>
          <cell r="U287" t="str">
            <v>NA</v>
          </cell>
        </row>
        <row r="288">
          <cell r="G288" t="str">
            <v>and specification.</v>
          </cell>
          <cell r="H288">
            <v>0</v>
          </cell>
          <cell r="I288">
            <v>0</v>
          </cell>
          <cell r="J288">
            <v>0</v>
          </cell>
          <cell r="K288" t="str">
            <v>NA</v>
          </cell>
          <cell r="L288" t="str">
            <v>NA</v>
          </cell>
          <cell r="N288">
            <v>0</v>
          </cell>
          <cell r="O288">
            <v>0</v>
          </cell>
          <cell r="P288">
            <v>0</v>
          </cell>
          <cell r="Q288" t="str">
            <v>NA</v>
          </cell>
          <cell r="U288" t="str">
            <v>NA</v>
          </cell>
        </row>
        <row r="289">
          <cell r="E289">
            <v>24</v>
          </cell>
          <cell r="F289" t="str">
            <v>Design and construction of fire isolation walls between</v>
          </cell>
          <cell r="G289" t="str">
            <v>Design and construction of fire isolation walls between</v>
          </cell>
          <cell r="H289" t="str">
            <v>Lot</v>
          </cell>
          <cell r="I289">
            <v>1</v>
          </cell>
          <cell r="J289" t="str">
            <v>NA</v>
          </cell>
          <cell r="K289" t="str">
            <v>NA</v>
          </cell>
          <cell r="L289">
            <v>0</v>
          </cell>
          <cell r="M289">
            <v>0</v>
          </cell>
          <cell r="N289">
            <v>256894</v>
          </cell>
          <cell r="O289">
            <v>256894</v>
          </cell>
          <cell r="P289">
            <v>206581</v>
          </cell>
          <cell r="Q289">
            <v>206581</v>
          </cell>
          <cell r="R289" t="str">
            <v>NA</v>
          </cell>
          <cell r="T289">
            <v>206581</v>
          </cell>
          <cell r="U289" t="str">
            <v>NA</v>
          </cell>
        </row>
        <row r="290">
          <cell r="G290" t="str">
            <v>transformers as per specification complete.</v>
          </cell>
          <cell r="H290">
            <v>0</v>
          </cell>
          <cell r="I290">
            <v>0</v>
          </cell>
          <cell r="J290">
            <v>0</v>
          </cell>
          <cell r="K290" t="str">
            <v>NA</v>
          </cell>
          <cell r="L290" t="str">
            <v>NA</v>
          </cell>
          <cell r="N290">
            <v>0</v>
          </cell>
          <cell r="O290">
            <v>0</v>
          </cell>
          <cell r="P290">
            <v>0</v>
          </cell>
          <cell r="Q290" t="str">
            <v>NA</v>
          </cell>
          <cell r="U290" t="str">
            <v>NA</v>
          </cell>
        </row>
        <row r="291">
          <cell r="E291">
            <v>25</v>
          </cell>
          <cell r="F291" t="str">
            <v>Materials and labour for spreading of gravel in switchyard</v>
          </cell>
          <cell r="G291" t="str">
            <v>Materials and labour for spreading of gravel in switchyard</v>
          </cell>
          <cell r="H291" t="str">
            <v>Lot</v>
          </cell>
          <cell r="I291">
            <v>1</v>
          </cell>
          <cell r="J291" t="str">
            <v>NA</v>
          </cell>
          <cell r="K291" t="str">
            <v>NA</v>
          </cell>
          <cell r="L291">
            <v>0</v>
          </cell>
          <cell r="M291">
            <v>0</v>
          </cell>
          <cell r="N291">
            <v>4156353</v>
          </cell>
          <cell r="O291">
            <v>4156353</v>
          </cell>
          <cell r="P291">
            <v>3342325</v>
          </cell>
          <cell r="Q291">
            <v>3342325</v>
          </cell>
          <cell r="R291" t="str">
            <v>NA</v>
          </cell>
          <cell r="T291">
            <v>3342325</v>
          </cell>
          <cell r="U291" t="str">
            <v>NA</v>
          </cell>
        </row>
        <row r="292">
          <cell r="G292" t="str">
            <v>complete as per requirement including chemical deweeding.</v>
          </cell>
          <cell r="H292">
            <v>0</v>
          </cell>
          <cell r="I292">
            <v>0</v>
          </cell>
          <cell r="J292">
            <v>0</v>
          </cell>
          <cell r="K292" t="str">
            <v>NA</v>
          </cell>
          <cell r="L292" t="str">
            <v>NA</v>
          </cell>
          <cell r="N292">
            <v>0</v>
          </cell>
          <cell r="O292">
            <v>0</v>
          </cell>
          <cell r="P292">
            <v>0</v>
          </cell>
          <cell r="Q292" t="str">
            <v>NA</v>
          </cell>
          <cell r="U292" t="str">
            <v>NA</v>
          </cell>
        </row>
        <row r="293">
          <cell r="E293">
            <v>26</v>
          </cell>
          <cell r="F293" t="str">
            <v>Any other miscellaneous item of civil works not specifically</v>
          </cell>
          <cell r="G293" t="str">
            <v>Any other miscellaneous item of civil works not specifically</v>
          </cell>
          <cell r="H293" t="str">
            <v>Lot</v>
          </cell>
          <cell r="I293">
            <v>0</v>
          </cell>
          <cell r="J293" t="str">
            <v>NA</v>
          </cell>
          <cell r="K293" t="str">
            <v>NA</v>
          </cell>
          <cell r="L293">
            <v>0</v>
          </cell>
          <cell r="M293">
            <v>0</v>
          </cell>
          <cell r="N293">
            <v>0</v>
          </cell>
          <cell r="O293">
            <v>0</v>
          </cell>
          <cell r="P293">
            <v>0</v>
          </cell>
          <cell r="Q293" t="str">
            <v>NA</v>
          </cell>
          <cell r="U293" t="str">
            <v>NA</v>
          </cell>
        </row>
        <row r="294">
          <cell r="G294" t="str">
            <v>covered above but required for successful commissioning</v>
          </cell>
          <cell r="H294">
            <v>0</v>
          </cell>
          <cell r="I294">
            <v>0</v>
          </cell>
          <cell r="J294">
            <v>0</v>
          </cell>
          <cell r="K294" t="str">
            <v>NA</v>
          </cell>
          <cell r="L294" t="str">
            <v>NA</v>
          </cell>
          <cell r="N294">
            <v>0</v>
          </cell>
          <cell r="O294">
            <v>0</v>
          </cell>
          <cell r="P294">
            <v>0</v>
          </cell>
          <cell r="Q294" t="str">
            <v>NA</v>
          </cell>
          <cell r="U294" t="str">
            <v>NA</v>
          </cell>
        </row>
        <row r="295">
          <cell r="G295" t="str">
            <v>of the propoed sub-station.</v>
          </cell>
          <cell r="H295">
            <v>0</v>
          </cell>
          <cell r="I295">
            <v>0</v>
          </cell>
          <cell r="J295">
            <v>0</v>
          </cell>
          <cell r="K295" t="str">
            <v>NA</v>
          </cell>
          <cell r="L295" t="str">
            <v>NA</v>
          </cell>
          <cell r="N295">
            <v>0</v>
          </cell>
          <cell r="O295">
            <v>0</v>
          </cell>
          <cell r="P295">
            <v>0</v>
          </cell>
          <cell r="Q295" t="str">
            <v>NA</v>
          </cell>
          <cell r="U295" t="str">
            <v>NA</v>
          </cell>
        </row>
        <row r="296">
          <cell r="G296" t="str">
            <v>(Contractor to furnish complete details of items , if any,</v>
          </cell>
          <cell r="H296">
            <v>0</v>
          </cell>
          <cell r="I296">
            <v>0</v>
          </cell>
          <cell r="J296">
            <v>0</v>
          </cell>
          <cell r="K296" t="str">
            <v>NA</v>
          </cell>
          <cell r="L296" t="str">
            <v>NA</v>
          </cell>
          <cell r="N296">
            <v>0</v>
          </cell>
          <cell r="O296">
            <v>0</v>
          </cell>
          <cell r="P296">
            <v>0</v>
          </cell>
          <cell r="Q296" t="str">
            <v>NA</v>
          </cell>
          <cell r="U296" t="str">
            <v>NA</v>
          </cell>
        </row>
        <row r="297">
          <cell r="G297" t="str">
            <v>considered by him.)</v>
          </cell>
        </row>
        <row r="299">
          <cell r="G299" t="str">
            <v>Sub-Total (Civil Part) :</v>
          </cell>
          <cell r="H299">
            <v>0</v>
          </cell>
          <cell r="I299">
            <v>100000</v>
          </cell>
          <cell r="J299" t="e">
            <v>#VALUE!</v>
          </cell>
          <cell r="K299">
            <v>0</v>
          </cell>
          <cell r="L299">
            <v>0</v>
          </cell>
          <cell r="M299">
            <v>100000</v>
          </cell>
          <cell r="O299" t="e">
            <v>#VALUE!</v>
          </cell>
          <cell r="Q299">
            <v>81770205</v>
          </cell>
          <cell r="S299">
            <v>0</v>
          </cell>
          <cell r="T299">
            <v>81870205</v>
          </cell>
        </row>
        <row r="301">
          <cell r="G301" t="str">
            <v>Total (Electrical Part + Civil Part) :</v>
          </cell>
          <cell r="H301">
            <v>0</v>
          </cell>
          <cell r="I301">
            <v>5795343</v>
          </cell>
          <cell r="J301" t="e">
            <v>#VALUE!</v>
          </cell>
          <cell r="K301">
            <v>0</v>
          </cell>
          <cell r="L301">
            <v>0</v>
          </cell>
          <cell r="M301">
            <v>5795343</v>
          </cell>
          <cell r="O301" t="e">
            <v>#VALUE!</v>
          </cell>
          <cell r="Q301">
            <v>87631760</v>
          </cell>
          <cell r="S301">
            <v>0</v>
          </cell>
          <cell r="T301">
            <v>93427103</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sheetNames>
    <sheetDataSet>
      <sheetData sheetId="0"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Landscape"/>
      <sheetName val="ABSTRACT SUMMARY"/>
      <sheetName val="GF"/>
      <sheetName val="FF"/>
      <sheetName val="SF"/>
      <sheetName val="TF"/>
      <sheetName val="Repairs"/>
      <sheetName val="Sanitary"/>
      <sheetName val="I-WS "/>
      <sheetName val="E-WS"/>
      <sheetName val="Road"/>
      <sheetName val="Drains"/>
      <sheetName val="Culverts"/>
      <sheetName val="Sump"/>
      <sheetName val="Septic"/>
      <sheetName val="Borewell"/>
      <sheetName val="CompoundWall"/>
      <sheetName val="Basket Ball"/>
      <sheetName val="Kabaddi"/>
      <sheetName val="Throwball"/>
      <sheetName val="volleyball"/>
      <sheetName val="Recharging Borewell"/>
      <sheetName val="khokho"/>
      <sheetName val="Shuttelcock"/>
      <sheetName val="security"/>
      <sheetName val="StreetLight"/>
      <sheetName val="longjump."/>
      <sheetName val="Highjump."/>
      <sheetName val="IntElectrical"/>
      <sheetName val="SolarLights"/>
      <sheetName val="LT Cable&amp;streetlights"/>
      <sheetName val="SolarWtrHtr"/>
      <sheetName val="Long Jump"/>
      <sheetName val="High Jump"/>
      <sheetName val="Kho-Kho"/>
      <sheetName val="Shuttlecock"/>
      <sheetName val="Basket B"/>
      <sheetName val="H-JUMP"/>
      <sheetName val="L-Jump"/>
      <sheetName val="Sheet1"/>
    </sheetNames>
    <sheetDataSet>
      <sheetData sheetId="0"/>
      <sheetData sheetId="1"/>
      <sheetData sheetId="2">
        <row r="36">
          <cell r="E36">
            <v>35923522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ow r="1">
          <cell r="A1">
            <v>0</v>
          </cell>
        </row>
        <row r="2">
          <cell r="A2">
            <v>1</v>
          </cell>
          <cell r="B2" t="str">
            <v>One</v>
          </cell>
        </row>
        <row r="3">
          <cell r="A3">
            <v>2</v>
          </cell>
          <cell r="B3" t="str">
            <v>Two</v>
          </cell>
        </row>
        <row r="4">
          <cell r="A4">
            <v>3</v>
          </cell>
          <cell r="B4" t="str">
            <v>Three</v>
          </cell>
        </row>
        <row r="5">
          <cell r="A5">
            <v>4</v>
          </cell>
          <cell r="B5" t="str">
            <v>Four</v>
          </cell>
        </row>
        <row r="6">
          <cell r="A6">
            <v>5</v>
          </cell>
          <cell r="B6" t="str">
            <v>Five</v>
          </cell>
        </row>
        <row r="7">
          <cell r="A7">
            <v>6</v>
          </cell>
          <cell r="B7" t="str">
            <v>Six</v>
          </cell>
        </row>
        <row r="8">
          <cell r="A8">
            <v>7</v>
          </cell>
          <cell r="B8" t="str">
            <v>Seven</v>
          </cell>
        </row>
        <row r="9">
          <cell r="A9">
            <v>8</v>
          </cell>
          <cell r="B9" t="str">
            <v>Eight</v>
          </cell>
        </row>
        <row r="10">
          <cell r="A10">
            <v>9</v>
          </cell>
          <cell r="B10" t="str">
            <v>Nine</v>
          </cell>
        </row>
        <row r="11">
          <cell r="A11">
            <v>10</v>
          </cell>
          <cell r="B11" t="str">
            <v>Ten</v>
          </cell>
        </row>
        <row r="12">
          <cell r="A12">
            <v>11</v>
          </cell>
          <cell r="B12" t="str">
            <v>Eleven</v>
          </cell>
        </row>
        <row r="13">
          <cell r="A13">
            <v>12</v>
          </cell>
          <cell r="B13" t="str">
            <v>Twelve</v>
          </cell>
        </row>
        <row r="14">
          <cell r="A14">
            <v>13</v>
          </cell>
          <cell r="B14" t="str">
            <v>Thirteen</v>
          </cell>
        </row>
        <row r="15">
          <cell r="A15">
            <v>14</v>
          </cell>
          <cell r="B15" t="str">
            <v>Fourteen</v>
          </cell>
        </row>
        <row r="16">
          <cell r="A16">
            <v>15</v>
          </cell>
          <cell r="B16" t="str">
            <v>Fifteen</v>
          </cell>
        </row>
        <row r="17">
          <cell r="A17">
            <v>16</v>
          </cell>
          <cell r="B17" t="str">
            <v>Sixteen</v>
          </cell>
        </row>
        <row r="18">
          <cell r="A18">
            <v>17</v>
          </cell>
          <cell r="B18" t="str">
            <v>Seventeen</v>
          </cell>
        </row>
        <row r="19">
          <cell r="A19">
            <v>18</v>
          </cell>
          <cell r="B19" t="str">
            <v>Eighteen</v>
          </cell>
        </row>
        <row r="20">
          <cell r="A20">
            <v>19</v>
          </cell>
          <cell r="B20" t="str">
            <v>Nineteen</v>
          </cell>
        </row>
        <row r="21">
          <cell r="A21">
            <v>20</v>
          </cell>
          <cell r="B21" t="str">
            <v>Twenty</v>
          </cell>
        </row>
        <row r="22">
          <cell r="A22">
            <v>21</v>
          </cell>
          <cell r="B22" t="str">
            <v>Twenty One</v>
          </cell>
        </row>
        <row r="23">
          <cell r="A23">
            <v>22</v>
          </cell>
          <cell r="B23" t="str">
            <v>Twenty Two</v>
          </cell>
        </row>
        <row r="24">
          <cell r="A24">
            <v>23</v>
          </cell>
          <cell r="B24" t="str">
            <v>Twenty Three</v>
          </cell>
        </row>
        <row r="25">
          <cell r="A25">
            <v>24</v>
          </cell>
          <cell r="B25" t="str">
            <v>Twenty Four</v>
          </cell>
        </row>
        <row r="26">
          <cell r="A26">
            <v>25</v>
          </cell>
          <cell r="B26" t="str">
            <v>Twenty Five</v>
          </cell>
        </row>
        <row r="27">
          <cell r="A27">
            <v>26</v>
          </cell>
          <cell r="B27" t="str">
            <v>Twenty Six</v>
          </cell>
        </row>
        <row r="28">
          <cell r="A28">
            <v>27</v>
          </cell>
          <cell r="B28" t="str">
            <v>Twenty Seven</v>
          </cell>
        </row>
        <row r="29">
          <cell r="A29">
            <v>28</v>
          </cell>
          <cell r="B29" t="str">
            <v>Twenty Eight</v>
          </cell>
        </row>
        <row r="30">
          <cell r="A30">
            <v>29</v>
          </cell>
          <cell r="B30" t="str">
            <v>Twenty Nine</v>
          </cell>
        </row>
        <row r="31">
          <cell r="A31">
            <v>30</v>
          </cell>
          <cell r="B31" t="str">
            <v>Thirty</v>
          </cell>
        </row>
        <row r="32">
          <cell r="A32">
            <v>31</v>
          </cell>
          <cell r="B32" t="str">
            <v>Thirty One</v>
          </cell>
        </row>
        <row r="33">
          <cell r="A33">
            <v>32</v>
          </cell>
          <cell r="B33" t="str">
            <v>Thirty Two</v>
          </cell>
        </row>
        <row r="34">
          <cell r="A34">
            <v>33</v>
          </cell>
          <cell r="B34" t="str">
            <v>Thirty Three</v>
          </cell>
        </row>
        <row r="35">
          <cell r="A35">
            <v>34</v>
          </cell>
          <cell r="B35" t="str">
            <v>Thirty Four</v>
          </cell>
        </row>
        <row r="36">
          <cell r="A36">
            <v>35</v>
          </cell>
          <cell r="B36" t="str">
            <v>Thirty Five</v>
          </cell>
        </row>
        <row r="37">
          <cell r="A37">
            <v>36</v>
          </cell>
          <cell r="B37" t="str">
            <v>Thirty Six</v>
          </cell>
        </row>
        <row r="38">
          <cell r="A38">
            <v>37</v>
          </cell>
          <cell r="B38" t="str">
            <v>Thirty Seven</v>
          </cell>
        </row>
        <row r="39">
          <cell r="A39">
            <v>38</v>
          </cell>
          <cell r="B39" t="str">
            <v>Thirty Eight</v>
          </cell>
        </row>
        <row r="40">
          <cell r="A40">
            <v>39</v>
          </cell>
          <cell r="B40" t="str">
            <v>Thirty Nne</v>
          </cell>
        </row>
        <row r="41">
          <cell r="A41">
            <v>40</v>
          </cell>
          <cell r="B41" t="str">
            <v>Forty</v>
          </cell>
        </row>
        <row r="42">
          <cell r="A42">
            <v>41</v>
          </cell>
          <cell r="B42" t="str">
            <v>Forty One</v>
          </cell>
        </row>
        <row r="43">
          <cell r="A43">
            <v>42</v>
          </cell>
          <cell r="B43" t="str">
            <v>Forty Two</v>
          </cell>
        </row>
        <row r="44">
          <cell r="A44">
            <v>43</v>
          </cell>
          <cell r="B44" t="str">
            <v>Forty Three</v>
          </cell>
        </row>
        <row r="45">
          <cell r="A45">
            <v>44</v>
          </cell>
          <cell r="B45" t="str">
            <v>Forty Four</v>
          </cell>
        </row>
        <row r="46">
          <cell r="A46">
            <v>45</v>
          </cell>
          <cell r="B46" t="str">
            <v>Forty Five</v>
          </cell>
        </row>
        <row r="47">
          <cell r="A47">
            <v>46</v>
          </cell>
          <cell r="B47" t="str">
            <v>Forty Six</v>
          </cell>
        </row>
        <row r="48">
          <cell r="A48">
            <v>47</v>
          </cell>
          <cell r="B48" t="str">
            <v>Forty Seven</v>
          </cell>
        </row>
        <row r="49">
          <cell r="A49">
            <v>48</v>
          </cell>
          <cell r="B49" t="str">
            <v>Forty Eight</v>
          </cell>
        </row>
        <row r="50">
          <cell r="A50">
            <v>49</v>
          </cell>
          <cell r="B50" t="str">
            <v>Forty Nine</v>
          </cell>
        </row>
        <row r="51">
          <cell r="A51">
            <v>50</v>
          </cell>
          <cell r="B51" t="str">
            <v>Fifty</v>
          </cell>
        </row>
        <row r="52">
          <cell r="A52">
            <v>51</v>
          </cell>
          <cell r="B52" t="str">
            <v>Fifty One</v>
          </cell>
        </row>
        <row r="53">
          <cell r="A53">
            <v>52</v>
          </cell>
          <cell r="B53" t="str">
            <v>Fifty Two</v>
          </cell>
        </row>
        <row r="54">
          <cell r="A54">
            <v>53</v>
          </cell>
          <cell r="B54" t="str">
            <v>Fifty Three</v>
          </cell>
        </row>
        <row r="55">
          <cell r="A55">
            <v>54</v>
          </cell>
          <cell r="B55" t="str">
            <v>Fifty Four</v>
          </cell>
        </row>
        <row r="56">
          <cell r="A56">
            <v>55</v>
          </cell>
          <cell r="B56" t="str">
            <v>Fifty Five</v>
          </cell>
        </row>
        <row r="57">
          <cell r="A57">
            <v>56</v>
          </cell>
          <cell r="B57" t="str">
            <v>Fifty Six</v>
          </cell>
        </row>
        <row r="58">
          <cell r="A58">
            <v>57</v>
          </cell>
          <cell r="B58" t="str">
            <v>Fifty Seven</v>
          </cell>
        </row>
        <row r="59">
          <cell r="A59">
            <v>58</v>
          </cell>
          <cell r="B59" t="str">
            <v>Fifty Eight</v>
          </cell>
        </row>
        <row r="60">
          <cell r="A60">
            <v>59</v>
          </cell>
          <cell r="B60" t="str">
            <v>Fifty Nine</v>
          </cell>
        </row>
        <row r="61">
          <cell r="A61">
            <v>60</v>
          </cell>
          <cell r="B61" t="str">
            <v>Sixty</v>
          </cell>
        </row>
        <row r="62">
          <cell r="A62">
            <v>61</v>
          </cell>
          <cell r="B62" t="str">
            <v>Sixty One</v>
          </cell>
        </row>
        <row r="63">
          <cell r="A63">
            <v>62</v>
          </cell>
          <cell r="B63" t="str">
            <v>Sixty Two</v>
          </cell>
        </row>
        <row r="64">
          <cell r="A64">
            <v>63</v>
          </cell>
          <cell r="B64" t="str">
            <v>Sixty Three</v>
          </cell>
        </row>
        <row r="65">
          <cell r="A65">
            <v>64</v>
          </cell>
          <cell r="B65" t="str">
            <v>Sixty Four</v>
          </cell>
        </row>
        <row r="66">
          <cell r="A66">
            <v>65</v>
          </cell>
          <cell r="B66" t="str">
            <v>Sixty Five</v>
          </cell>
        </row>
        <row r="67">
          <cell r="A67">
            <v>66</v>
          </cell>
          <cell r="B67" t="str">
            <v>Sixty Six</v>
          </cell>
        </row>
        <row r="68">
          <cell r="A68">
            <v>67</v>
          </cell>
          <cell r="B68" t="str">
            <v>Sixty Seven</v>
          </cell>
        </row>
        <row r="69">
          <cell r="A69">
            <v>68</v>
          </cell>
          <cell r="B69" t="str">
            <v>Sixty Eight</v>
          </cell>
        </row>
        <row r="70">
          <cell r="A70">
            <v>69</v>
          </cell>
          <cell r="B70" t="str">
            <v>Sixty Nine</v>
          </cell>
        </row>
        <row r="71">
          <cell r="A71">
            <v>70</v>
          </cell>
          <cell r="B71" t="str">
            <v>Seventy</v>
          </cell>
        </row>
        <row r="72">
          <cell r="A72">
            <v>71</v>
          </cell>
          <cell r="B72" t="str">
            <v>Seventy One</v>
          </cell>
        </row>
        <row r="73">
          <cell r="A73">
            <v>72</v>
          </cell>
          <cell r="B73" t="str">
            <v>Seventy Two</v>
          </cell>
        </row>
        <row r="74">
          <cell r="A74">
            <v>73</v>
          </cell>
          <cell r="B74" t="str">
            <v>Seventy Three</v>
          </cell>
        </row>
        <row r="75">
          <cell r="A75">
            <v>74</v>
          </cell>
          <cell r="B75" t="str">
            <v>Seventy Four</v>
          </cell>
        </row>
        <row r="76">
          <cell r="A76">
            <v>75</v>
          </cell>
          <cell r="B76" t="str">
            <v>Seventy Five</v>
          </cell>
        </row>
        <row r="77">
          <cell r="A77">
            <v>76</v>
          </cell>
          <cell r="B77" t="str">
            <v>Seventy Six</v>
          </cell>
        </row>
        <row r="78">
          <cell r="A78">
            <v>77</v>
          </cell>
          <cell r="B78" t="str">
            <v>Seventy Seven</v>
          </cell>
        </row>
        <row r="79">
          <cell r="A79">
            <v>78</v>
          </cell>
          <cell r="B79" t="str">
            <v>Seventy Eight</v>
          </cell>
        </row>
        <row r="80">
          <cell r="A80">
            <v>79</v>
          </cell>
          <cell r="B80" t="str">
            <v>Seventy Nine</v>
          </cell>
        </row>
        <row r="81">
          <cell r="A81">
            <v>80</v>
          </cell>
          <cell r="B81" t="str">
            <v>Eighty</v>
          </cell>
        </row>
        <row r="82">
          <cell r="A82">
            <v>81</v>
          </cell>
          <cell r="B82" t="str">
            <v>Eighty One</v>
          </cell>
        </row>
        <row r="83">
          <cell r="A83">
            <v>82</v>
          </cell>
          <cell r="B83" t="str">
            <v>Eighty Two</v>
          </cell>
        </row>
        <row r="84">
          <cell r="A84">
            <v>83</v>
          </cell>
          <cell r="B84" t="str">
            <v>Eighty Three</v>
          </cell>
        </row>
        <row r="85">
          <cell r="A85">
            <v>84</v>
          </cell>
          <cell r="B85" t="str">
            <v>Eighty Four</v>
          </cell>
        </row>
        <row r="86">
          <cell r="A86">
            <v>85</v>
          </cell>
          <cell r="B86" t="str">
            <v>Eighty Five</v>
          </cell>
        </row>
        <row r="87">
          <cell r="A87">
            <v>86</v>
          </cell>
          <cell r="B87" t="str">
            <v>Eighty Six</v>
          </cell>
        </row>
        <row r="88">
          <cell r="A88">
            <v>87</v>
          </cell>
          <cell r="B88" t="str">
            <v>Eighty Seven</v>
          </cell>
        </row>
        <row r="89">
          <cell r="A89">
            <v>88</v>
          </cell>
          <cell r="B89" t="str">
            <v>Eighty Eight</v>
          </cell>
        </row>
        <row r="90">
          <cell r="A90">
            <v>89</v>
          </cell>
          <cell r="B90" t="str">
            <v>Eighty Nine</v>
          </cell>
        </row>
        <row r="91">
          <cell r="A91">
            <v>90</v>
          </cell>
          <cell r="B91" t="str">
            <v>Ninty</v>
          </cell>
        </row>
        <row r="92">
          <cell r="A92">
            <v>91</v>
          </cell>
          <cell r="B92" t="str">
            <v>Ninty One</v>
          </cell>
        </row>
        <row r="93">
          <cell r="A93">
            <v>92</v>
          </cell>
          <cell r="B93" t="str">
            <v>Ninty Two</v>
          </cell>
        </row>
        <row r="94">
          <cell r="A94">
            <v>93</v>
          </cell>
          <cell r="B94" t="str">
            <v>Ninty Three</v>
          </cell>
        </row>
        <row r="95">
          <cell r="A95">
            <v>94</v>
          </cell>
          <cell r="B95" t="str">
            <v>Ninty Four</v>
          </cell>
        </row>
        <row r="96">
          <cell r="A96">
            <v>95</v>
          </cell>
          <cell r="B96" t="str">
            <v>Ninty Five</v>
          </cell>
        </row>
        <row r="97">
          <cell r="A97">
            <v>96</v>
          </cell>
          <cell r="B97" t="str">
            <v>Ninty Six</v>
          </cell>
        </row>
        <row r="98">
          <cell r="A98">
            <v>97</v>
          </cell>
          <cell r="B98" t="str">
            <v>Ninty Seven</v>
          </cell>
        </row>
        <row r="99">
          <cell r="A99">
            <v>98</v>
          </cell>
          <cell r="B99" t="str">
            <v>Ninty Eight</v>
          </cell>
        </row>
        <row r="100">
          <cell r="A100">
            <v>99</v>
          </cell>
          <cell r="B100" t="str">
            <v>Ninty Nine</v>
          </cell>
        </row>
      </sheetData>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d-recd_98&amp;99 "/>
      <sheetName val="ord-lost_98&amp;99"/>
      <sheetName val="ENQU_NOT_PART"/>
      <sheetName val="MKT_SHARE"/>
      <sheetName val="MKT_SEGMENT"/>
      <sheetName val="Competitors"/>
      <sheetName val="ord-lost_98&amp;99 (2)"/>
      <sheetName val="NJP"/>
      <sheetName val="QOSWS "/>
      <sheetName val="A"/>
      <sheetName val="Assessment Sheet"/>
      <sheetName val="3BPA00132-5-3 W plan HVPNL"/>
      <sheetName val="Cover sheet"/>
      <sheetName val="water prop."/>
      <sheetName val="Codes"/>
      <sheetName val="FORM7"/>
      <sheetName val="August.09"/>
      <sheetName val="ord_lost_98_99"/>
      <sheetName val="Load Details-220kV"/>
      <sheetName val="SCH-3"/>
      <sheetName val="QFC"/>
      <sheetName val="Estimate"/>
      <sheetName val="Design"/>
      <sheetName val="lmp &amp; salse"/>
      <sheetName val="Motor Data"/>
      <sheetName val="Schedule-1"/>
      <sheetName val="Sum"/>
      <sheetName val="Q"/>
      <sheetName val="IPMEQPT"/>
      <sheetName val="KALK"/>
      <sheetName val="INDEX"/>
      <sheetName val="IPSPRS"/>
      <sheetName val="IPTTC"/>
      <sheetName val="Sheet1"/>
      <sheetName val="Vorkalkulation"/>
      <sheetName val="SCHEDULE-3B"/>
      <sheetName val="valid_table"/>
      <sheetName val="COVER-1"/>
      <sheetName val="IDCCALHYD_GOO"/>
      <sheetName val="bs BP 04 SA"/>
      <sheetName val="p1-costg"/>
      <sheetName val="Sheet2"/>
      <sheetName val="Break up Sheet"/>
      <sheetName val="Formulas"/>
      <sheetName val="Hours"/>
      <sheetName val="SS_PART_I"/>
      <sheetName val="MB,MAT,MAC"/>
      <sheetName val="EAS"/>
      <sheetName val="220 11  BS "/>
      <sheetName val="Bongaon"/>
      <sheetName val="Jeerat"/>
      <sheetName val="Inputs"/>
      <sheetName val="oct-06"/>
      <sheetName val="ord-recd_98&amp;99_"/>
      <sheetName val="ord-lost_98&amp;99_(2)"/>
      <sheetName val="QOSWS_"/>
      <sheetName val="Assessment_Sheet"/>
      <sheetName val="3BPA00132-5-3_W_plan_HVPNL"/>
      <sheetName val="Cover_sheet"/>
      <sheetName val="water_prop_"/>
      <sheetName val="August_09"/>
      <sheetName val="Load_Details-220kV"/>
      <sheetName val="lmp_&amp;_salse"/>
      <sheetName val="Motor_Data"/>
      <sheetName val="bs_BP_04_SA"/>
      <sheetName val="Break_up_Sheet"/>
      <sheetName val="220_11__BS_"/>
      <sheetName val="Form-C4"/>
      <sheetName val="ord-recd_98&amp;99_1"/>
      <sheetName val="ord-lost_98&amp;99_(2)1"/>
      <sheetName val="QOSWS_1"/>
      <sheetName val="Assessment_Sheet1"/>
      <sheetName val="3BPA00132-5-3_W_plan_HVPNL1"/>
      <sheetName val="Cover_sheet1"/>
      <sheetName val="water_prop_1"/>
      <sheetName val="August_091"/>
      <sheetName val="Load_Details-220kV1"/>
      <sheetName val="lmp_&amp;_salse1"/>
      <sheetName val="Motor_Data1"/>
      <sheetName val="bs_BP_04_SA1"/>
      <sheetName val="Break_up_Sheet1"/>
      <sheetName val="220_11__BS_1"/>
      <sheetName val="A 3.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refreshError="1"/>
      <sheetData sheetId="81" refreshError="1"/>
      <sheetData sheetId="82"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oting design sheet"/>
      <sheetName val="reactions"/>
      <sheetName val="Sheet3"/>
      <sheetName val="Legal Risk Analysis"/>
    </sheetNames>
    <sheetDataSet>
      <sheetData sheetId="0" refreshError="1"/>
      <sheetData sheetId="1" refreshError="1">
        <row r="1">
          <cell r="A1">
            <v>0</v>
          </cell>
          <cell r="B1">
            <v>0</v>
          </cell>
          <cell r="C1">
            <v>0</v>
          </cell>
          <cell r="D1">
            <v>0</v>
          </cell>
          <cell r="E1">
            <v>0</v>
          </cell>
          <cell r="F1">
            <v>0</v>
          </cell>
          <cell r="G1">
            <v>0</v>
          </cell>
          <cell r="H1">
            <v>0</v>
          </cell>
        </row>
        <row r="2">
          <cell r="A2">
            <v>0</v>
          </cell>
          <cell r="B2">
            <v>0</v>
          </cell>
          <cell r="C2">
            <v>0</v>
          </cell>
          <cell r="D2">
            <v>0</v>
          </cell>
          <cell r="E2">
            <v>0</v>
          </cell>
          <cell r="F2">
            <v>0</v>
          </cell>
          <cell r="G2">
            <v>0</v>
          </cell>
          <cell r="H2">
            <v>0</v>
          </cell>
        </row>
        <row r="3">
          <cell r="A3" t="str">
            <v/>
          </cell>
          <cell r="C3" t="str">
            <v>Horizontal</v>
          </cell>
          <cell r="D3" t="str">
            <v>Vertical</v>
          </cell>
          <cell r="E3" t="str">
            <v>Horizontal</v>
          </cell>
          <cell r="F3" t="str">
            <v>Moment</v>
          </cell>
          <cell r="H3">
            <v>0</v>
          </cell>
        </row>
        <row r="4">
          <cell r="A4" t="str">
            <v>Node</v>
          </cell>
          <cell r="B4" t="str">
            <v>L/C</v>
          </cell>
          <cell r="C4" t="str">
            <v>Fx kN</v>
          </cell>
          <cell r="D4" t="str">
            <v>Fy kN</v>
          </cell>
          <cell r="E4" t="str">
            <v>Fz kN</v>
          </cell>
          <cell r="F4" t="str">
            <v>Mx kN-m</v>
          </cell>
          <cell r="G4" t="str">
            <v>My kN-m</v>
          </cell>
          <cell r="H4" t="str">
            <v>Mz kN-m</v>
          </cell>
        </row>
        <row r="5">
          <cell r="A5">
            <v>62</v>
          </cell>
          <cell r="B5" t="str">
            <v>1 SX</v>
          </cell>
          <cell r="C5">
            <v>-1.101</v>
          </cell>
          <cell r="D5">
            <v>2.3980000000000001</v>
          </cell>
          <cell r="E5">
            <v>2.1000000000000001E-2</v>
          </cell>
          <cell r="F5">
            <v>5.8000000000000003E-2</v>
          </cell>
          <cell r="G5">
            <v>7.2999999999999995E-2</v>
          </cell>
          <cell r="H5">
            <v>1.851</v>
          </cell>
        </row>
        <row r="6">
          <cell r="B6" t="str">
            <v>2 SZ</v>
          </cell>
          <cell r="C6">
            <v>3.2000000000000001E-2</v>
          </cell>
          <cell r="D6">
            <v>2.2170000000000001</v>
          </cell>
          <cell r="E6">
            <v>-1.85</v>
          </cell>
          <cell r="F6">
            <v>6.0739999999999998</v>
          </cell>
          <cell r="G6">
            <v>-0.01</v>
          </cell>
          <cell r="H6">
            <v>5.3999999999999999E-2</v>
          </cell>
        </row>
        <row r="7">
          <cell r="B7" t="str">
            <v>3 DL</v>
          </cell>
          <cell r="C7">
            <v>0.16200000000000001</v>
          </cell>
          <cell r="D7">
            <v>36.607999999999997</v>
          </cell>
          <cell r="E7">
            <v>-0.311</v>
          </cell>
          <cell r="F7">
            <v>0.48699999999999999</v>
          </cell>
          <cell r="G7">
            <v>-2.5000000000000001E-2</v>
          </cell>
          <cell r="H7">
            <v>0.16</v>
          </cell>
        </row>
        <row r="8">
          <cell r="B8" t="str">
            <v>4 LL</v>
          </cell>
          <cell r="C8">
            <v>-0.151</v>
          </cell>
          <cell r="D8">
            <v>11.695</v>
          </cell>
          <cell r="E8">
            <v>-0.222</v>
          </cell>
          <cell r="F8">
            <v>0.44900000000000001</v>
          </cell>
          <cell r="G8">
            <v>-4.0000000000000001E-3</v>
          </cell>
          <cell r="H8">
            <v>0.13100000000000001</v>
          </cell>
        </row>
        <row r="9">
          <cell r="B9" t="str">
            <v>5 1.2(DL+LL+SX)</v>
          </cell>
          <cell r="C9">
            <v>-1.3080000000000001</v>
          </cell>
          <cell r="D9">
            <v>55.085000000000001</v>
          </cell>
          <cell r="E9">
            <v>-0.61399999999999999</v>
          </cell>
          <cell r="F9">
            <v>1.0529999999999999</v>
          </cell>
          <cell r="G9">
            <v>5.1999999999999998E-2</v>
          </cell>
          <cell r="H9">
            <v>2.1859999999999999</v>
          </cell>
        </row>
        <row r="10">
          <cell r="B10" t="str">
            <v>6 1.2(DL+LL+SZ)</v>
          </cell>
          <cell r="C10">
            <v>5.0999999999999997E-2</v>
          </cell>
          <cell r="D10">
            <v>60.624000000000002</v>
          </cell>
          <cell r="E10">
            <v>-2.859</v>
          </cell>
          <cell r="F10">
            <v>8.4120000000000008</v>
          </cell>
          <cell r="G10">
            <v>-4.7E-2</v>
          </cell>
          <cell r="H10">
            <v>0.1</v>
          </cell>
        </row>
        <row r="11">
          <cell r="B11" t="str">
            <v>7 DL+LL</v>
          </cell>
          <cell r="C11">
            <v>1.0999999999999999E-2</v>
          </cell>
          <cell r="D11">
            <v>48.302999999999997</v>
          </cell>
          <cell r="E11">
            <v>-0.53200000000000003</v>
          </cell>
          <cell r="F11">
            <v>0.93600000000000005</v>
          </cell>
          <cell r="G11">
            <v>-0.03</v>
          </cell>
          <cell r="H11">
            <v>2.9000000000000001E-2</v>
          </cell>
        </row>
        <row r="12">
          <cell r="B12" t="str">
            <v>8 1.5(DL+LL)</v>
          </cell>
          <cell r="C12">
            <v>1.6E-2</v>
          </cell>
          <cell r="D12">
            <v>72.453999999999994</v>
          </cell>
          <cell r="E12">
            <v>-0.79900000000000004</v>
          </cell>
          <cell r="F12">
            <v>1.4039999999999999</v>
          </cell>
          <cell r="G12">
            <v>-4.3999999999999997E-2</v>
          </cell>
          <cell r="H12">
            <v>4.3999999999999997E-2</v>
          </cell>
        </row>
        <row r="13">
          <cell r="B13" t="str">
            <v>9 1.2(DL+LL-SX)</v>
          </cell>
          <cell r="C13">
            <v>1.3340000000000001</v>
          </cell>
          <cell r="D13">
            <v>60.841000000000001</v>
          </cell>
          <cell r="E13">
            <v>-0.66400000000000003</v>
          </cell>
          <cell r="F13">
            <v>1.1930000000000001</v>
          </cell>
          <cell r="G13">
            <v>-0.122</v>
          </cell>
          <cell r="H13">
            <v>2.2559999999999998</v>
          </cell>
        </row>
        <row r="14">
          <cell r="B14" t="str">
            <v>10 1.2(DL+LL-SZ)</v>
          </cell>
          <cell r="C14">
            <v>-2.5000000000000001E-2</v>
          </cell>
          <cell r="D14">
            <v>55.302</v>
          </cell>
          <cell r="E14">
            <v>1.5820000000000001</v>
          </cell>
          <cell r="F14">
            <v>6.1660000000000004</v>
          </cell>
          <cell r="G14">
            <v>-2.4E-2</v>
          </cell>
          <cell r="H14">
            <v>0.03</v>
          </cell>
        </row>
        <row r="15">
          <cell r="A15">
            <v>63</v>
          </cell>
          <cell r="B15" t="str">
            <v>1 SX</v>
          </cell>
          <cell r="C15">
            <v>-1.077</v>
          </cell>
          <cell r="D15">
            <v>2.476</v>
          </cell>
          <cell r="E15">
            <v>-8.8999999999999996E-2</v>
          </cell>
          <cell r="F15">
            <v>0.28399999999999997</v>
          </cell>
          <cell r="G15">
            <v>7.3999999999999996E-2</v>
          </cell>
          <cell r="H15">
            <v>1.831</v>
          </cell>
        </row>
        <row r="16">
          <cell r="B16" t="str">
            <v>2 SZ</v>
          </cell>
          <cell r="C16">
            <v>3.1E-2</v>
          </cell>
          <cell r="D16">
            <v>2.0790000000000002</v>
          </cell>
          <cell r="E16">
            <v>-1.8440000000000001</v>
          </cell>
          <cell r="F16">
            <v>6.0659999999999998</v>
          </cell>
          <cell r="G16">
            <v>1E-3</v>
          </cell>
          <cell r="H16">
            <v>5.2999999999999999E-2</v>
          </cell>
        </row>
        <row r="17">
          <cell r="B17" t="str">
            <v>3 DL</v>
          </cell>
          <cell r="C17">
            <v>-9.2999999999999999E-2</v>
          </cell>
          <cell r="D17">
            <v>36.44</v>
          </cell>
          <cell r="E17">
            <v>-0.27200000000000002</v>
          </cell>
          <cell r="F17">
            <v>0.35899999999999999</v>
          </cell>
          <cell r="G17">
            <v>-2.5999999999999999E-2</v>
          </cell>
          <cell r="H17">
            <v>6.2E-2</v>
          </cell>
        </row>
        <row r="18">
          <cell r="B18" t="str">
            <v>4 LL</v>
          </cell>
          <cell r="C18">
            <v>0.14899999999999999</v>
          </cell>
          <cell r="D18">
            <v>11.705</v>
          </cell>
          <cell r="E18">
            <v>-0.216</v>
          </cell>
          <cell r="F18">
            <v>0.42799999999999999</v>
          </cell>
          <cell r="G18">
            <v>-4.0000000000000001E-3</v>
          </cell>
          <cell r="H18">
            <v>0.125</v>
          </cell>
        </row>
        <row r="19">
          <cell r="B19" t="str">
            <v>5 1.2(DL+LL+SX)</v>
          </cell>
          <cell r="C19">
            <v>-1.2250000000000001</v>
          </cell>
          <cell r="D19">
            <v>60.744</v>
          </cell>
          <cell r="E19">
            <v>-0.69299999999999995</v>
          </cell>
          <cell r="F19">
            <v>1.2849999999999999</v>
          </cell>
          <cell r="G19">
            <v>5.1999999999999998E-2</v>
          </cell>
          <cell r="H19">
            <v>2.121</v>
          </cell>
        </row>
        <row r="20">
          <cell r="B20" t="str">
            <v>6 1.2(DL+LL+SZ)</v>
          </cell>
          <cell r="C20">
            <v>0.105</v>
          </cell>
          <cell r="D20">
            <v>60.268000000000001</v>
          </cell>
          <cell r="E20">
            <v>-2.7989999999999999</v>
          </cell>
          <cell r="F20">
            <v>8.2230000000000008</v>
          </cell>
          <cell r="G20">
            <v>-3.5000000000000003E-2</v>
          </cell>
          <cell r="H20">
            <v>0.14000000000000001</v>
          </cell>
        </row>
        <row r="21">
          <cell r="B21" t="str">
            <v>7 DL+LL</v>
          </cell>
          <cell r="C21">
            <v>5.6000000000000001E-2</v>
          </cell>
          <cell r="D21">
            <v>48.143999999999998</v>
          </cell>
          <cell r="E21">
            <v>-0.48799999999999999</v>
          </cell>
          <cell r="F21">
            <v>0.78700000000000003</v>
          </cell>
          <cell r="G21">
            <v>-0.03</v>
          </cell>
          <cell r="H21">
            <v>6.3E-2</v>
          </cell>
        </row>
        <row r="22">
          <cell r="B22" t="str">
            <v>8 1.5(DL+LL)</v>
          </cell>
          <cell r="C22">
            <v>8.5000000000000006E-2</v>
          </cell>
          <cell r="D22">
            <v>72.216999999999999</v>
          </cell>
          <cell r="E22">
            <v>-0.73199999999999998</v>
          </cell>
          <cell r="F22">
            <v>1.18</v>
          </cell>
          <cell r="G22">
            <v>-4.4999999999999998E-2</v>
          </cell>
          <cell r="H22">
            <v>9.4E-2</v>
          </cell>
        </row>
        <row r="23">
          <cell r="B23" t="str">
            <v>9 1.2(DL+LL-SX)</v>
          </cell>
          <cell r="C23">
            <v>1.36</v>
          </cell>
          <cell r="D23">
            <v>54.802</v>
          </cell>
          <cell r="E23">
            <v>-0.47899999999999998</v>
          </cell>
          <cell r="F23">
            <v>0.60299999999999998</v>
          </cell>
          <cell r="G23">
            <v>-0.125</v>
          </cell>
          <cell r="H23">
            <v>2.2719999999999998</v>
          </cell>
        </row>
        <row r="24">
          <cell r="B24" t="str">
            <v>10 1.2(DL+LL-SZ)</v>
          </cell>
          <cell r="C24">
            <v>0.03</v>
          </cell>
          <cell r="D24">
            <v>55.277999999999999</v>
          </cell>
          <cell r="E24">
            <v>1.627</v>
          </cell>
          <cell r="F24">
            <v>6.335</v>
          </cell>
          <cell r="G24">
            <v>-3.7999999999999999E-2</v>
          </cell>
          <cell r="H24">
            <v>1.0999999999999999E-2</v>
          </cell>
        </row>
        <row r="25">
          <cell r="A25">
            <v>64</v>
          </cell>
          <cell r="B25" t="str">
            <v>1 SX</v>
          </cell>
          <cell r="C25">
            <v>-1.8580000000000001</v>
          </cell>
          <cell r="D25">
            <v>0.34599999999999997</v>
          </cell>
          <cell r="E25">
            <v>-4.8000000000000001E-2</v>
          </cell>
          <cell r="F25">
            <v>4.1000000000000002E-2</v>
          </cell>
          <cell r="G25">
            <v>4.3999999999999997E-2</v>
          </cell>
          <cell r="H25">
            <v>2.766</v>
          </cell>
        </row>
        <row r="26">
          <cell r="B26" t="str">
            <v>2 SZ</v>
          </cell>
          <cell r="C26">
            <v>0.183</v>
          </cell>
          <cell r="D26">
            <v>1.704</v>
          </cell>
          <cell r="E26">
            <v>-1.843</v>
          </cell>
          <cell r="F26">
            <v>6.2060000000000004</v>
          </cell>
          <cell r="G26">
            <v>0.219</v>
          </cell>
          <cell r="H26">
            <v>0.27100000000000002</v>
          </cell>
        </row>
        <row r="27">
          <cell r="B27" t="str">
            <v>3 DL</v>
          </cell>
          <cell r="C27">
            <v>6.4000000000000001E-2</v>
          </cell>
          <cell r="D27">
            <v>62.438000000000002</v>
          </cell>
          <cell r="E27">
            <v>0.372</v>
          </cell>
          <cell r="F27">
            <v>0.92700000000000005</v>
          </cell>
          <cell r="G27">
            <v>-4.2000000000000003E-2</v>
          </cell>
          <cell r="H27">
            <v>0.14399999999999999</v>
          </cell>
        </row>
        <row r="28">
          <cell r="B28" t="str">
            <v>4 LL</v>
          </cell>
          <cell r="C28">
            <v>-7.9000000000000001E-2</v>
          </cell>
          <cell r="D28">
            <v>24.145</v>
          </cell>
          <cell r="E28">
            <v>0.115</v>
          </cell>
          <cell r="F28">
            <v>0.26600000000000001</v>
          </cell>
          <cell r="G28">
            <v>-3.3000000000000002E-2</v>
          </cell>
          <cell r="H28">
            <v>7.3999999999999996E-2</v>
          </cell>
        </row>
        <row r="29">
          <cell r="B29" t="str">
            <v>5 1.2(DL+LL+SX)</v>
          </cell>
          <cell r="C29">
            <v>-2.2480000000000002</v>
          </cell>
          <cell r="D29">
            <v>104.31399999999999</v>
          </cell>
          <cell r="E29">
            <v>0.52700000000000002</v>
          </cell>
          <cell r="F29">
            <v>1.3819999999999999</v>
          </cell>
          <cell r="G29">
            <v>-3.6999999999999998E-2</v>
          </cell>
          <cell r="H29">
            <v>3.2349999999999999</v>
          </cell>
        </row>
        <row r="30">
          <cell r="B30" t="str">
            <v>6 1.2(DL+LL+SZ)</v>
          </cell>
          <cell r="C30">
            <v>0.20200000000000001</v>
          </cell>
          <cell r="D30">
            <v>105.94499999999999</v>
          </cell>
          <cell r="E30">
            <v>-1.6259999999999999</v>
          </cell>
          <cell r="F30">
            <v>6.0170000000000003</v>
          </cell>
          <cell r="G30">
            <v>0.17299999999999999</v>
          </cell>
          <cell r="H30">
            <v>0.41</v>
          </cell>
        </row>
        <row r="31">
          <cell r="B31" t="str">
            <v>7 DL+LL</v>
          </cell>
          <cell r="C31">
            <v>-1.4999999999999999E-2</v>
          </cell>
          <cell r="D31">
            <v>86.582999999999998</v>
          </cell>
          <cell r="E31">
            <v>0.48699999999999999</v>
          </cell>
          <cell r="F31">
            <v>1.1919999999999999</v>
          </cell>
          <cell r="G31">
            <v>-7.4999999999999997E-2</v>
          </cell>
          <cell r="H31">
            <v>7.0000000000000007E-2</v>
          </cell>
        </row>
        <row r="32">
          <cell r="B32" t="str">
            <v>8 1.5(DL+LL)</v>
          </cell>
          <cell r="C32">
            <v>-2.3E-2</v>
          </cell>
          <cell r="D32">
            <v>129.875</v>
          </cell>
          <cell r="E32">
            <v>0.73099999999999998</v>
          </cell>
          <cell r="F32">
            <v>1.7889999999999999</v>
          </cell>
          <cell r="G32">
            <v>-0.112</v>
          </cell>
          <cell r="H32">
            <v>0.105</v>
          </cell>
        </row>
        <row r="33">
          <cell r="B33" t="str">
            <v>9 1.2(DL+LL-SX)</v>
          </cell>
          <cell r="C33">
            <v>2.2109999999999999</v>
          </cell>
          <cell r="D33">
            <v>103.485</v>
          </cell>
          <cell r="E33">
            <v>0.64300000000000002</v>
          </cell>
          <cell r="F33">
            <v>1.48</v>
          </cell>
          <cell r="G33">
            <v>-0.14199999999999999</v>
          </cell>
          <cell r="H33">
            <v>3.4039999999999999</v>
          </cell>
        </row>
        <row r="34">
          <cell r="B34" t="str">
            <v>10 1.2(DL+LL-SZ)</v>
          </cell>
          <cell r="C34">
            <v>-0.23799999999999999</v>
          </cell>
          <cell r="D34">
            <v>101.854</v>
          </cell>
          <cell r="E34">
            <v>2.7959999999999998</v>
          </cell>
          <cell r="F34">
            <v>8.8789999999999996</v>
          </cell>
          <cell r="G34">
            <v>-0.35199999999999998</v>
          </cell>
          <cell r="H34">
            <v>0.24099999999999999</v>
          </cell>
        </row>
        <row r="35">
          <cell r="A35">
            <v>65</v>
          </cell>
          <cell r="B35" t="str">
            <v>1 SX</v>
          </cell>
          <cell r="C35">
            <v>-1.86</v>
          </cell>
          <cell r="D35">
            <v>0.189</v>
          </cell>
          <cell r="E35">
            <v>-1.4999999999999999E-2</v>
          </cell>
          <cell r="F35">
            <v>0.186</v>
          </cell>
          <cell r="G35">
            <v>1.4E-2</v>
          </cell>
          <cell r="H35">
            <v>2.7679999999999998</v>
          </cell>
        </row>
        <row r="36">
          <cell r="B36" t="str">
            <v>2 SZ</v>
          </cell>
          <cell r="C36">
            <v>0.189</v>
          </cell>
          <cell r="D36">
            <v>1.885</v>
          </cell>
          <cell r="E36">
            <v>-1.8280000000000001</v>
          </cell>
          <cell r="F36">
            <v>6.1859999999999999</v>
          </cell>
          <cell r="G36">
            <v>-0.255</v>
          </cell>
          <cell r="H36">
            <v>0.27300000000000002</v>
          </cell>
        </row>
        <row r="37">
          <cell r="B37" t="str">
            <v>3 DL</v>
          </cell>
          <cell r="C37">
            <v>0.249</v>
          </cell>
          <cell r="D37">
            <v>61.655999999999999</v>
          </cell>
          <cell r="E37">
            <v>0.33800000000000002</v>
          </cell>
          <cell r="F37">
            <v>0.96599999999999997</v>
          </cell>
          <cell r="G37">
            <v>6.3E-2</v>
          </cell>
          <cell r="H37">
            <v>0.29799999999999999</v>
          </cell>
        </row>
        <row r="38">
          <cell r="B38" t="str">
            <v>4 LL</v>
          </cell>
          <cell r="C38">
            <v>3.5999999999999997E-2</v>
          </cell>
          <cell r="D38">
            <v>23.768999999999998</v>
          </cell>
          <cell r="E38">
            <v>0.129</v>
          </cell>
          <cell r="F38">
            <v>0.30299999999999999</v>
          </cell>
          <cell r="G38">
            <v>2.5999999999999999E-2</v>
          </cell>
          <cell r="H38">
            <v>2.1999999999999999E-2</v>
          </cell>
        </row>
        <row r="39">
          <cell r="B39" t="str">
            <v>5 1.2(DL+LL+SX)</v>
          </cell>
          <cell r="C39">
            <v>-1.89</v>
          </cell>
          <cell r="D39">
            <v>102.28400000000001</v>
          </cell>
          <cell r="E39">
            <v>0.54200000000000004</v>
          </cell>
          <cell r="F39">
            <v>1.2989999999999999</v>
          </cell>
          <cell r="G39">
            <v>0.123</v>
          </cell>
          <cell r="H39">
            <v>2.9380000000000002</v>
          </cell>
        </row>
        <row r="40">
          <cell r="B40" t="str">
            <v>6 1.2(DL+LL+SZ)</v>
          </cell>
          <cell r="C40">
            <v>0.56699999999999995</v>
          </cell>
          <cell r="D40">
            <v>104.77200000000001</v>
          </cell>
          <cell r="E40">
            <v>-1.633</v>
          </cell>
          <cell r="F40">
            <v>5.9009999999999998</v>
          </cell>
          <cell r="G40">
            <v>-0.19900000000000001</v>
          </cell>
          <cell r="H40">
            <v>0.71</v>
          </cell>
        </row>
        <row r="41">
          <cell r="B41" t="str">
            <v>7 DL+LL</v>
          </cell>
          <cell r="C41">
            <v>0.28399999999999997</v>
          </cell>
          <cell r="D41">
            <v>85.424999999999997</v>
          </cell>
          <cell r="E41">
            <v>0.46700000000000003</v>
          </cell>
          <cell r="F41">
            <v>1.2689999999999999</v>
          </cell>
          <cell r="G41">
            <v>8.8999999999999996E-2</v>
          </cell>
          <cell r="H41">
            <v>0.31900000000000001</v>
          </cell>
        </row>
        <row r="42">
          <cell r="B42" t="str">
            <v>8 1.5(DL+LL)</v>
          </cell>
          <cell r="C42">
            <v>0.42599999999999999</v>
          </cell>
          <cell r="D42">
            <v>128.13800000000001</v>
          </cell>
          <cell r="E42">
            <v>0.7</v>
          </cell>
          <cell r="F42">
            <v>1.903</v>
          </cell>
          <cell r="G42">
            <v>0.13300000000000001</v>
          </cell>
          <cell r="H42">
            <v>0.47899999999999998</v>
          </cell>
        </row>
        <row r="43">
          <cell r="B43" t="str">
            <v>9 1.2(DL+LL-SX)</v>
          </cell>
          <cell r="C43">
            <v>2.573</v>
          </cell>
          <cell r="D43">
            <v>102.73699999999999</v>
          </cell>
          <cell r="E43">
            <v>0.57899999999999996</v>
          </cell>
          <cell r="F43">
            <v>1.7450000000000001</v>
          </cell>
          <cell r="G43">
            <v>0.09</v>
          </cell>
          <cell r="H43">
            <v>3.7040000000000002</v>
          </cell>
        </row>
        <row r="44">
          <cell r="B44" t="str">
            <v>10 1.2(DL+LL-SZ)</v>
          </cell>
          <cell r="C44">
            <v>0.115</v>
          </cell>
          <cell r="D44">
            <v>100.248</v>
          </cell>
          <cell r="E44">
            <v>2.754</v>
          </cell>
          <cell r="F44">
            <v>8.9459999999999997</v>
          </cell>
          <cell r="G44">
            <v>0.41199999999999998</v>
          </cell>
          <cell r="H44">
            <v>5.6000000000000001E-2</v>
          </cell>
        </row>
        <row r="45">
          <cell r="A45">
            <v>66</v>
          </cell>
          <cell r="B45" t="str">
            <v>1 SX</v>
          </cell>
          <cell r="C45">
            <v>-1.446</v>
          </cell>
          <cell r="D45">
            <v>2.2869999999999999</v>
          </cell>
          <cell r="E45">
            <v>4.2000000000000003E-2</v>
          </cell>
          <cell r="F45">
            <v>0.20799999999999999</v>
          </cell>
          <cell r="G45">
            <v>0.14499999999999999</v>
          </cell>
          <cell r="H45">
            <v>2.4140000000000001</v>
          </cell>
        </row>
        <row r="46">
          <cell r="B46" t="str">
            <v>2 SZ</v>
          </cell>
          <cell r="C46">
            <v>0.14799999999999999</v>
          </cell>
          <cell r="D46">
            <v>7.9249999999999998</v>
          </cell>
          <cell r="E46">
            <v>-4.2009999999999996</v>
          </cell>
          <cell r="F46">
            <v>6.6740000000000004</v>
          </cell>
          <cell r="G46">
            <v>8.1000000000000003E-2</v>
          </cell>
          <cell r="H46">
            <v>0.24399999999999999</v>
          </cell>
        </row>
        <row r="47">
          <cell r="B47" t="str">
            <v>3 DL</v>
          </cell>
          <cell r="C47">
            <v>0.34499999999999997</v>
          </cell>
          <cell r="D47">
            <v>29.513000000000002</v>
          </cell>
          <cell r="E47">
            <v>-1.115</v>
          </cell>
          <cell r="F47">
            <v>0.59399999999999997</v>
          </cell>
          <cell r="G47">
            <v>-1.4999999999999999E-2</v>
          </cell>
          <cell r="H47">
            <v>0.38700000000000001</v>
          </cell>
        </row>
        <row r="48">
          <cell r="B48" t="str">
            <v>4 LL</v>
          </cell>
          <cell r="C48">
            <v>-8.7999999999999995E-2</v>
          </cell>
          <cell r="D48">
            <v>5.6429999999999998</v>
          </cell>
          <cell r="E48">
            <v>-0.13800000000000001</v>
          </cell>
          <cell r="F48">
            <v>0.20300000000000001</v>
          </cell>
          <cell r="G48">
            <v>-3.3000000000000002E-2</v>
          </cell>
          <cell r="H48">
            <v>0.08</v>
          </cell>
        </row>
        <row r="49">
          <cell r="B49" t="str">
            <v>5 1.2(DL+LL+SX)</v>
          </cell>
          <cell r="C49">
            <v>-1.427</v>
          </cell>
          <cell r="D49">
            <v>39.442999999999998</v>
          </cell>
          <cell r="E49">
            <v>-1.4530000000000001</v>
          </cell>
          <cell r="F49">
            <v>0.70599999999999996</v>
          </cell>
          <cell r="G49">
            <v>0.11600000000000001</v>
          </cell>
          <cell r="H49">
            <v>2.5270000000000001</v>
          </cell>
        </row>
        <row r="50">
          <cell r="B50" t="str">
            <v>6 1.2(DL+LL+SZ)</v>
          </cell>
          <cell r="C50">
            <v>0.48599999999999999</v>
          </cell>
          <cell r="D50">
            <v>51.697000000000003</v>
          </cell>
          <cell r="E50">
            <v>-6.5439999999999996</v>
          </cell>
          <cell r="F50">
            <v>8.9649999999999999</v>
          </cell>
          <cell r="G50">
            <v>0.04</v>
          </cell>
          <cell r="H50">
            <v>0.66200000000000003</v>
          </cell>
        </row>
        <row r="51">
          <cell r="B51" t="str">
            <v>7 DL+LL</v>
          </cell>
          <cell r="C51">
            <v>0.25700000000000001</v>
          </cell>
          <cell r="D51">
            <v>35.155999999999999</v>
          </cell>
          <cell r="E51">
            <v>-1.252</v>
          </cell>
          <cell r="F51">
            <v>0.79700000000000004</v>
          </cell>
          <cell r="G51">
            <v>-4.8000000000000001E-2</v>
          </cell>
          <cell r="H51">
            <v>0.308</v>
          </cell>
        </row>
        <row r="52">
          <cell r="B52" t="str">
            <v>8 1.5(DL+LL)</v>
          </cell>
          <cell r="C52">
            <v>0.38500000000000001</v>
          </cell>
          <cell r="D52">
            <v>52.734000000000002</v>
          </cell>
          <cell r="E52">
            <v>-1.879</v>
          </cell>
          <cell r="F52">
            <v>1.1950000000000001</v>
          </cell>
          <cell r="G52">
            <v>-7.0999999999999994E-2</v>
          </cell>
          <cell r="H52">
            <v>0.46200000000000002</v>
          </cell>
        </row>
        <row r="53">
          <cell r="B53" t="str">
            <v>9 1.2(DL+LL-SX)</v>
          </cell>
          <cell r="C53">
            <v>2.0430000000000001</v>
          </cell>
          <cell r="D53">
            <v>44.930999999999997</v>
          </cell>
          <cell r="E53">
            <v>-1.5529999999999999</v>
          </cell>
          <cell r="F53">
            <v>1.206</v>
          </cell>
          <cell r="G53">
            <v>-0.23100000000000001</v>
          </cell>
          <cell r="H53">
            <v>3.266</v>
          </cell>
        </row>
        <row r="54">
          <cell r="B54" t="str">
            <v>10 1.2(DL+LL-SZ)</v>
          </cell>
          <cell r="C54">
            <v>0.13</v>
          </cell>
          <cell r="D54">
            <v>32.677</v>
          </cell>
          <cell r="E54">
            <v>3.5379999999999998</v>
          </cell>
          <cell r="F54">
            <v>7.0529999999999999</v>
          </cell>
          <cell r="G54">
            <v>-0.154</v>
          </cell>
          <cell r="H54">
            <v>7.5999999999999998E-2</v>
          </cell>
        </row>
        <row r="55">
          <cell r="A55">
            <v>67</v>
          </cell>
          <cell r="B55" t="str">
            <v>1 SX</v>
          </cell>
          <cell r="C55">
            <v>-1.415</v>
          </cell>
          <cell r="D55">
            <v>2.1360000000000001</v>
          </cell>
          <cell r="E55">
            <v>6.5000000000000002E-2</v>
          </cell>
          <cell r="F55">
            <v>5.0999999999999997E-2</v>
          </cell>
          <cell r="G55">
            <v>8.3000000000000004E-2</v>
          </cell>
          <cell r="H55">
            <v>2.3860000000000001</v>
          </cell>
        </row>
        <row r="56">
          <cell r="B56" t="str">
            <v>2 SZ</v>
          </cell>
          <cell r="C56">
            <v>0.14799999999999999</v>
          </cell>
          <cell r="D56">
            <v>7.08</v>
          </cell>
          <cell r="E56">
            <v>-4.0659999999999998</v>
          </cell>
          <cell r="F56">
            <v>6.3890000000000002</v>
          </cell>
          <cell r="G56">
            <v>-0.13500000000000001</v>
          </cell>
          <cell r="H56">
            <v>0.23499999999999999</v>
          </cell>
        </row>
        <row r="57">
          <cell r="B57" t="str">
            <v>3 DL</v>
          </cell>
          <cell r="C57">
            <v>-7.0999999999999994E-2</v>
          </cell>
          <cell r="D57">
            <v>29.952999999999999</v>
          </cell>
          <cell r="E57">
            <v>-1.089</v>
          </cell>
          <cell r="F57">
            <v>0.81</v>
          </cell>
          <cell r="G57">
            <v>6.9000000000000006E-2</v>
          </cell>
          <cell r="H57">
            <v>2.1000000000000001E-2</v>
          </cell>
        </row>
        <row r="58">
          <cell r="B58" t="str">
            <v>4 LL</v>
          </cell>
          <cell r="C58">
            <v>6.0999999999999999E-2</v>
          </cell>
          <cell r="D58">
            <v>6.1980000000000004</v>
          </cell>
          <cell r="E58">
            <v>-3.2000000000000001E-2</v>
          </cell>
          <cell r="F58">
            <v>6.6000000000000003E-2</v>
          </cell>
          <cell r="G58">
            <v>3.9E-2</v>
          </cell>
          <cell r="H58">
            <v>4.1000000000000002E-2</v>
          </cell>
        </row>
        <row r="59">
          <cell r="B59" t="str">
            <v>5 1.2(DL+LL+SX)</v>
          </cell>
          <cell r="C59">
            <v>-1.71</v>
          </cell>
          <cell r="D59">
            <v>45.945</v>
          </cell>
          <cell r="E59">
            <v>-1.2669999999999999</v>
          </cell>
          <cell r="F59">
            <v>1.111</v>
          </cell>
          <cell r="G59">
            <v>0.22800000000000001</v>
          </cell>
          <cell r="H59">
            <v>2.7890000000000001</v>
          </cell>
        </row>
        <row r="60">
          <cell r="B60" t="str">
            <v>6 1.2(DL+LL+SZ)</v>
          </cell>
          <cell r="C60">
            <v>0.16500000000000001</v>
          </cell>
          <cell r="D60">
            <v>51.877000000000002</v>
          </cell>
          <cell r="E60">
            <v>-6.2240000000000002</v>
          </cell>
          <cell r="F60">
            <v>8.718</v>
          </cell>
          <cell r="G60">
            <v>-3.3000000000000002E-2</v>
          </cell>
          <cell r="H60">
            <v>0.35699999999999998</v>
          </cell>
        </row>
        <row r="61">
          <cell r="B61" t="str">
            <v>7 DL+LL</v>
          </cell>
          <cell r="C61">
            <v>-0.01</v>
          </cell>
          <cell r="D61">
            <v>36.151000000000003</v>
          </cell>
          <cell r="E61">
            <v>-1.121</v>
          </cell>
          <cell r="F61">
            <v>0.875</v>
          </cell>
          <cell r="G61">
            <v>0.108</v>
          </cell>
          <cell r="H61">
            <v>6.2E-2</v>
          </cell>
        </row>
        <row r="62">
          <cell r="B62" t="str">
            <v>8 1.5(DL+LL)</v>
          </cell>
          <cell r="C62">
            <v>-1.4999999999999999E-2</v>
          </cell>
          <cell r="D62">
            <v>54.225999999999999</v>
          </cell>
          <cell r="E62">
            <v>-1.6819999999999999</v>
          </cell>
          <cell r="F62">
            <v>1.3129999999999999</v>
          </cell>
          <cell r="G62">
            <v>0.161</v>
          </cell>
          <cell r="H62">
            <v>9.2999999999999999E-2</v>
          </cell>
        </row>
        <row r="63">
          <cell r="B63" t="str">
            <v>9 1.2(DL+LL-SX)</v>
          </cell>
          <cell r="C63">
            <v>1.6859999999999999</v>
          </cell>
          <cell r="D63">
            <v>40.817</v>
          </cell>
          <cell r="E63">
            <v>-1.4239999999999999</v>
          </cell>
          <cell r="F63">
            <v>0.99</v>
          </cell>
          <cell r="G63">
            <v>0.03</v>
          </cell>
          <cell r="H63">
            <v>2.9380000000000002</v>
          </cell>
        </row>
        <row r="64">
          <cell r="B64" t="str">
            <v>10 1.2(DL+LL-SZ)</v>
          </cell>
          <cell r="C64">
            <v>-0.189</v>
          </cell>
          <cell r="D64">
            <v>34.884999999999998</v>
          </cell>
          <cell r="E64">
            <v>3.5339999999999998</v>
          </cell>
          <cell r="F64">
            <v>6.617</v>
          </cell>
          <cell r="G64">
            <v>0.29099999999999998</v>
          </cell>
          <cell r="H64">
            <v>0.20699999999999999</v>
          </cell>
        </row>
        <row r="65">
          <cell r="A65">
            <v>68</v>
          </cell>
          <cell r="B65" t="str">
            <v>1 SX</v>
          </cell>
          <cell r="C65">
            <v>-8.2249999999999996</v>
          </cell>
          <cell r="D65">
            <v>8.6720000000000006</v>
          </cell>
          <cell r="E65">
            <v>-0.11799999999999999</v>
          </cell>
          <cell r="F65">
            <v>0.121</v>
          </cell>
          <cell r="G65">
            <v>0.67</v>
          </cell>
          <cell r="H65">
            <v>17.715</v>
          </cell>
        </row>
        <row r="66">
          <cell r="B66" t="str">
            <v>2 SZ</v>
          </cell>
          <cell r="C66">
            <v>0.89300000000000002</v>
          </cell>
          <cell r="D66">
            <v>9.4079999999999995</v>
          </cell>
          <cell r="E66">
            <v>-8.0839999999999996</v>
          </cell>
          <cell r="F66">
            <v>14.260999999999999</v>
          </cell>
          <cell r="G66">
            <v>0.28599999999999998</v>
          </cell>
          <cell r="H66">
            <v>1.8480000000000001</v>
          </cell>
        </row>
        <row r="67">
          <cell r="B67" t="str">
            <v>3 DL</v>
          </cell>
          <cell r="C67">
            <v>-11.436999999999999</v>
          </cell>
          <cell r="D67">
            <v>242.90299999999999</v>
          </cell>
          <cell r="E67">
            <v>-10.292</v>
          </cell>
          <cell r="F67">
            <v>8.0500000000000007</v>
          </cell>
          <cell r="G67">
            <v>-9.9000000000000005E-2</v>
          </cell>
          <cell r="H67">
            <v>9.02</v>
          </cell>
        </row>
        <row r="68">
          <cell r="B68" t="str">
            <v>4 LL</v>
          </cell>
          <cell r="C68">
            <v>1.389</v>
          </cell>
          <cell r="D68">
            <v>48.116</v>
          </cell>
          <cell r="E68">
            <v>-7.6999999999999999E-2</v>
          </cell>
          <cell r="F68">
            <v>0.28999999999999998</v>
          </cell>
          <cell r="G68">
            <v>9.0999999999999998E-2</v>
          </cell>
          <cell r="H68">
            <v>1.4870000000000001</v>
          </cell>
        </row>
        <row r="69">
          <cell r="B69" t="str">
            <v>5 1.2(DL+LL+SX)</v>
          </cell>
          <cell r="C69">
            <v>-21.928000000000001</v>
          </cell>
          <cell r="D69">
            <v>359.62799999999999</v>
          </cell>
          <cell r="E69">
            <v>-12.584</v>
          </cell>
          <cell r="F69">
            <v>10.153</v>
          </cell>
          <cell r="G69">
            <v>0.79400000000000004</v>
          </cell>
          <cell r="H69">
            <v>30.297999999999998</v>
          </cell>
        </row>
        <row r="70">
          <cell r="B70" t="str">
            <v>6 1.2(DL+LL+SZ)</v>
          </cell>
          <cell r="C70">
            <v>-10.986000000000001</v>
          </cell>
          <cell r="D70">
            <v>360.512</v>
          </cell>
          <cell r="E70">
            <v>-22.143000000000001</v>
          </cell>
          <cell r="F70">
            <v>27.120999999999999</v>
          </cell>
          <cell r="G70">
            <v>0.33300000000000002</v>
          </cell>
          <cell r="H70">
            <v>6.8230000000000004</v>
          </cell>
        </row>
        <row r="71">
          <cell r="B71" t="str">
            <v>7 DL+LL</v>
          </cell>
          <cell r="C71">
            <v>-10.048</v>
          </cell>
          <cell r="D71">
            <v>291.01799999999997</v>
          </cell>
          <cell r="E71">
            <v>-10.368</v>
          </cell>
          <cell r="F71">
            <v>8.34</v>
          </cell>
          <cell r="G71">
            <v>-8.0000000000000002E-3</v>
          </cell>
          <cell r="H71">
            <v>7.5339999999999998</v>
          </cell>
        </row>
        <row r="72">
          <cell r="B72" t="str">
            <v>8 1.5(DL+LL)</v>
          </cell>
          <cell r="C72">
            <v>-15.071999999999999</v>
          </cell>
          <cell r="D72">
            <v>436.52800000000002</v>
          </cell>
          <cell r="E72">
            <v>-15.553000000000001</v>
          </cell>
          <cell r="F72">
            <v>12.51</v>
          </cell>
          <cell r="G72">
            <v>-1.2E-2</v>
          </cell>
          <cell r="H72">
            <v>11.3</v>
          </cell>
        </row>
        <row r="73">
          <cell r="B73" t="str">
            <v>9 1.2(DL+LL-SX)</v>
          </cell>
          <cell r="C73">
            <v>-2.1869999999999998</v>
          </cell>
          <cell r="D73">
            <v>338.81599999999997</v>
          </cell>
          <cell r="E73">
            <v>-12.3</v>
          </cell>
          <cell r="F73">
            <v>9.8629999999999995</v>
          </cell>
          <cell r="G73">
            <v>-0.81399999999999995</v>
          </cell>
          <cell r="H73">
            <v>12.218</v>
          </cell>
        </row>
        <row r="74">
          <cell r="B74" t="str">
            <v>10 1.2(DL+LL-SZ)</v>
          </cell>
          <cell r="C74">
            <v>-13.129</v>
          </cell>
          <cell r="D74">
            <v>337.93200000000002</v>
          </cell>
          <cell r="E74">
            <v>-2.7410000000000001</v>
          </cell>
          <cell r="F74">
            <v>7.1050000000000004</v>
          </cell>
          <cell r="G74">
            <v>-0.35299999999999998</v>
          </cell>
          <cell r="H74">
            <v>11.257999999999999</v>
          </cell>
        </row>
        <row r="75">
          <cell r="A75">
            <v>69</v>
          </cell>
          <cell r="B75" t="str">
            <v>1 SX</v>
          </cell>
          <cell r="C75">
            <v>-6.9889999999999999</v>
          </cell>
          <cell r="D75">
            <v>8.8460000000000001</v>
          </cell>
          <cell r="E75">
            <v>-0.193</v>
          </cell>
          <cell r="F75">
            <v>0.54500000000000004</v>
          </cell>
          <cell r="G75">
            <v>0.48699999999999999</v>
          </cell>
          <cell r="H75">
            <v>16.379000000000001</v>
          </cell>
        </row>
        <row r="76">
          <cell r="B76" t="str">
            <v>2 SZ</v>
          </cell>
          <cell r="C76">
            <v>0.34300000000000003</v>
          </cell>
          <cell r="D76">
            <v>2.5470000000000002</v>
          </cell>
          <cell r="E76">
            <v>-7.8579999999999997</v>
          </cell>
          <cell r="F76">
            <v>14.318</v>
          </cell>
          <cell r="G76">
            <v>-0.30299999999999999</v>
          </cell>
          <cell r="H76">
            <v>1.1850000000000001</v>
          </cell>
        </row>
        <row r="77">
          <cell r="B77" t="str">
            <v>3 DL</v>
          </cell>
          <cell r="C77">
            <v>6.2409999999999997</v>
          </cell>
          <cell r="D77">
            <v>214.322</v>
          </cell>
          <cell r="E77">
            <v>-10.513</v>
          </cell>
          <cell r="F77">
            <v>8.2249999999999996</v>
          </cell>
          <cell r="G77">
            <v>0.01</v>
          </cell>
          <cell r="H77">
            <v>5.141</v>
          </cell>
        </row>
        <row r="78">
          <cell r="B78" t="str">
            <v>4 LL</v>
          </cell>
          <cell r="C78">
            <v>-1.1120000000000001</v>
          </cell>
          <cell r="D78">
            <v>46.447000000000003</v>
          </cell>
          <cell r="E78">
            <v>-0.254</v>
          </cell>
          <cell r="F78">
            <v>0.56599999999999995</v>
          </cell>
          <cell r="G78">
            <v>-7.9000000000000001E-2</v>
          </cell>
          <cell r="H78">
            <v>1.262</v>
          </cell>
        </row>
        <row r="79">
          <cell r="B79" t="str">
            <v>5 1.2(DL+LL+SX)</v>
          </cell>
          <cell r="C79">
            <v>-2.2320000000000002</v>
          </cell>
          <cell r="D79">
            <v>302.30700000000002</v>
          </cell>
          <cell r="E79">
            <v>-13.153</v>
          </cell>
          <cell r="F79">
            <v>11.202999999999999</v>
          </cell>
          <cell r="G79">
            <v>0.503</v>
          </cell>
          <cell r="H79">
            <v>15</v>
          </cell>
        </row>
        <row r="80">
          <cell r="B80" t="str">
            <v>6 1.2(DL+LL+SZ)</v>
          </cell>
          <cell r="C80">
            <v>6.5659999999999998</v>
          </cell>
          <cell r="D80">
            <v>315.97899999999998</v>
          </cell>
          <cell r="E80">
            <v>-22.350999999999999</v>
          </cell>
          <cell r="F80">
            <v>27.73</v>
          </cell>
          <cell r="G80">
            <v>-0.44600000000000001</v>
          </cell>
          <cell r="H80">
            <v>6.0759999999999996</v>
          </cell>
        </row>
        <row r="81">
          <cell r="B81" t="str">
            <v>7 DL+LL</v>
          </cell>
          <cell r="C81">
            <v>5.1289999999999996</v>
          </cell>
          <cell r="D81">
            <v>260.76900000000001</v>
          </cell>
          <cell r="E81">
            <v>-10.768000000000001</v>
          </cell>
          <cell r="F81">
            <v>8.7899999999999991</v>
          </cell>
          <cell r="G81">
            <v>-6.9000000000000006E-2</v>
          </cell>
          <cell r="H81">
            <v>3.879</v>
          </cell>
        </row>
        <row r="82">
          <cell r="B82" t="str">
            <v>8 1.5(DL+LL)</v>
          </cell>
          <cell r="C82">
            <v>7.694</v>
          </cell>
          <cell r="D82">
            <v>391.15300000000002</v>
          </cell>
          <cell r="E82">
            <v>-16.152000000000001</v>
          </cell>
          <cell r="F82">
            <v>13.186</v>
          </cell>
          <cell r="G82">
            <v>-0.10299999999999999</v>
          </cell>
          <cell r="H82">
            <v>5.8179999999999996</v>
          </cell>
        </row>
        <row r="83">
          <cell r="B83" t="str">
            <v>9 1.2(DL+LL-SX)</v>
          </cell>
          <cell r="C83">
            <v>14.542</v>
          </cell>
          <cell r="D83">
            <v>323.53699999999998</v>
          </cell>
          <cell r="E83">
            <v>-12.689</v>
          </cell>
          <cell r="F83">
            <v>9.8940000000000001</v>
          </cell>
          <cell r="G83">
            <v>-0.66700000000000004</v>
          </cell>
          <cell r="H83">
            <v>24.309000000000001</v>
          </cell>
        </row>
        <row r="84">
          <cell r="B84" t="str">
            <v>10 1.2(DL+LL-SZ)</v>
          </cell>
          <cell r="C84">
            <v>5.7430000000000003</v>
          </cell>
          <cell r="D84">
            <v>309.86599999999999</v>
          </cell>
          <cell r="E84">
            <v>-3.492</v>
          </cell>
          <cell r="F84">
            <v>6.633</v>
          </cell>
          <cell r="G84">
            <v>0.28199999999999997</v>
          </cell>
          <cell r="H84">
            <v>3.2320000000000002</v>
          </cell>
        </row>
        <row r="85">
          <cell r="A85">
            <v>70</v>
          </cell>
          <cell r="B85" t="str">
            <v>1 SX</v>
          </cell>
          <cell r="C85">
            <v>-8.6519999999999992</v>
          </cell>
          <cell r="D85">
            <v>9.6210000000000004</v>
          </cell>
          <cell r="E85">
            <v>0.224</v>
          </cell>
          <cell r="F85">
            <v>0.56499999999999995</v>
          </cell>
          <cell r="G85">
            <v>0.36899999999999999</v>
          </cell>
          <cell r="H85">
            <v>18.048999999999999</v>
          </cell>
        </row>
        <row r="86">
          <cell r="B86" t="str">
            <v>2 SZ</v>
          </cell>
          <cell r="C86">
            <v>0.61899999999999999</v>
          </cell>
          <cell r="D86">
            <v>4.07</v>
          </cell>
          <cell r="E86">
            <v>-6.3710000000000004</v>
          </cell>
          <cell r="F86">
            <v>11.172000000000001</v>
          </cell>
          <cell r="G86">
            <v>0.312</v>
          </cell>
          <cell r="H86">
            <v>1.6259999999999999</v>
          </cell>
        </row>
        <row r="87">
          <cell r="B87" t="str">
            <v>3 DL</v>
          </cell>
          <cell r="C87">
            <v>11.128</v>
          </cell>
          <cell r="D87">
            <v>188.1</v>
          </cell>
          <cell r="E87">
            <v>-8.8829999999999991</v>
          </cell>
          <cell r="F87">
            <v>6.8090000000000002</v>
          </cell>
          <cell r="G87">
            <v>0.313</v>
          </cell>
          <cell r="H87">
            <v>9.7739999999999991</v>
          </cell>
        </row>
        <row r="88">
          <cell r="B88" t="str">
            <v>4 LL</v>
          </cell>
          <cell r="C88">
            <v>-0.28000000000000003</v>
          </cell>
          <cell r="D88">
            <v>26.457999999999998</v>
          </cell>
          <cell r="E88">
            <v>-0.161</v>
          </cell>
          <cell r="F88">
            <v>0.39800000000000002</v>
          </cell>
          <cell r="G88">
            <v>-0.112</v>
          </cell>
          <cell r="H88">
            <v>0.17599999999999999</v>
          </cell>
        </row>
        <row r="89">
          <cell r="B89" t="str">
            <v>5 1.2(DL+LL+SX)</v>
          </cell>
          <cell r="C89">
            <v>2.6360000000000001</v>
          </cell>
          <cell r="D89">
            <v>245.92400000000001</v>
          </cell>
          <cell r="E89">
            <v>-10.583</v>
          </cell>
          <cell r="F89">
            <v>7.9710000000000001</v>
          </cell>
          <cell r="G89">
            <v>0.68400000000000005</v>
          </cell>
          <cell r="H89">
            <v>9.7189999999999994</v>
          </cell>
        </row>
        <row r="90">
          <cell r="B90" t="str">
            <v>6 1.2(DL+LL+SZ)</v>
          </cell>
          <cell r="C90">
            <v>13.760999999999999</v>
          </cell>
          <cell r="D90">
            <v>262.35300000000001</v>
          </cell>
          <cell r="E90">
            <v>-18.498000000000001</v>
          </cell>
          <cell r="F90">
            <v>22.055</v>
          </cell>
          <cell r="G90">
            <v>0.61499999999999999</v>
          </cell>
          <cell r="H90">
            <v>13.891</v>
          </cell>
        </row>
        <row r="91">
          <cell r="B91" t="str">
            <v>7 DL+LL</v>
          </cell>
          <cell r="C91">
            <v>10.848000000000001</v>
          </cell>
          <cell r="D91">
            <v>214.55799999999999</v>
          </cell>
          <cell r="E91">
            <v>-9.0440000000000005</v>
          </cell>
          <cell r="F91">
            <v>7.2069999999999999</v>
          </cell>
          <cell r="G91">
            <v>0.20100000000000001</v>
          </cell>
          <cell r="H91">
            <v>9.9499999999999993</v>
          </cell>
        </row>
        <row r="92">
          <cell r="B92" t="str">
            <v>8 1.5(DL+LL)</v>
          </cell>
          <cell r="C92">
            <v>16.273</v>
          </cell>
          <cell r="D92">
            <v>321.83699999999999</v>
          </cell>
          <cell r="E92">
            <v>-13.565</v>
          </cell>
          <cell r="F92">
            <v>10.811</v>
          </cell>
          <cell r="G92">
            <v>0.30199999999999999</v>
          </cell>
          <cell r="H92">
            <v>14.925000000000001</v>
          </cell>
        </row>
        <row r="93">
          <cell r="B93" t="str">
            <v>9 1.2(DL+LL-SX)</v>
          </cell>
          <cell r="C93">
            <v>23.4</v>
          </cell>
          <cell r="D93">
            <v>269.01400000000001</v>
          </cell>
          <cell r="E93">
            <v>-11.122</v>
          </cell>
          <cell r="F93">
            <v>9.3260000000000005</v>
          </cell>
          <cell r="G93">
            <v>-0.20100000000000001</v>
          </cell>
          <cell r="H93">
            <v>33.597999999999999</v>
          </cell>
        </row>
        <row r="94">
          <cell r="B94" t="str">
            <v>10 1.2(DL+LL-SZ)</v>
          </cell>
          <cell r="C94">
            <v>12.276</v>
          </cell>
          <cell r="D94">
            <v>252.58600000000001</v>
          </cell>
          <cell r="E94">
            <v>-3.2069999999999999</v>
          </cell>
          <cell r="F94">
            <v>4.7569999999999997</v>
          </cell>
          <cell r="G94">
            <v>-0.13200000000000001</v>
          </cell>
          <cell r="H94">
            <v>9.9890000000000008</v>
          </cell>
        </row>
        <row r="95">
          <cell r="A95">
            <v>71</v>
          </cell>
          <cell r="B95" t="str">
            <v>1 SX</v>
          </cell>
          <cell r="C95">
            <v>-7.96</v>
          </cell>
          <cell r="D95">
            <v>10.117000000000001</v>
          </cell>
          <cell r="E95">
            <v>-0.13800000000000001</v>
          </cell>
          <cell r="F95">
            <v>0.48799999999999999</v>
          </cell>
          <cell r="G95">
            <v>0.48799999999999999</v>
          </cell>
          <cell r="H95">
            <v>17.170999999999999</v>
          </cell>
        </row>
        <row r="96">
          <cell r="B96" t="str">
            <v>2 SZ</v>
          </cell>
          <cell r="C96">
            <v>1.2629999999999999</v>
          </cell>
          <cell r="D96">
            <v>4.4690000000000003</v>
          </cell>
          <cell r="E96">
            <v>-6.1929999999999996</v>
          </cell>
          <cell r="F96">
            <v>10.893000000000001</v>
          </cell>
          <cell r="G96">
            <v>8.0000000000000002E-3</v>
          </cell>
          <cell r="H96">
            <v>1.954</v>
          </cell>
        </row>
        <row r="97">
          <cell r="B97" t="str">
            <v>3 DL</v>
          </cell>
          <cell r="C97">
            <v>-9.5090000000000003</v>
          </cell>
          <cell r="D97">
            <v>164.559</v>
          </cell>
          <cell r="E97">
            <v>-7.9610000000000003</v>
          </cell>
          <cell r="F97">
            <v>6.7039999999999997</v>
          </cell>
          <cell r="G97">
            <v>8.5999999999999993E-2</v>
          </cell>
          <cell r="H97">
            <v>7.9969999999999999</v>
          </cell>
        </row>
        <row r="98">
          <cell r="B98" t="str">
            <v>4 LL</v>
          </cell>
          <cell r="C98">
            <v>0.313</v>
          </cell>
          <cell r="D98">
            <v>23.324000000000002</v>
          </cell>
          <cell r="E98">
            <v>0.17100000000000001</v>
          </cell>
          <cell r="F98">
            <v>0.10299999999999999</v>
          </cell>
          <cell r="G98">
            <v>-2.7E-2</v>
          </cell>
          <cell r="H98">
            <v>0.13800000000000001</v>
          </cell>
        </row>
        <row r="99">
          <cell r="B99" t="str">
            <v>5 1.2(DL+LL+SX)</v>
          </cell>
          <cell r="C99">
            <v>-20.588000000000001</v>
          </cell>
          <cell r="D99">
            <v>237.6</v>
          </cell>
          <cell r="E99">
            <v>-9.5139999999999993</v>
          </cell>
          <cell r="F99">
            <v>8.5079999999999991</v>
          </cell>
          <cell r="G99">
            <v>0.65600000000000003</v>
          </cell>
          <cell r="H99">
            <v>30.367000000000001</v>
          </cell>
        </row>
        <row r="100">
          <cell r="B100" t="str">
            <v>6 1.2(DL+LL+SZ)</v>
          </cell>
          <cell r="C100">
            <v>-9.5210000000000008</v>
          </cell>
          <cell r="D100">
            <v>230.822</v>
          </cell>
          <cell r="E100">
            <v>-16.779</v>
          </cell>
          <cell r="F100">
            <v>20.992999999999999</v>
          </cell>
          <cell r="G100">
            <v>0.08</v>
          </cell>
          <cell r="H100">
            <v>7.4160000000000004</v>
          </cell>
        </row>
        <row r="101">
          <cell r="A101">
            <v>0</v>
          </cell>
          <cell r="B101" t="str">
            <v>7 DL+LL</v>
          </cell>
          <cell r="C101">
            <v>-9.1969999999999992</v>
          </cell>
          <cell r="D101">
            <v>187.88300000000001</v>
          </cell>
          <cell r="E101">
            <v>-7.79</v>
          </cell>
          <cell r="F101">
            <v>6.601</v>
          </cell>
          <cell r="G101">
            <v>5.8999999999999997E-2</v>
          </cell>
          <cell r="H101">
            <v>8.1349999999999998</v>
          </cell>
        </row>
        <row r="102">
          <cell r="A102">
            <v>0</v>
          </cell>
          <cell r="B102" t="str">
            <v>8 1.5(DL+LL)</v>
          </cell>
          <cell r="C102">
            <v>-13.795</v>
          </cell>
          <cell r="D102">
            <v>281.82499999999999</v>
          </cell>
          <cell r="E102">
            <v>-11.685</v>
          </cell>
          <cell r="F102">
            <v>9.9019999999999992</v>
          </cell>
          <cell r="G102">
            <v>8.7999999999999995E-2</v>
          </cell>
          <cell r="H102">
            <v>12.202</v>
          </cell>
        </row>
        <row r="103">
          <cell r="A103">
            <v>0</v>
          </cell>
          <cell r="B103" t="str">
            <v>9 1.2(DL+LL-SX)</v>
          </cell>
          <cell r="C103">
            <v>-1.484</v>
          </cell>
          <cell r="D103">
            <v>213.31899999999999</v>
          </cell>
          <cell r="E103">
            <v>-9.1820000000000004</v>
          </cell>
          <cell r="F103">
            <v>7.335</v>
          </cell>
          <cell r="G103">
            <v>-0.51400000000000001</v>
          </cell>
          <cell r="H103">
            <v>10.843999999999999</v>
          </cell>
        </row>
        <row r="104">
          <cell r="B104" t="str">
            <v>10 1.2(DL+LL-SZ)</v>
          </cell>
          <cell r="C104">
            <v>-12.551</v>
          </cell>
          <cell r="D104">
            <v>220.09700000000001</v>
          </cell>
          <cell r="E104">
            <v>-1.917</v>
          </cell>
          <cell r="F104">
            <v>5.15</v>
          </cell>
          <cell r="G104">
            <v>6.0999999999999999E-2</v>
          </cell>
          <cell r="H104">
            <v>12.106999999999999</v>
          </cell>
        </row>
        <row r="105">
          <cell r="A105">
            <v>72</v>
          </cell>
          <cell r="B105" t="str">
            <v>1 SX</v>
          </cell>
          <cell r="C105">
            <v>-17.751000000000001</v>
          </cell>
          <cell r="D105">
            <v>7.4829999999999997</v>
          </cell>
          <cell r="E105">
            <v>0.40600000000000003</v>
          </cell>
          <cell r="F105">
            <v>0.73699999999999999</v>
          </cell>
          <cell r="G105">
            <v>0.38200000000000001</v>
          </cell>
          <cell r="H105">
            <v>31.817</v>
          </cell>
        </row>
        <row r="106">
          <cell r="B106" t="str">
            <v>2 SZ</v>
          </cell>
          <cell r="C106">
            <v>-1.5209999999999999</v>
          </cell>
          <cell r="D106">
            <v>5.6139999999999999</v>
          </cell>
          <cell r="E106">
            <v>-8.2040000000000006</v>
          </cell>
          <cell r="F106">
            <v>13.972</v>
          </cell>
          <cell r="G106">
            <v>0.42699999999999999</v>
          </cell>
          <cell r="H106">
            <v>2.0419999999999998</v>
          </cell>
        </row>
        <row r="107">
          <cell r="B107" t="str">
            <v>3 DL</v>
          </cell>
          <cell r="C107">
            <v>24.317</v>
          </cell>
          <cell r="D107">
            <v>501.27300000000002</v>
          </cell>
          <cell r="E107">
            <v>6.5380000000000003</v>
          </cell>
          <cell r="F107">
            <v>6.2830000000000004</v>
          </cell>
          <cell r="G107">
            <v>1.2999999999999999E-2</v>
          </cell>
          <cell r="H107">
            <v>21.077999999999999</v>
          </cell>
        </row>
        <row r="108">
          <cell r="B108" t="str">
            <v>4 LL</v>
          </cell>
          <cell r="C108">
            <v>-0.51900000000000002</v>
          </cell>
          <cell r="D108">
            <v>82.286000000000001</v>
          </cell>
          <cell r="E108">
            <v>-0.54</v>
          </cell>
          <cell r="F108">
            <v>0.53900000000000003</v>
          </cell>
          <cell r="G108">
            <v>3.5000000000000003E-2</v>
          </cell>
          <cell r="H108">
            <v>0.42499999999999999</v>
          </cell>
        </row>
        <row r="109">
          <cell r="B109" t="str">
            <v>5 1.2(DL+LL+SX)</v>
          </cell>
          <cell r="C109">
            <v>7.2560000000000002</v>
          </cell>
          <cell r="D109">
            <v>691.29200000000003</v>
          </cell>
          <cell r="E109">
            <v>7.6849999999999996</v>
          </cell>
          <cell r="F109">
            <v>7.7770000000000001</v>
          </cell>
          <cell r="G109">
            <v>0.51600000000000001</v>
          </cell>
          <cell r="H109">
            <v>13.396000000000001</v>
          </cell>
        </row>
        <row r="110">
          <cell r="B110" t="str">
            <v>6 1.2(DL+LL+SZ)</v>
          </cell>
          <cell r="C110">
            <v>26.731999999999999</v>
          </cell>
          <cell r="D110">
            <v>693.53399999999999</v>
          </cell>
          <cell r="E110">
            <v>-2.6469999999999998</v>
          </cell>
          <cell r="F110">
            <v>9.8740000000000006</v>
          </cell>
          <cell r="G110">
            <v>0.56999999999999995</v>
          </cell>
          <cell r="H110">
            <v>22.334</v>
          </cell>
        </row>
        <row r="111">
          <cell r="B111" t="str">
            <v>7 DL+LL</v>
          </cell>
          <cell r="C111">
            <v>23.797999999999998</v>
          </cell>
          <cell r="D111">
            <v>583.55899999999997</v>
          </cell>
          <cell r="E111">
            <v>5.9980000000000002</v>
          </cell>
          <cell r="F111">
            <v>5.7439999999999998</v>
          </cell>
          <cell r="G111">
            <v>4.8000000000000001E-2</v>
          </cell>
          <cell r="H111">
            <v>20.652999999999999</v>
          </cell>
        </row>
        <row r="112">
          <cell r="B112" t="str">
            <v>8 1.5(DL+LL)</v>
          </cell>
          <cell r="C112">
            <v>35.697000000000003</v>
          </cell>
          <cell r="D112">
            <v>875.33900000000006</v>
          </cell>
          <cell r="E112">
            <v>8.9969999999999999</v>
          </cell>
          <cell r="F112">
            <v>8.6159999999999997</v>
          </cell>
          <cell r="G112">
            <v>7.1999999999999995E-2</v>
          </cell>
          <cell r="H112">
            <v>30.98</v>
          </cell>
        </row>
        <row r="113">
          <cell r="B113" t="str">
            <v>9 1.2(DL+LL-SX)</v>
          </cell>
          <cell r="C113">
            <v>49.857999999999997</v>
          </cell>
          <cell r="D113">
            <v>709.25099999999998</v>
          </cell>
          <cell r="E113">
            <v>6.7110000000000003</v>
          </cell>
          <cell r="F113">
            <v>6.008</v>
          </cell>
          <cell r="G113">
            <v>-0.4</v>
          </cell>
          <cell r="H113">
            <v>62.965000000000003</v>
          </cell>
        </row>
        <row r="114">
          <cell r="B114" t="str">
            <v>10 1.2(DL+LL-SZ)</v>
          </cell>
          <cell r="C114">
            <v>30.382999999999999</v>
          </cell>
          <cell r="D114">
            <v>707.00800000000004</v>
          </cell>
          <cell r="E114">
            <v>17.042999999999999</v>
          </cell>
          <cell r="F114">
            <v>23.658999999999999</v>
          </cell>
          <cell r="G114">
            <v>-0.45400000000000001</v>
          </cell>
          <cell r="H114">
            <v>27.234000000000002</v>
          </cell>
        </row>
        <row r="115">
          <cell r="A115">
            <v>73</v>
          </cell>
          <cell r="B115" t="str">
            <v>1 SX</v>
          </cell>
          <cell r="C115">
            <v>-14.323</v>
          </cell>
          <cell r="D115">
            <v>21.376000000000001</v>
          </cell>
          <cell r="E115">
            <v>-0.32800000000000001</v>
          </cell>
          <cell r="F115">
            <v>0.69099999999999995</v>
          </cell>
          <cell r="G115">
            <v>-0.111</v>
          </cell>
          <cell r="H115">
            <v>28.925999999999998</v>
          </cell>
        </row>
        <row r="116">
          <cell r="B116" t="str">
            <v>2 SZ</v>
          </cell>
          <cell r="C116">
            <v>0.71099999999999997</v>
          </cell>
          <cell r="D116">
            <v>58.883000000000003</v>
          </cell>
          <cell r="E116">
            <v>-7.2469999999999999</v>
          </cell>
          <cell r="F116">
            <v>13.275</v>
          </cell>
          <cell r="G116">
            <v>-0.62</v>
          </cell>
          <cell r="H116">
            <v>0.188</v>
          </cell>
        </row>
        <row r="117">
          <cell r="B117" t="str">
            <v>3 DL</v>
          </cell>
          <cell r="C117">
            <v>-31.193999999999999</v>
          </cell>
          <cell r="D117">
            <v>312.52999999999997</v>
          </cell>
          <cell r="E117">
            <v>0.44600000000000001</v>
          </cell>
          <cell r="F117">
            <v>0.67600000000000005</v>
          </cell>
          <cell r="G117">
            <v>0.41799999999999998</v>
          </cell>
          <cell r="H117">
            <v>25.084</v>
          </cell>
        </row>
        <row r="118">
          <cell r="B118" t="str">
            <v>4 LL</v>
          </cell>
          <cell r="C118">
            <v>0.67100000000000004</v>
          </cell>
          <cell r="D118">
            <v>54.01</v>
          </cell>
          <cell r="E118">
            <v>-2.9000000000000001E-2</v>
          </cell>
          <cell r="F118">
            <v>3.6999999999999998E-2</v>
          </cell>
          <cell r="G118">
            <v>-0.17799999999999999</v>
          </cell>
          <cell r="H118">
            <v>0.49199999999999999</v>
          </cell>
        </row>
        <row r="119">
          <cell r="B119" t="str">
            <v>5 1.2(DL+LL+SX)</v>
          </cell>
          <cell r="C119">
            <v>-53.814999999999998</v>
          </cell>
          <cell r="D119">
            <v>465.49900000000002</v>
          </cell>
          <cell r="E119">
            <v>0.107</v>
          </cell>
          <cell r="F119">
            <v>6.3E-2</v>
          </cell>
          <cell r="G119">
            <v>0.154</v>
          </cell>
          <cell r="H119">
            <v>64.221000000000004</v>
          </cell>
        </row>
        <row r="120">
          <cell r="B120" t="str">
            <v>6 1.2(DL+LL+SZ)</v>
          </cell>
          <cell r="C120">
            <v>-35.774000000000001</v>
          </cell>
          <cell r="D120">
            <v>510.50700000000001</v>
          </cell>
          <cell r="E120">
            <v>-8.1950000000000003</v>
          </cell>
          <cell r="F120">
            <v>15.164</v>
          </cell>
          <cell r="G120">
            <v>-0.45700000000000002</v>
          </cell>
          <cell r="H120">
            <v>29.734999999999999</v>
          </cell>
        </row>
        <row r="121">
          <cell r="B121" t="str">
            <v>7 DL+LL</v>
          </cell>
          <cell r="C121">
            <v>-30.523</v>
          </cell>
          <cell r="D121">
            <v>366.54</v>
          </cell>
          <cell r="E121">
            <v>0.41699999999999998</v>
          </cell>
          <cell r="F121">
            <v>0.63900000000000001</v>
          </cell>
          <cell r="G121">
            <v>0.24</v>
          </cell>
          <cell r="H121">
            <v>24.591000000000001</v>
          </cell>
        </row>
        <row r="122">
          <cell r="B122" t="str">
            <v>8 1.5(DL+LL)</v>
          </cell>
          <cell r="C122">
            <v>-45.783999999999999</v>
          </cell>
          <cell r="D122">
            <v>549.80899999999997</v>
          </cell>
          <cell r="E122">
            <v>0.626</v>
          </cell>
          <cell r="F122">
            <v>0.95799999999999996</v>
          </cell>
          <cell r="G122">
            <v>0.35899999999999999</v>
          </cell>
          <cell r="H122">
            <v>36.887</v>
          </cell>
        </row>
        <row r="123">
          <cell r="B123" t="str">
            <v>9 1.2(DL+LL-SX)</v>
          </cell>
          <cell r="C123">
            <v>-19.440000000000001</v>
          </cell>
          <cell r="D123">
            <v>414.197</v>
          </cell>
          <cell r="E123">
            <v>0.89400000000000002</v>
          </cell>
          <cell r="F123">
            <v>1.5960000000000001</v>
          </cell>
          <cell r="G123">
            <v>0.42099999999999999</v>
          </cell>
          <cell r="H123">
            <v>5.202</v>
          </cell>
        </row>
        <row r="124">
          <cell r="B124" t="str">
            <v>10 1.2(DL+LL-SZ)</v>
          </cell>
          <cell r="C124">
            <v>-37.479999999999997</v>
          </cell>
          <cell r="D124">
            <v>369.18799999999999</v>
          </cell>
          <cell r="E124">
            <v>9.1959999999999997</v>
          </cell>
          <cell r="F124">
            <v>16.696999999999999</v>
          </cell>
          <cell r="G124">
            <v>1.032</v>
          </cell>
          <cell r="H124">
            <v>29.285</v>
          </cell>
        </row>
        <row r="125">
          <cell r="A125">
            <v>74</v>
          </cell>
          <cell r="B125" t="str">
            <v>1 SX</v>
          </cell>
          <cell r="C125">
            <v>-6.04</v>
          </cell>
          <cell r="D125">
            <v>14.781000000000001</v>
          </cell>
          <cell r="E125">
            <v>0.63200000000000001</v>
          </cell>
          <cell r="F125">
            <v>1.8919999999999999</v>
          </cell>
          <cell r="G125">
            <v>9.4E-2</v>
          </cell>
          <cell r="H125">
            <v>9.6310000000000002</v>
          </cell>
        </row>
        <row r="126">
          <cell r="B126" t="str">
            <v>2 SZ</v>
          </cell>
          <cell r="C126">
            <v>-0.34899999999999998</v>
          </cell>
          <cell r="D126">
            <v>10.513999999999999</v>
          </cell>
          <cell r="E126">
            <v>-7.0389999999999997</v>
          </cell>
          <cell r="F126">
            <v>24.466000000000001</v>
          </cell>
          <cell r="G126">
            <v>1.05</v>
          </cell>
          <cell r="H126">
            <v>0.498</v>
          </cell>
        </row>
        <row r="127">
          <cell r="B127" t="str">
            <v>3 DL</v>
          </cell>
          <cell r="C127">
            <v>3.2839999999999998</v>
          </cell>
          <cell r="D127">
            <v>370.774</v>
          </cell>
          <cell r="E127">
            <v>-2.3980000000000001</v>
          </cell>
          <cell r="F127">
            <v>0.502</v>
          </cell>
          <cell r="G127">
            <v>-0.44400000000000001</v>
          </cell>
          <cell r="H127">
            <v>3.028</v>
          </cell>
        </row>
        <row r="128">
          <cell r="B128" t="str">
            <v>4 LL</v>
          </cell>
          <cell r="C128">
            <v>5.2999999999999999E-2</v>
          </cell>
          <cell r="D128">
            <v>61.148000000000003</v>
          </cell>
          <cell r="E128">
            <v>0.1</v>
          </cell>
          <cell r="F128">
            <v>0.04</v>
          </cell>
          <cell r="G128">
            <v>9.5000000000000001E-2</v>
          </cell>
          <cell r="H128">
            <v>5.7000000000000002E-2</v>
          </cell>
        </row>
        <row r="129">
          <cell r="B129" t="str">
            <v>5 1.2(DL+LL+SX)</v>
          </cell>
          <cell r="C129">
            <v>-3.2440000000000002</v>
          </cell>
          <cell r="D129">
            <v>500.56900000000002</v>
          </cell>
          <cell r="E129">
            <v>-1.9990000000000001</v>
          </cell>
          <cell r="F129">
            <v>1.716</v>
          </cell>
          <cell r="G129">
            <v>-0.30599999999999999</v>
          </cell>
          <cell r="H129">
            <v>7.8550000000000004</v>
          </cell>
        </row>
        <row r="130">
          <cell r="B130" t="str">
            <v>6 1.2(DL+LL+SZ)</v>
          </cell>
          <cell r="C130">
            <v>3.585</v>
          </cell>
          <cell r="D130">
            <v>530.923</v>
          </cell>
          <cell r="E130">
            <v>-11.205</v>
          </cell>
          <cell r="F130">
            <v>29.911999999999999</v>
          </cell>
          <cell r="G130">
            <v>0.84</v>
          </cell>
          <cell r="H130">
            <v>3.1040000000000001</v>
          </cell>
        </row>
        <row r="131">
          <cell r="B131" t="str">
            <v>7 DL+LL</v>
          </cell>
          <cell r="C131">
            <v>3.3370000000000002</v>
          </cell>
          <cell r="D131">
            <v>431.92200000000003</v>
          </cell>
          <cell r="E131">
            <v>-2.298</v>
          </cell>
          <cell r="F131">
            <v>0.46100000000000002</v>
          </cell>
          <cell r="G131">
            <v>-0.34899999999999998</v>
          </cell>
          <cell r="H131">
            <v>3.085</v>
          </cell>
        </row>
        <row r="132">
          <cell r="B132" t="str">
            <v>8 1.5(DL+LL)</v>
          </cell>
          <cell r="C132">
            <v>5.0049999999999999</v>
          </cell>
          <cell r="D132">
            <v>647.88300000000004</v>
          </cell>
          <cell r="E132">
            <v>-3.4470000000000001</v>
          </cell>
          <cell r="F132">
            <v>0.69199999999999995</v>
          </cell>
          <cell r="G132">
            <v>-0.52400000000000002</v>
          </cell>
          <cell r="H132">
            <v>4.6280000000000001</v>
          </cell>
        </row>
        <row r="133">
          <cell r="B133" t="str">
            <v>9 1.2(DL+LL-SX)</v>
          </cell>
          <cell r="C133">
            <v>11.252000000000001</v>
          </cell>
          <cell r="D133">
            <v>536.04300000000001</v>
          </cell>
          <cell r="E133">
            <v>-3.516</v>
          </cell>
          <cell r="F133">
            <v>2.8239999999999998</v>
          </cell>
          <cell r="G133">
            <v>-0.53200000000000003</v>
          </cell>
          <cell r="H133">
            <v>15.26</v>
          </cell>
        </row>
        <row r="134">
          <cell r="B134" t="str">
            <v>10 1.2(DL+LL-SZ)</v>
          </cell>
          <cell r="C134">
            <v>4.423</v>
          </cell>
          <cell r="D134">
            <v>505.69</v>
          </cell>
          <cell r="E134">
            <v>5.69</v>
          </cell>
          <cell r="F134">
            <v>28.805</v>
          </cell>
          <cell r="G134">
            <v>-1.679</v>
          </cell>
          <cell r="H134">
            <v>4.3</v>
          </cell>
        </row>
        <row r="135">
          <cell r="A135">
            <v>75</v>
          </cell>
          <cell r="B135" t="str">
            <v>1 SX</v>
          </cell>
          <cell r="C135">
            <v>-2.331</v>
          </cell>
          <cell r="D135">
            <v>1.581</v>
          </cell>
          <cell r="E135">
            <v>2.3650000000000002</v>
          </cell>
          <cell r="F135">
            <v>4.2039999999999997</v>
          </cell>
          <cell r="G135">
            <v>0.61899999999999999</v>
          </cell>
          <cell r="H135">
            <v>5.28</v>
          </cell>
        </row>
        <row r="136">
          <cell r="B136" t="str">
            <v>2 SZ</v>
          </cell>
          <cell r="C136">
            <v>-2.1999999999999999E-2</v>
          </cell>
          <cell r="D136">
            <v>12.48</v>
          </cell>
          <cell r="E136">
            <v>-12.586</v>
          </cell>
          <cell r="F136">
            <v>24.077000000000002</v>
          </cell>
          <cell r="G136">
            <v>0.48</v>
          </cell>
          <cell r="H136">
            <v>0.16900000000000001</v>
          </cell>
        </row>
        <row r="137">
          <cell r="B137" t="str">
            <v>3 DL</v>
          </cell>
          <cell r="C137">
            <v>4.0789999999999997</v>
          </cell>
          <cell r="D137">
            <v>145.17099999999999</v>
          </cell>
          <cell r="E137">
            <v>-19.241</v>
          </cell>
          <cell r="F137">
            <v>15.398</v>
          </cell>
          <cell r="G137">
            <v>-0.23</v>
          </cell>
          <cell r="H137">
            <v>3.403</v>
          </cell>
        </row>
        <row r="138">
          <cell r="B138" t="str">
            <v>4 LL</v>
          </cell>
          <cell r="C138">
            <v>7.0999999999999994E-2</v>
          </cell>
          <cell r="D138">
            <v>17.167000000000002</v>
          </cell>
          <cell r="E138">
            <v>1.7050000000000001</v>
          </cell>
          <cell r="F138">
            <v>1.357</v>
          </cell>
          <cell r="G138">
            <v>0.05</v>
          </cell>
          <cell r="H138">
            <v>0.26800000000000002</v>
          </cell>
        </row>
        <row r="139">
          <cell r="B139" t="str">
            <v>5 1.2(DL+LL+SX)</v>
          </cell>
          <cell r="C139">
            <v>2.1819999999999999</v>
          </cell>
          <cell r="D139">
            <v>192.90799999999999</v>
          </cell>
          <cell r="E139">
            <v>-18.204000000000001</v>
          </cell>
          <cell r="F139">
            <v>11.805</v>
          </cell>
          <cell r="G139">
            <v>0.52700000000000002</v>
          </cell>
          <cell r="H139">
            <v>1.931</v>
          </cell>
        </row>
        <row r="140">
          <cell r="B140" t="str">
            <v>6 1.2(DL+LL+SZ)</v>
          </cell>
          <cell r="C140">
            <v>4.9530000000000003</v>
          </cell>
          <cell r="D140">
            <v>209.78100000000001</v>
          </cell>
          <cell r="E140">
            <v>-36.145000000000003</v>
          </cell>
          <cell r="F140">
            <v>45.743000000000002</v>
          </cell>
          <cell r="G140">
            <v>0.36</v>
          </cell>
          <cell r="H140">
            <v>4.6079999999999997</v>
          </cell>
        </row>
        <row r="141">
          <cell r="B141" t="str">
            <v>7 DL+LL</v>
          </cell>
          <cell r="C141">
            <v>4.1500000000000004</v>
          </cell>
          <cell r="D141">
            <v>162.33799999999999</v>
          </cell>
          <cell r="E141">
            <v>-17.535</v>
          </cell>
          <cell r="F141">
            <v>14.041</v>
          </cell>
          <cell r="G141">
            <v>-0.18</v>
          </cell>
          <cell r="H141">
            <v>3.67</v>
          </cell>
        </row>
        <row r="142">
          <cell r="B142" t="str">
            <v>8 1.5(DL+LL)</v>
          </cell>
          <cell r="C142">
            <v>6.2249999999999996</v>
          </cell>
          <cell r="D142">
            <v>243.50700000000001</v>
          </cell>
          <cell r="E142">
            <v>-26.303000000000001</v>
          </cell>
          <cell r="F142">
            <v>21.062000000000001</v>
          </cell>
          <cell r="G142">
            <v>-0.27</v>
          </cell>
          <cell r="H142">
            <v>5.5060000000000002</v>
          </cell>
        </row>
        <row r="143">
          <cell r="B143" t="str">
            <v>9 1.2(DL+LL-SX)</v>
          </cell>
          <cell r="C143">
            <v>7.7770000000000001</v>
          </cell>
          <cell r="D143">
            <v>196.703</v>
          </cell>
          <cell r="E143">
            <v>-23.881</v>
          </cell>
          <cell r="F143">
            <v>21.893999999999998</v>
          </cell>
          <cell r="G143">
            <v>-0.95799999999999996</v>
          </cell>
          <cell r="H143">
            <v>10.74</v>
          </cell>
        </row>
        <row r="144">
          <cell r="B144" t="str">
            <v>10 1.2(DL+LL-SZ)</v>
          </cell>
          <cell r="C144">
            <v>5.0069999999999997</v>
          </cell>
          <cell r="D144">
            <v>179.82900000000001</v>
          </cell>
          <cell r="E144">
            <v>-5.94</v>
          </cell>
          <cell r="F144">
            <v>12.042999999999999</v>
          </cell>
          <cell r="G144">
            <v>-0.79200000000000004</v>
          </cell>
          <cell r="H144">
            <v>4.2009999999999996</v>
          </cell>
        </row>
        <row r="145">
          <cell r="A145">
            <v>76</v>
          </cell>
          <cell r="B145" t="str">
            <v>1 SX</v>
          </cell>
          <cell r="C145">
            <v>-2.738</v>
          </cell>
          <cell r="D145">
            <v>5.88</v>
          </cell>
          <cell r="E145">
            <v>0.49399999999999999</v>
          </cell>
          <cell r="F145">
            <v>0.93600000000000005</v>
          </cell>
          <cell r="G145">
            <v>0.106</v>
          </cell>
          <cell r="H145">
            <v>4.3209999999999997</v>
          </cell>
        </row>
        <row r="146">
          <cell r="B146" t="str">
            <v>2 SZ</v>
          </cell>
          <cell r="C146">
            <v>-0.46400000000000002</v>
          </cell>
          <cell r="D146">
            <v>0.55600000000000005</v>
          </cell>
          <cell r="E146">
            <v>-1.673</v>
          </cell>
          <cell r="F146">
            <v>3.0419999999999998</v>
          </cell>
          <cell r="G146">
            <v>8.5000000000000006E-2</v>
          </cell>
          <cell r="H146">
            <v>0.40899999999999997</v>
          </cell>
        </row>
        <row r="147">
          <cell r="B147" t="str">
            <v>3 DL</v>
          </cell>
          <cell r="C147">
            <v>3.5569999999999999</v>
          </cell>
          <cell r="D147">
            <v>61.16</v>
          </cell>
          <cell r="E147">
            <v>4.8000000000000001E-2</v>
          </cell>
          <cell r="F147">
            <v>0.11799999999999999</v>
          </cell>
          <cell r="G147">
            <v>-7.0000000000000001E-3</v>
          </cell>
          <cell r="H147">
            <v>3.0609999999999999</v>
          </cell>
        </row>
        <row r="148">
          <cell r="B148" t="str">
            <v>4 LL</v>
          </cell>
          <cell r="C148">
            <v>-8.5000000000000006E-2</v>
          </cell>
          <cell r="D148">
            <v>12.888999999999999</v>
          </cell>
          <cell r="E148">
            <v>0.58899999999999997</v>
          </cell>
          <cell r="F148">
            <v>0.52900000000000003</v>
          </cell>
          <cell r="G148">
            <v>0</v>
          </cell>
          <cell r="H148">
            <v>2E-3</v>
          </cell>
        </row>
        <row r="149">
          <cell r="B149" t="str">
            <v>5 1.2(DL+LL+SX)</v>
          </cell>
          <cell r="C149">
            <v>0.88100000000000001</v>
          </cell>
          <cell r="D149">
            <v>81.804000000000002</v>
          </cell>
          <cell r="E149">
            <v>1.357</v>
          </cell>
          <cell r="F149">
            <v>1.9</v>
          </cell>
          <cell r="G149">
            <v>0.12</v>
          </cell>
          <cell r="H149">
            <v>1.514</v>
          </cell>
        </row>
        <row r="150">
          <cell r="B150" t="str">
            <v>6 1.2(DL+LL+SZ)</v>
          </cell>
          <cell r="C150">
            <v>3.609</v>
          </cell>
          <cell r="D150">
            <v>88.191999999999993</v>
          </cell>
          <cell r="E150">
            <v>-1.244</v>
          </cell>
          <cell r="F150">
            <v>2.8740000000000001</v>
          </cell>
          <cell r="G150">
            <v>9.5000000000000001E-2</v>
          </cell>
          <cell r="H150">
            <v>3.181</v>
          </cell>
        </row>
        <row r="151">
          <cell r="B151" t="str">
            <v>7 DL+LL</v>
          </cell>
          <cell r="C151">
            <v>3.472</v>
          </cell>
          <cell r="D151">
            <v>74.049000000000007</v>
          </cell>
          <cell r="E151">
            <v>0.63700000000000001</v>
          </cell>
          <cell r="F151">
            <v>0.64700000000000002</v>
          </cell>
          <cell r="G151">
            <v>-6.0000000000000001E-3</v>
          </cell>
          <cell r="H151">
            <v>3.0590000000000002</v>
          </cell>
        </row>
        <row r="152">
          <cell r="B152" t="str">
            <v>8 1.5(DL+LL)</v>
          </cell>
          <cell r="C152">
            <v>5.2080000000000002</v>
          </cell>
          <cell r="D152">
            <v>111.074</v>
          </cell>
          <cell r="E152">
            <v>0.95499999999999996</v>
          </cell>
          <cell r="F152">
            <v>0.97</v>
          </cell>
          <cell r="G152">
            <v>-0.01</v>
          </cell>
          <cell r="H152">
            <v>4.5890000000000004</v>
          </cell>
        </row>
        <row r="153">
          <cell r="B153" t="str">
            <v>9 1.2(DL+LL-SX)</v>
          </cell>
          <cell r="C153">
            <v>7.452</v>
          </cell>
          <cell r="D153">
            <v>95.914000000000001</v>
          </cell>
          <cell r="E153">
            <v>0.17100000000000001</v>
          </cell>
          <cell r="F153">
            <v>0.34699999999999998</v>
          </cell>
          <cell r="G153">
            <v>-0.13500000000000001</v>
          </cell>
          <cell r="H153">
            <v>8.8559999999999999</v>
          </cell>
        </row>
        <row r="154">
          <cell r="B154" t="str">
            <v>10 1.2(DL+LL-SZ)</v>
          </cell>
          <cell r="C154">
            <v>4.7229999999999999</v>
          </cell>
          <cell r="D154">
            <v>89.525999999999996</v>
          </cell>
          <cell r="E154">
            <v>2.7719999999999998</v>
          </cell>
          <cell r="F154">
            <v>4.4260000000000002</v>
          </cell>
          <cell r="G154">
            <v>-0.11</v>
          </cell>
          <cell r="H154">
            <v>4.1619999999999999</v>
          </cell>
        </row>
        <row r="155">
          <cell r="A155">
            <v>77</v>
          </cell>
          <cell r="B155" t="str">
            <v>1 SX</v>
          </cell>
          <cell r="C155">
            <v>-4.3550000000000004</v>
          </cell>
          <cell r="D155">
            <v>8.1479999999999997</v>
          </cell>
          <cell r="E155">
            <v>0.504</v>
          </cell>
          <cell r="F155">
            <v>0.94199999999999995</v>
          </cell>
          <cell r="G155">
            <v>0.186</v>
          </cell>
          <cell r="H155">
            <v>6.6929999999999996</v>
          </cell>
        </row>
        <row r="156">
          <cell r="B156" t="str">
            <v>2 SZ</v>
          </cell>
          <cell r="C156">
            <v>0.46200000000000002</v>
          </cell>
          <cell r="D156">
            <v>0.45100000000000001</v>
          </cell>
          <cell r="E156">
            <v>-1.708</v>
          </cell>
          <cell r="F156">
            <v>3.0720000000000001</v>
          </cell>
          <cell r="G156">
            <v>9.0999999999999998E-2</v>
          </cell>
          <cell r="H156">
            <v>0.40899999999999997</v>
          </cell>
        </row>
        <row r="157">
          <cell r="B157" t="str">
            <v>3 DL</v>
          </cell>
          <cell r="C157">
            <v>4.3289999999999997</v>
          </cell>
          <cell r="D157">
            <v>59.899000000000001</v>
          </cell>
          <cell r="E157">
            <v>0.35799999999999998</v>
          </cell>
          <cell r="F157">
            <v>0.40100000000000002</v>
          </cell>
          <cell r="G157">
            <v>-0.06</v>
          </cell>
          <cell r="H157">
            <v>4.0140000000000002</v>
          </cell>
        </row>
        <row r="158">
          <cell r="B158" t="str">
            <v>4 LL</v>
          </cell>
          <cell r="C158">
            <v>-3.1E-2</v>
          </cell>
          <cell r="D158">
            <v>11.422000000000001</v>
          </cell>
          <cell r="E158">
            <v>-0.44</v>
          </cell>
          <cell r="F158">
            <v>0.34499999999999997</v>
          </cell>
          <cell r="G158">
            <v>-5.0000000000000001E-3</v>
          </cell>
          <cell r="H158">
            <v>6.5000000000000002E-2</v>
          </cell>
        </row>
        <row r="159">
          <cell r="B159" t="str">
            <v>5 1.2(DL+LL+SX)</v>
          </cell>
          <cell r="C159">
            <v>-6.8000000000000005E-2</v>
          </cell>
          <cell r="D159">
            <v>75.807000000000002</v>
          </cell>
          <cell r="E159">
            <v>0.505</v>
          </cell>
          <cell r="F159">
            <v>1.1990000000000001</v>
          </cell>
          <cell r="G159">
            <v>0.14599999999999999</v>
          </cell>
          <cell r="H159">
            <v>3.1360000000000001</v>
          </cell>
        </row>
        <row r="160">
          <cell r="B160" t="str">
            <v>6 1.2(DL+LL+SZ)</v>
          </cell>
          <cell r="C160">
            <v>5.7119999999999997</v>
          </cell>
          <cell r="D160">
            <v>86.126000000000005</v>
          </cell>
          <cell r="E160">
            <v>-2.149</v>
          </cell>
          <cell r="F160">
            <v>3.6190000000000002</v>
          </cell>
          <cell r="G160">
            <v>3.2000000000000001E-2</v>
          </cell>
          <cell r="H160">
            <v>5.3860000000000001</v>
          </cell>
        </row>
        <row r="161">
          <cell r="B161" t="str">
            <v>7 DL+LL</v>
          </cell>
          <cell r="C161">
            <v>4.298</v>
          </cell>
          <cell r="D161">
            <v>71.320999999999998</v>
          </cell>
          <cell r="E161">
            <v>-8.3000000000000004E-2</v>
          </cell>
          <cell r="F161">
            <v>5.7000000000000002E-2</v>
          </cell>
          <cell r="G161">
            <v>-6.5000000000000002E-2</v>
          </cell>
          <cell r="H161">
            <v>4.0789999999999997</v>
          </cell>
        </row>
        <row r="162">
          <cell r="B162" t="str">
            <v>8 1.5(DL+LL)</v>
          </cell>
          <cell r="C162">
            <v>6.4470000000000001</v>
          </cell>
          <cell r="D162">
            <v>106.98099999999999</v>
          </cell>
          <cell r="E162">
            <v>-0.124</v>
          </cell>
          <cell r="F162">
            <v>8.5000000000000006E-2</v>
          </cell>
          <cell r="G162">
            <v>-9.7000000000000003E-2</v>
          </cell>
          <cell r="H162">
            <v>6.1189999999999998</v>
          </cell>
        </row>
        <row r="163">
          <cell r="B163" t="str">
            <v>9 1.2(DL+LL-SX)</v>
          </cell>
          <cell r="C163">
            <v>10.384</v>
          </cell>
          <cell r="D163">
            <v>95.363</v>
          </cell>
          <cell r="E163">
            <v>-0.70299999999999996</v>
          </cell>
          <cell r="F163">
            <v>1.0629999999999999</v>
          </cell>
          <cell r="G163">
            <v>-0.30199999999999999</v>
          </cell>
          <cell r="H163">
            <v>12.927</v>
          </cell>
        </row>
        <row r="164">
          <cell r="B164" t="str">
            <v>10 1.2(DL+LL-SZ)</v>
          </cell>
          <cell r="C164">
            <v>4.6029999999999998</v>
          </cell>
          <cell r="D164">
            <v>85.043000000000006</v>
          </cell>
          <cell r="E164">
            <v>1.9510000000000001</v>
          </cell>
          <cell r="F164">
            <v>3.754</v>
          </cell>
          <cell r="G164">
            <v>-0.187</v>
          </cell>
          <cell r="H164">
            <v>4.4050000000000002</v>
          </cell>
        </row>
        <row r="165">
          <cell r="A165">
            <v>78</v>
          </cell>
          <cell r="B165" t="str">
            <v>1 SX</v>
          </cell>
          <cell r="C165">
            <v>-4.7110000000000003</v>
          </cell>
          <cell r="D165">
            <v>20.117999999999999</v>
          </cell>
          <cell r="E165">
            <v>1.623</v>
          </cell>
          <cell r="F165">
            <v>3.6</v>
          </cell>
          <cell r="G165">
            <v>0.106</v>
          </cell>
          <cell r="H165">
            <v>9.7479999999999993</v>
          </cell>
        </row>
        <row r="166">
          <cell r="B166" t="str">
            <v>2 SZ</v>
          </cell>
          <cell r="C166">
            <v>-0.20300000000000001</v>
          </cell>
          <cell r="D166">
            <v>12.7</v>
          </cell>
          <cell r="E166">
            <v>-12.757999999999999</v>
          </cell>
          <cell r="F166">
            <v>24.218</v>
          </cell>
          <cell r="G166">
            <v>0.61699999999999999</v>
          </cell>
          <cell r="H166">
            <v>0.35699999999999998</v>
          </cell>
        </row>
        <row r="167">
          <cell r="B167" t="str">
            <v>3 DL</v>
          </cell>
          <cell r="C167">
            <v>1.2150000000000001</v>
          </cell>
          <cell r="D167">
            <v>136.465</v>
          </cell>
          <cell r="E167">
            <v>21.648</v>
          </cell>
          <cell r="F167">
            <v>18.766999999999999</v>
          </cell>
          <cell r="G167">
            <v>0.13500000000000001</v>
          </cell>
          <cell r="H167">
            <v>1.1930000000000001</v>
          </cell>
        </row>
        <row r="168">
          <cell r="B168" t="str">
            <v>4 LL</v>
          </cell>
          <cell r="C168">
            <v>5.8999999999999997E-2</v>
          </cell>
          <cell r="D168">
            <v>18.524000000000001</v>
          </cell>
          <cell r="E168">
            <v>-1.4550000000000001</v>
          </cell>
          <cell r="F168">
            <v>1.0329999999999999</v>
          </cell>
          <cell r="G168">
            <v>0.108</v>
          </cell>
          <cell r="H168">
            <v>6.6000000000000003E-2</v>
          </cell>
        </row>
        <row r="169">
          <cell r="B169" t="str">
            <v>5 1.2(DL+LL+SX)</v>
          </cell>
          <cell r="C169">
            <v>-4.125</v>
          </cell>
          <cell r="D169">
            <v>161.845</v>
          </cell>
          <cell r="E169">
            <v>26.178999999999998</v>
          </cell>
          <cell r="F169">
            <v>25.6</v>
          </cell>
          <cell r="G169">
            <v>0.41899999999999998</v>
          </cell>
          <cell r="H169">
            <v>10.186</v>
          </cell>
        </row>
        <row r="170">
          <cell r="B170" t="str">
            <v>6 1.2(DL+LL+SZ)</v>
          </cell>
          <cell r="C170">
            <v>1.284</v>
          </cell>
          <cell r="D170">
            <v>170.74700000000001</v>
          </cell>
          <cell r="E170">
            <v>8.9220000000000006</v>
          </cell>
          <cell r="F170">
            <v>7.7809999999999997</v>
          </cell>
          <cell r="G170">
            <v>1.032</v>
          </cell>
          <cell r="H170">
            <v>1.083</v>
          </cell>
        </row>
        <row r="171">
          <cell r="B171" t="str">
            <v>7 DL+LL</v>
          </cell>
          <cell r="C171">
            <v>1.274</v>
          </cell>
          <cell r="D171">
            <v>154.989</v>
          </cell>
          <cell r="E171">
            <v>20.193000000000001</v>
          </cell>
          <cell r="F171">
            <v>17.733000000000001</v>
          </cell>
          <cell r="G171">
            <v>0.24299999999999999</v>
          </cell>
          <cell r="H171">
            <v>1.26</v>
          </cell>
        </row>
        <row r="172">
          <cell r="B172" t="str">
            <v>8 1.5(DL+LL)</v>
          </cell>
          <cell r="C172">
            <v>1.91</v>
          </cell>
          <cell r="D172">
            <v>232.48400000000001</v>
          </cell>
          <cell r="E172">
            <v>30.289000000000001</v>
          </cell>
          <cell r="F172">
            <v>26.6</v>
          </cell>
          <cell r="G172">
            <v>0.36499999999999999</v>
          </cell>
          <cell r="H172">
            <v>1.889</v>
          </cell>
        </row>
        <row r="173">
          <cell r="B173" t="str">
            <v>9 1.2(DL+LL-SX)</v>
          </cell>
          <cell r="C173">
            <v>7.181</v>
          </cell>
          <cell r="D173">
            <v>210.12899999999999</v>
          </cell>
          <cell r="E173">
            <v>22.283999999999999</v>
          </cell>
          <cell r="F173">
            <v>16.96</v>
          </cell>
          <cell r="G173">
            <v>0.16400000000000001</v>
          </cell>
          <cell r="H173">
            <v>13.209</v>
          </cell>
        </row>
        <row r="174">
          <cell r="B174" t="str">
            <v>10 1.2(DL+LL-SZ)</v>
          </cell>
          <cell r="C174">
            <v>1.772</v>
          </cell>
          <cell r="D174">
            <v>201.22800000000001</v>
          </cell>
          <cell r="E174">
            <v>39.54</v>
          </cell>
          <cell r="F174">
            <v>50.341000000000001</v>
          </cell>
          <cell r="G174">
            <v>-0.44800000000000001</v>
          </cell>
          <cell r="H174">
            <v>1.94</v>
          </cell>
        </row>
        <row r="175">
          <cell r="A175">
            <v>79</v>
          </cell>
          <cell r="B175" t="str">
            <v>1 SX</v>
          </cell>
          <cell r="C175">
            <v>-3.3559999999999999</v>
          </cell>
          <cell r="D175">
            <v>0.55800000000000005</v>
          </cell>
          <cell r="E175">
            <v>-0.247</v>
          </cell>
          <cell r="F175">
            <v>0.44900000000000001</v>
          </cell>
          <cell r="G175">
            <v>3.6999999999999998E-2</v>
          </cell>
          <cell r="H175">
            <v>4.9690000000000003</v>
          </cell>
        </row>
        <row r="176">
          <cell r="B176" t="str">
            <v>2 SZ</v>
          </cell>
          <cell r="C176">
            <v>-0.433</v>
          </cell>
          <cell r="D176">
            <v>6.94</v>
          </cell>
          <cell r="E176">
            <v>-2.5750000000000002</v>
          </cell>
          <cell r="F176">
            <v>4.6950000000000003</v>
          </cell>
          <cell r="G176">
            <v>-0.19900000000000001</v>
          </cell>
          <cell r="H176">
            <v>0.55400000000000005</v>
          </cell>
        </row>
        <row r="177">
          <cell r="B177" t="str">
            <v>3 DL</v>
          </cell>
          <cell r="C177">
            <v>-3.448</v>
          </cell>
          <cell r="D177">
            <v>90.835999999999999</v>
          </cell>
          <cell r="E177">
            <v>-1.77</v>
          </cell>
          <cell r="F177">
            <v>1.5329999999999999</v>
          </cell>
          <cell r="G177">
            <v>3.6999999999999998E-2</v>
          </cell>
          <cell r="H177">
            <v>2.8250000000000002</v>
          </cell>
        </row>
        <row r="178">
          <cell r="B178" t="str">
            <v>4 LL</v>
          </cell>
          <cell r="C178">
            <v>-6.5000000000000002E-2</v>
          </cell>
          <cell r="D178">
            <v>11.973000000000001</v>
          </cell>
          <cell r="E178">
            <v>1.7000000000000001E-2</v>
          </cell>
          <cell r="F178">
            <v>0.01</v>
          </cell>
          <cell r="G178">
            <v>-6.0000000000000001E-3</v>
          </cell>
          <cell r="H178">
            <v>9.9000000000000005E-2</v>
          </cell>
        </row>
        <row r="179">
          <cell r="B179" t="str">
            <v>5 1.2(DL+LL+SX)</v>
          </cell>
          <cell r="C179">
            <v>-8.2430000000000003</v>
          </cell>
          <cell r="D179">
            <v>124.041</v>
          </cell>
          <cell r="E179">
            <v>-2.4</v>
          </cell>
          <cell r="F179">
            <v>2.39</v>
          </cell>
          <cell r="G179">
            <v>8.1000000000000003E-2</v>
          </cell>
          <cell r="H179">
            <v>9.4710000000000001</v>
          </cell>
        </row>
        <row r="180">
          <cell r="B180" t="str">
            <v>6 1.2(DL+LL+SZ)</v>
          </cell>
          <cell r="C180">
            <v>-4.7359999999999998</v>
          </cell>
          <cell r="D180">
            <v>131.69900000000001</v>
          </cell>
          <cell r="E180">
            <v>-5.1929999999999996</v>
          </cell>
          <cell r="F180">
            <v>7.4850000000000003</v>
          </cell>
          <cell r="G180">
            <v>-0.20200000000000001</v>
          </cell>
          <cell r="H180">
            <v>4.173</v>
          </cell>
        </row>
        <row r="181">
          <cell r="B181" t="str">
            <v>7 DL+LL</v>
          </cell>
          <cell r="C181">
            <v>-3.5129999999999999</v>
          </cell>
          <cell r="D181">
            <v>102.809</v>
          </cell>
          <cell r="E181">
            <v>-1.7529999999999999</v>
          </cell>
          <cell r="F181">
            <v>1.542</v>
          </cell>
          <cell r="G181">
            <v>3.1E-2</v>
          </cell>
          <cell r="H181">
            <v>2.923</v>
          </cell>
        </row>
        <row r="182">
          <cell r="B182" t="str">
            <v>8 1.5(DL+LL)</v>
          </cell>
          <cell r="C182">
            <v>-5.27</v>
          </cell>
          <cell r="D182">
            <v>154.214</v>
          </cell>
          <cell r="E182">
            <v>-2.629</v>
          </cell>
          <cell r="F182">
            <v>2.3140000000000001</v>
          </cell>
          <cell r="G182">
            <v>4.7E-2</v>
          </cell>
          <cell r="H182">
            <v>4.3849999999999998</v>
          </cell>
        </row>
        <row r="183">
          <cell r="B183" t="str">
            <v>9 1.2(DL+LL-SX)</v>
          </cell>
          <cell r="C183">
            <v>-0.189</v>
          </cell>
          <cell r="D183">
            <v>122.70099999999999</v>
          </cell>
          <cell r="E183">
            <v>-1.8069999999999999</v>
          </cell>
          <cell r="F183">
            <v>1.3120000000000001</v>
          </cell>
          <cell r="G183">
            <v>-6.0000000000000001E-3</v>
          </cell>
          <cell r="H183">
            <v>2.4540000000000002</v>
          </cell>
        </row>
        <row r="184">
          <cell r="B184" t="str">
            <v>10 1.2(DL+LL-SZ)</v>
          </cell>
          <cell r="C184">
            <v>-3.6960000000000002</v>
          </cell>
          <cell r="D184">
            <v>115.04300000000001</v>
          </cell>
          <cell r="E184">
            <v>0.98699999999999999</v>
          </cell>
          <cell r="F184">
            <v>3.7839999999999998</v>
          </cell>
          <cell r="G184">
            <v>0.27700000000000002</v>
          </cell>
          <cell r="H184">
            <v>2.843</v>
          </cell>
        </row>
        <row r="185">
          <cell r="A185">
            <v>80</v>
          </cell>
          <cell r="B185" t="str">
            <v>1 SX</v>
          </cell>
          <cell r="C185">
            <v>-2.4390000000000001</v>
          </cell>
          <cell r="D185">
            <v>6.7270000000000003</v>
          </cell>
          <cell r="E185">
            <v>-0.43099999999999999</v>
          </cell>
          <cell r="F185">
            <v>0.69799999999999995</v>
          </cell>
          <cell r="G185">
            <v>5.7000000000000002E-2</v>
          </cell>
          <cell r="H185">
            <v>4.181</v>
          </cell>
        </row>
        <row r="186">
          <cell r="B186" t="str">
            <v>2 SZ</v>
          </cell>
          <cell r="C186">
            <v>-0.223</v>
          </cell>
          <cell r="D186">
            <v>7.9160000000000004</v>
          </cell>
          <cell r="E186">
            <v>-2.4039999999999999</v>
          </cell>
          <cell r="F186">
            <v>3.8319999999999999</v>
          </cell>
          <cell r="G186">
            <v>-0.154</v>
          </cell>
          <cell r="H186">
            <v>0.373</v>
          </cell>
        </row>
        <row r="187">
          <cell r="B187" t="str">
            <v>3 DL</v>
          </cell>
          <cell r="C187">
            <v>0.442</v>
          </cell>
          <cell r="D187">
            <v>24.145</v>
          </cell>
          <cell r="E187">
            <v>-0.161</v>
          </cell>
          <cell r="F187">
            <v>0.188</v>
          </cell>
          <cell r="G187">
            <v>2.4E-2</v>
          </cell>
          <cell r="H187">
            <v>0.51100000000000001</v>
          </cell>
        </row>
        <row r="188">
          <cell r="B188" t="str">
            <v>4 LL</v>
          </cell>
          <cell r="C188">
            <v>-1.0999999999999999E-2</v>
          </cell>
          <cell r="D188">
            <v>5.548</v>
          </cell>
          <cell r="E188">
            <v>-7.0000000000000001E-3</v>
          </cell>
          <cell r="F188">
            <v>1.7999999999999999E-2</v>
          </cell>
          <cell r="G188">
            <v>-8.0000000000000002E-3</v>
          </cell>
          <cell r="H188">
            <v>5.2999999999999999E-2</v>
          </cell>
        </row>
        <row r="189">
          <cell r="B189" t="str">
            <v>5 1.2(DL+LL+SX)</v>
          </cell>
          <cell r="C189">
            <v>-2.41</v>
          </cell>
          <cell r="D189">
            <v>43.703000000000003</v>
          </cell>
          <cell r="E189">
            <v>-0.71899999999999997</v>
          </cell>
          <cell r="F189">
            <v>1.0860000000000001</v>
          </cell>
          <cell r="G189">
            <v>8.7999999999999995E-2</v>
          </cell>
          <cell r="H189">
            <v>4.4669999999999996</v>
          </cell>
        </row>
        <row r="190">
          <cell r="B190" t="str">
            <v>6 1.2(DL+LL+SZ)</v>
          </cell>
          <cell r="C190">
            <v>0.249</v>
          </cell>
          <cell r="D190">
            <v>45.131</v>
          </cell>
          <cell r="E190">
            <v>-3.0859999999999999</v>
          </cell>
          <cell r="F190">
            <v>4.8460000000000001</v>
          </cell>
          <cell r="G190">
            <v>-0.16600000000000001</v>
          </cell>
          <cell r="H190">
            <v>0.10199999999999999</v>
          </cell>
        </row>
        <row r="191">
          <cell r="B191" t="str">
            <v>7 DL+LL</v>
          </cell>
          <cell r="C191">
            <v>0.43099999999999999</v>
          </cell>
          <cell r="D191">
            <v>29.693000000000001</v>
          </cell>
          <cell r="E191">
            <v>-0.16800000000000001</v>
          </cell>
          <cell r="F191">
            <v>0.20599999999999999</v>
          </cell>
          <cell r="G191">
            <v>1.6E-2</v>
          </cell>
          <cell r="H191">
            <v>0.45800000000000002</v>
          </cell>
        </row>
        <row r="192">
          <cell r="B192" t="str">
            <v>8 1.5(DL+LL)</v>
          </cell>
          <cell r="C192">
            <v>0.64600000000000002</v>
          </cell>
          <cell r="D192">
            <v>44.539000000000001</v>
          </cell>
          <cell r="E192">
            <v>-0.252</v>
          </cell>
          <cell r="F192">
            <v>0.31</v>
          </cell>
          <cell r="G192">
            <v>2.4E-2</v>
          </cell>
          <cell r="H192">
            <v>0.68700000000000006</v>
          </cell>
        </row>
        <row r="193">
          <cell r="B193" t="str">
            <v>9 1.2(DL+LL-SX)</v>
          </cell>
          <cell r="C193">
            <v>3.444</v>
          </cell>
          <cell r="D193">
            <v>27.559000000000001</v>
          </cell>
          <cell r="E193">
            <v>0.315</v>
          </cell>
          <cell r="F193">
            <v>0.59</v>
          </cell>
          <cell r="G193">
            <v>-0.05</v>
          </cell>
          <cell r="H193">
            <v>5.5670000000000002</v>
          </cell>
        </row>
        <row r="194">
          <cell r="B194" t="str">
            <v>10 1.2(DL+LL-SZ)</v>
          </cell>
          <cell r="C194">
            <v>0.78500000000000003</v>
          </cell>
          <cell r="D194">
            <v>26.131</v>
          </cell>
          <cell r="E194">
            <v>2.6829999999999998</v>
          </cell>
          <cell r="F194">
            <v>4.351</v>
          </cell>
          <cell r="G194">
            <v>0.20399999999999999</v>
          </cell>
          <cell r="H194">
            <v>0.997</v>
          </cell>
        </row>
        <row r="195">
          <cell r="A195">
            <v>81</v>
          </cell>
          <cell r="B195" t="str">
            <v>1 SX</v>
          </cell>
          <cell r="C195">
            <v>-12.005000000000001</v>
          </cell>
          <cell r="D195">
            <v>3.1150000000000002</v>
          </cell>
          <cell r="E195">
            <v>-0.89400000000000002</v>
          </cell>
          <cell r="F195">
            <v>1.1339999999999999</v>
          </cell>
          <cell r="G195">
            <v>0.14599999999999999</v>
          </cell>
          <cell r="H195">
            <v>26.338000000000001</v>
          </cell>
        </row>
        <row r="196">
          <cell r="B196" t="str">
            <v>2 SZ</v>
          </cell>
          <cell r="C196">
            <v>0.32700000000000001</v>
          </cell>
          <cell r="D196">
            <v>16.193999999999999</v>
          </cell>
          <cell r="E196">
            <v>-6.9690000000000003</v>
          </cell>
          <cell r="F196">
            <v>11.555</v>
          </cell>
          <cell r="G196">
            <v>-0.66400000000000003</v>
          </cell>
          <cell r="H196">
            <v>0.83899999999999997</v>
          </cell>
        </row>
        <row r="197">
          <cell r="B197" t="str">
            <v>3 DL</v>
          </cell>
          <cell r="C197">
            <v>3.044</v>
          </cell>
          <cell r="D197">
            <v>303.81799999999998</v>
          </cell>
          <cell r="E197">
            <v>9.0850000000000009</v>
          </cell>
          <cell r="F197">
            <v>7.9109999999999996</v>
          </cell>
          <cell r="G197">
            <v>0.115</v>
          </cell>
          <cell r="H197">
            <v>3.0619999999999998</v>
          </cell>
        </row>
        <row r="198">
          <cell r="B198" t="str">
            <v>4 LL</v>
          </cell>
          <cell r="C198">
            <v>-7.0000000000000001E-3</v>
          </cell>
          <cell r="D198">
            <v>44.372999999999998</v>
          </cell>
          <cell r="E198">
            <v>-0.40500000000000003</v>
          </cell>
          <cell r="F198">
            <v>0.38300000000000001</v>
          </cell>
          <cell r="G198">
            <v>-2.3E-2</v>
          </cell>
          <cell r="H198">
            <v>0.03</v>
          </cell>
        </row>
        <row r="199">
          <cell r="B199" t="str">
            <v>5 1.2(DL+LL+SX)</v>
          </cell>
          <cell r="C199">
            <v>-10.762</v>
          </cell>
          <cell r="D199">
            <v>421.56700000000001</v>
          </cell>
          <cell r="E199">
            <v>9.343</v>
          </cell>
          <cell r="F199">
            <v>7.6719999999999997</v>
          </cell>
          <cell r="G199">
            <v>0.28499999999999998</v>
          </cell>
          <cell r="H199">
            <v>27.895</v>
          </cell>
        </row>
        <row r="200">
          <cell r="B200" t="str">
            <v>6 1.2(DL+LL+SZ)</v>
          </cell>
          <cell r="C200">
            <v>4.0359999999999996</v>
          </cell>
          <cell r="D200">
            <v>398.39699999999999</v>
          </cell>
          <cell r="E200">
            <v>2.0529999999999999</v>
          </cell>
          <cell r="F200">
            <v>4.8339999999999996</v>
          </cell>
          <cell r="G200">
            <v>-0.68700000000000006</v>
          </cell>
          <cell r="H200">
            <v>4.7169999999999996</v>
          </cell>
        </row>
        <row r="201">
          <cell r="B201" t="str">
            <v>7 DL+LL</v>
          </cell>
          <cell r="C201">
            <v>3.036</v>
          </cell>
          <cell r="D201">
            <v>348.19099999999997</v>
          </cell>
          <cell r="E201">
            <v>8.68</v>
          </cell>
          <cell r="F201">
            <v>7.5270000000000001</v>
          </cell>
          <cell r="G201">
            <v>9.1999999999999998E-2</v>
          </cell>
          <cell r="H201">
            <v>3.0920000000000001</v>
          </cell>
        </row>
        <row r="202">
          <cell r="B202" t="str">
            <v>8 1.5(DL+LL)</v>
          </cell>
          <cell r="C202">
            <v>4.5549999999999997</v>
          </cell>
          <cell r="D202">
            <v>522.28700000000003</v>
          </cell>
          <cell r="E202">
            <v>13.02</v>
          </cell>
          <cell r="F202">
            <v>11.291</v>
          </cell>
          <cell r="G202">
            <v>0.13800000000000001</v>
          </cell>
          <cell r="H202">
            <v>4.6379999999999999</v>
          </cell>
        </row>
        <row r="203">
          <cell r="B203" t="str">
            <v>9 1.2(DL+LL-SX)</v>
          </cell>
          <cell r="C203">
            <v>18.048999999999999</v>
          </cell>
          <cell r="D203">
            <v>414.09100000000001</v>
          </cell>
          <cell r="E203">
            <v>11.49</v>
          </cell>
          <cell r="F203">
            <v>10.394</v>
          </cell>
          <cell r="G203">
            <v>-6.5000000000000002E-2</v>
          </cell>
          <cell r="H203">
            <v>35.317</v>
          </cell>
        </row>
        <row r="204">
          <cell r="B204" t="str">
            <v>10 1.2(DL+LL-SZ)</v>
          </cell>
          <cell r="C204">
            <v>3.2509999999999999</v>
          </cell>
          <cell r="D204">
            <v>437.262</v>
          </cell>
          <cell r="E204">
            <v>18.779</v>
          </cell>
          <cell r="F204">
            <v>22.899000000000001</v>
          </cell>
          <cell r="G204">
            <v>0.90800000000000003</v>
          </cell>
          <cell r="H204">
            <v>2.7040000000000002</v>
          </cell>
        </row>
        <row r="205">
          <cell r="A205">
            <v>82</v>
          </cell>
          <cell r="B205" t="str">
            <v>1 SX</v>
          </cell>
          <cell r="C205">
            <v>-7.8689999999999998</v>
          </cell>
          <cell r="D205">
            <v>20.611000000000001</v>
          </cell>
          <cell r="E205">
            <v>-0.47499999999999998</v>
          </cell>
          <cell r="F205">
            <v>0.81599999999999995</v>
          </cell>
          <cell r="G205">
            <v>0.20499999999999999</v>
          </cell>
          <cell r="H205">
            <v>22.890999999999998</v>
          </cell>
        </row>
        <row r="206">
          <cell r="B206" t="str">
            <v>2 SZ</v>
          </cell>
          <cell r="C206">
            <v>0.439</v>
          </cell>
          <cell r="D206">
            <v>33.71</v>
          </cell>
          <cell r="E206">
            <v>-9.5470000000000006</v>
          </cell>
          <cell r="F206">
            <v>15.252000000000001</v>
          </cell>
          <cell r="G206">
            <v>-0.443</v>
          </cell>
          <cell r="H206">
            <v>0.93100000000000005</v>
          </cell>
        </row>
        <row r="207">
          <cell r="B207" t="str">
            <v>3 DL</v>
          </cell>
          <cell r="C207">
            <v>2.306</v>
          </cell>
          <cell r="D207">
            <v>295.69</v>
          </cell>
          <cell r="E207">
            <v>-2.6520000000000001</v>
          </cell>
          <cell r="F207">
            <v>1.9850000000000001</v>
          </cell>
          <cell r="G207">
            <v>3.7999999999999999E-2</v>
          </cell>
          <cell r="H207">
            <v>2.4550000000000001</v>
          </cell>
        </row>
        <row r="208">
          <cell r="B208" t="str">
            <v>4 LL</v>
          </cell>
          <cell r="C208">
            <v>-8.6999999999999994E-2</v>
          </cell>
          <cell r="D208">
            <v>54.648000000000003</v>
          </cell>
          <cell r="E208">
            <v>4.1000000000000002E-2</v>
          </cell>
          <cell r="F208">
            <v>2.4E-2</v>
          </cell>
          <cell r="G208">
            <v>-4.0000000000000001E-3</v>
          </cell>
          <cell r="H208">
            <v>2.7E-2</v>
          </cell>
        </row>
        <row r="209">
          <cell r="B209" t="str">
            <v>5 1.2(DL+LL+SX)</v>
          </cell>
          <cell r="C209">
            <v>-6.7789999999999999</v>
          </cell>
          <cell r="D209">
            <v>395.673</v>
          </cell>
          <cell r="E209">
            <v>-3.7040000000000002</v>
          </cell>
          <cell r="F209">
            <v>3.3330000000000002</v>
          </cell>
          <cell r="G209">
            <v>0.28699999999999998</v>
          </cell>
          <cell r="H209">
            <v>24.553999999999998</v>
          </cell>
        </row>
        <row r="210">
          <cell r="B210" t="str">
            <v>6 1.2(DL+LL+SZ)</v>
          </cell>
          <cell r="C210">
            <v>3.1909999999999998</v>
          </cell>
          <cell r="D210">
            <v>379.95400000000001</v>
          </cell>
          <cell r="E210">
            <v>-14.590999999999999</v>
          </cell>
          <cell r="F210">
            <v>20.655999999999999</v>
          </cell>
          <cell r="G210">
            <v>-0.49099999999999999</v>
          </cell>
          <cell r="H210">
            <v>4.032</v>
          </cell>
        </row>
        <row r="211">
          <cell r="B211" t="str">
            <v>7 DL+LL</v>
          </cell>
          <cell r="C211">
            <v>2.2200000000000002</v>
          </cell>
          <cell r="D211">
            <v>350.33800000000002</v>
          </cell>
          <cell r="E211">
            <v>-2.6120000000000001</v>
          </cell>
          <cell r="F211">
            <v>1.9610000000000001</v>
          </cell>
          <cell r="G211">
            <v>3.4000000000000002E-2</v>
          </cell>
          <cell r="H211">
            <v>2.4289999999999998</v>
          </cell>
        </row>
        <row r="212">
          <cell r="B212" t="str">
            <v>8 1.5(DL+LL)</v>
          </cell>
          <cell r="C212">
            <v>3.33</v>
          </cell>
          <cell r="D212">
            <v>525.50800000000004</v>
          </cell>
          <cell r="E212">
            <v>-3.9180000000000001</v>
          </cell>
          <cell r="F212">
            <v>2.9420000000000002</v>
          </cell>
          <cell r="G212">
            <v>5.0999999999999997E-2</v>
          </cell>
          <cell r="H212">
            <v>3.6429999999999998</v>
          </cell>
        </row>
        <row r="213">
          <cell r="B213" t="str">
            <v>9 1.2(DL+LL-SX)</v>
          </cell>
          <cell r="C213">
            <v>12.106</v>
          </cell>
          <cell r="D213">
            <v>445.13900000000001</v>
          </cell>
          <cell r="E213">
            <v>-2.5649999999999999</v>
          </cell>
          <cell r="F213">
            <v>1.3740000000000001</v>
          </cell>
          <cell r="G213">
            <v>-0.20499999999999999</v>
          </cell>
          <cell r="H213">
            <v>30.382999999999999</v>
          </cell>
        </row>
        <row r="214">
          <cell r="B214" t="str">
            <v>10 1.2(DL+LL-SZ)</v>
          </cell>
          <cell r="C214">
            <v>2.1360000000000001</v>
          </cell>
          <cell r="D214">
            <v>460.858</v>
          </cell>
          <cell r="E214">
            <v>8.3219999999999992</v>
          </cell>
          <cell r="F214">
            <v>15.949</v>
          </cell>
          <cell r="G214">
            <v>0.57299999999999995</v>
          </cell>
          <cell r="H214">
            <v>1.7969999999999999</v>
          </cell>
        </row>
        <row r="215">
          <cell r="A215">
            <v>83</v>
          </cell>
          <cell r="B215" t="str">
            <v>1 SX</v>
          </cell>
          <cell r="C215">
            <v>-4.4749999999999996</v>
          </cell>
          <cell r="D215">
            <v>17.164999999999999</v>
          </cell>
          <cell r="E215">
            <v>-1.012</v>
          </cell>
          <cell r="F215">
            <v>2.4180000000000001</v>
          </cell>
          <cell r="G215">
            <v>8.8999999999999996E-2</v>
          </cell>
          <cell r="H215">
            <v>8.1080000000000005</v>
          </cell>
        </row>
        <row r="216">
          <cell r="B216" t="str">
            <v>2 SZ</v>
          </cell>
          <cell r="C216">
            <v>0.45900000000000002</v>
          </cell>
          <cell r="D216">
            <v>15.007</v>
          </cell>
          <cell r="E216">
            <v>-7.7969999999999997</v>
          </cell>
          <cell r="F216">
            <v>21.484000000000002</v>
          </cell>
          <cell r="G216">
            <v>-0.69199999999999995</v>
          </cell>
          <cell r="H216">
            <v>0.54100000000000004</v>
          </cell>
        </row>
        <row r="217">
          <cell r="B217" t="str">
            <v>3 DL</v>
          </cell>
          <cell r="C217">
            <v>-3.742</v>
          </cell>
          <cell r="D217">
            <v>251.8</v>
          </cell>
          <cell r="E217">
            <v>-5.3929999999999998</v>
          </cell>
          <cell r="F217">
            <v>4.7830000000000004</v>
          </cell>
          <cell r="G217">
            <v>7.3999999999999996E-2</v>
          </cell>
          <cell r="H217">
            <v>3.0750000000000002</v>
          </cell>
        </row>
        <row r="218">
          <cell r="B218" t="str">
            <v>4 LL</v>
          </cell>
          <cell r="C218">
            <v>2.5999999999999999E-2</v>
          </cell>
          <cell r="D218">
            <v>30.032</v>
          </cell>
          <cell r="E218">
            <v>0.127</v>
          </cell>
          <cell r="F218">
            <v>5.8000000000000003E-2</v>
          </cell>
          <cell r="G218">
            <v>-0.01</v>
          </cell>
          <cell r="H218">
            <v>3.1E-2</v>
          </cell>
        </row>
        <row r="219">
          <cell r="B219" t="str">
            <v>5 1.2(DL+LL+SX)</v>
          </cell>
          <cell r="C219">
            <v>-9.8279999999999994</v>
          </cell>
          <cell r="D219">
            <v>358.79599999999999</v>
          </cell>
          <cell r="E219">
            <v>-7.5330000000000004</v>
          </cell>
          <cell r="F219">
            <v>8.5719999999999992</v>
          </cell>
          <cell r="G219">
            <v>0.183</v>
          </cell>
          <cell r="H219">
            <v>13.384</v>
          </cell>
        </row>
        <row r="220">
          <cell r="B220" t="str">
            <v>6 1.2(DL+LL+SZ)</v>
          </cell>
          <cell r="C220">
            <v>-3.9079999999999999</v>
          </cell>
          <cell r="D220">
            <v>356.20699999999999</v>
          </cell>
          <cell r="E220">
            <v>-15.675000000000001</v>
          </cell>
          <cell r="F220">
            <v>31.451000000000001</v>
          </cell>
          <cell r="G220">
            <v>-0.754</v>
          </cell>
          <cell r="H220">
            <v>3.004</v>
          </cell>
        </row>
        <row r="221">
          <cell r="B221" t="str">
            <v>7 DL+LL</v>
          </cell>
          <cell r="C221">
            <v>-3.7160000000000002</v>
          </cell>
          <cell r="D221">
            <v>281.83199999999999</v>
          </cell>
          <cell r="E221">
            <v>-5.266</v>
          </cell>
          <cell r="F221">
            <v>4.7249999999999996</v>
          </cell>
          <cell r="G221">
            <v>6.3E-2</v>
          </cell>
          <cell r="H221">
            <v>3.044</v>
          </cell>
        </row>
        <row r="222">
          <cell r="B222" t="str">
            <v>8 1.5(DL+LL)</v>
          </cell>
          <cell r="C222">
            <v>-5.5730000000000004</v>
          </cell>
          <cell r="D222">
            <v>422.74799999999999</v>
          </cell>
          <cell r="E222">
            <v>-7.8979999999999997</v>
          </cell>
          <cell r="F222">
            <v>7.0880000000000001</v>
          </cell>
          <cell r="G222">
            <v>9.5000000000000001E-2</v>
          </cell>
          <cell r="H222">
            <v>4.5670000000000002</v>
          </cell>
        </row>
        <row r="223">
          <cell r="B223" t="str">
            <v>9 1.2(DL+LL-SX)</v>
          </cell>
          <cell r="C223">
            <v>0.91100000000000003</v>
          </cell>
          <cell r="D223">
            <v>317.60000000000002</v>
          </cell>
          <cell r="E223">
            <v>-5.1040000000000001</v>
          </cell>
          <cell r="F223">
            <v>2.7690000000000001</v>
          </cell>
          <cell r="G223">
            <v>-3.1E-2</v>
          </cell>
          <cell r="H223">
            <v>6.077</v>
          </cell>
        </row>
        <row r="224">
          <cell r="B224" t="str">
            <v>10 1.2(DL+LL-SZ)</v>
          </cell>
          <cell r="C224">
            <v>-5.0090000000000003</v>
          </cell>
          <cell r="D224">
            <v>320.19</v>
          </cell>
          <cell r="E224">
            <v>3.0379999999999998</v>
          </cell>
          <cell r="F224">
            <v>20.111000000000001</v>
          </cell>
          <cell r="G224">
            <v>0.90600000000000003</v>
          </cell>
          <cell r="H224">
            <v>4.3019999999999996</v>
          </cell>
        </row>
        <row r="225">
          <cell r="A225">
            <v>84</v>
          </cell>
          <cell r="B225" t="str">
            <v>1 SX</v>
          </cell>
          <cell r="C225">
            <v>-0.57099999999999995</v>
          </cell>
          <cell r="D225">
            <v>1.9810000000000001</v>
          </cell>
          <cell r="E225">
            <v>-0.57099999999999995</v>
          </cell>
          <cell r="F225">
            <v>0.81899999999999995</v>
          </cell>
          <cell r="G225">
            <v>0.105</v>
          </cell>
          <cell r="H225">
            <v>2.6949999999999998</v>
          </cell>
        </row>
        <row r="226">
          <cell r="B226" t="str">
            <v>2 SZ</v>
          </cell>
          <cell r="C226">
            <v>-5.6000000000000001E-2</v>
          </cell>
          <cell r="D226">
            <v>5.1619999999999999</v>
          </cell>
          <cell r="E226">
            <v>-2.944</v>
          </cell>
          <cell r="F226">
            <v>4.2960000000000003</v>
          </cell>
          <cell r="G226">
            <v>-5.0999999999999997E-2</v>
          </cell>
          <cell r="H226">
            <v>5.0000000000000001E-3</v>
          </cell>
        </row>
        <row r="227">
          <cell r="B227" t="str">
            <v>3 DL</v>
          </cell>
          <cell r="C227">
            <v>2.4E-2</v>
          </cell>
          <cell r="D227">
            <v>34.377000000000002</v>
          </cell>
          <cell r="E227">
            <v>-0.20100000000000001</v>
          </cell>
          <cell r="F227">
            <v>0.222</v>
          </cell>
          <cell r="G227">
            <v>2.4E-2</v>
          </cell>
          <cell r="H227">
            <v>8.7999999999999995E-2</v>
          </cell>
        </row>
        <row r="228">
          <cell r="B228" t="str">
            <v>4 LL</v>
          </cell>
          <cell r="C228">
            <v>-1.9E-2</v>
          </cell>
          <cell r="D228">
            <v>9.5229999999999997</v>
          </cell>
          <cell r="E228">
            <v>-1.6E-2</v>
          </cell>
          <cell r="F228">
            <v>2.5000000000000001E-2</v>
          </cell>
          <cell r="G228">
            <v>-0.01</v>
          </cell>
          <cell r="H228">
            <v>2.5000000000000001E-2</v>
          </cell>
        </row>
        <row r="229">
          <cell r="B229" t="str">
            <v>5 1.2(DL+LL+SX)</v>
          </cell>
          <cell r="C229">
            <v>-0.67900000000000005</v>
          </cell>
          <cell r="D229">
            <v>55.057000000000002</v>
          </cell>
          <cell r="E229">
            <v>-0.94599999999999995</v>
          </cell>
          <cell r="F229">
            <v>1.28</v>
          </cell>
          <cell r="G229">
            <v>0.14299999999999999</v>
          </cell>
          <cell r="H229">
            <v>3.1579999999999999</v>
          </cell>
        </row>
        <row r="230">
          <cell r="B230" t="str">
            <v>6 1.2(DL+LL+SZ)</v>
          </cell>
          <cell r="C230">
            <v>-6.0999999999999999E-2</v>
          </cell>
          <cell r="D230">
            <v>46.485999999999997</v>
          </cell>
          <cell r="E230">
            <v>-3.7930000000000001</v>
          </cell>
          <cell r="F230">
            <v>5.452</v>
          </cell>
          <cell r="G230">
            <v>-4.4999999999999998E-2</v>
          </cell>
          <cell r="H230">
            <v>7.0000000000000007E-2</v>
          </cell>
        </row>
        <row r="231">
          <cell r="B231" t="str">
            <v>7 DL+LL</v>
          </cell>
          <cell r="C231">
            <v>5.0000000000000001E-3</v>
          </cell>
          <cell r="D231">
            <v>43.9</v>
          </cell>
          <cell r="E231">
            <v>-0.217</v>
          </cell>
          <cell r="F231">
            <v>0.248</v>
          </cell>
          <cell r="G231">
            <v>1.4E-2</v>
          </cell>
          <cell r="H231">
            <v>6.3E-2</v>
          </cell>
        </row>
        <row r="232">
          <cell r="B232" t="str">
            <v>8 1.5(DL+LL)</v>
          </cell>
          <cell r="C232">
            <v>8.0000000000000002E-3</v>
          </cell>
          <cell r="D232">
            <v>65.849999999999994</v>
          </cell>
          <cell r="E232">
            <v>-0.32500000000000001</v>
          </cell>
          <cell r="F232">
            <v>0.371</v>
          </cell>
          <cell r="G232">
            <v>2.1000000000000001E-2</v>
          </cell>
          <cell r="H232">
            <v>9.5000000000000001E-2</v>
          </cell>
        </row>
        <row r="233">
          <cell r="B233" t="str">
            <v>9 1.2(DL+LL-SX)</v>
          </cell>
          <cell r="C233">
            <v>0.69099999999999995</v>
          </cell>
          <cell r="D233">
            <v>50.302999999999997</v>
          </cell>
          <cell r="E233">
            <v>0.42499999999999999</v>
          </cell>
          <cell r="F233">
            <v>0.68500000000000005</v>
          </cell>
          <cell r="G233">
            <v>-0.11</v>
          </cell>
          <cell r="H233">
            <v>3.31</v>
          </cell>
        </row>
        <row r="234">
          <cell r="B234" t="str">
            <v>10 1.2(DL+LL-SZ)</v>
          </cell>
          <cell r="C234">
            <v>7.2999999999999995E-2</v>
          </cell>
          <cell r="D234">
            <v>58.874000000000002</v>
          </cell>
          <cell r="E234">
            <v>3.2730000000000001</v>
          </cell>
          <cell r="F234">
            <v>4.8579999999999997</v>
          </cell>
          <cell r="G234">
            <v>7.8E-2</v>
          </cell>
          <cell r="H234">
            <v>8.2000000000000003E-2</v>
          </cell>
        </row>
        <row r="235">
          <cell r="A235">
            <v>85</v>
          </cell>
          <cell r="B235" t="str">
            <v>1 SX</v>
          </cell>
          <cell r="C235">
            <v>-0.67400000000000004</v>
          </cell>
          <cell r="D235">
            <v>8.6460000000000008</v>
          </cell>
          <cell r="E235">
            <v>-0.50800000000000001</v>
          </cell>
          <cell r="F235">
            <v>0.76500000000000001</v>
          </cell>
          <cell r="G235">
            <v>0.17199999999999999</v>
          </cell>
          <cell r="H235">
            <v>3.2919999999999998</v>
          </cell>
        </row>
        <row r="236">
          <cell r="B236" t="str">
            <v>2 SZ</v>
          </cell>
          <cell r="C236">
            <v>-1.6E-2</v>
          </cell>
          <cell r="D236">
            <v>5.14</v>
          </cell>
          <cell r="E236">
            <v>-2.9319999999999999</v>
          </cell>
          <cell r="F236">
            <v>4.2850000000000001</v>
          </cell>
          <cell r="G236">
            <v>-3.1E-2</v>
          </cell>
          <cell r="H236">
            <v>9.4E-2</v>
          </cell>
        </row>
        <row r="237">
          <cell r="B237" t="str">
            <v>3 DL</v>
          </cell>
          <cell r="C237">
            <v>-0.216</v>
          </cell>
          <cell r="D237">
            <v>37.24</v>
          </cell>
          <cell r="E237">
            <v>-1.2999999999999999E-2</v>
          </cell>
          <cell r="F237">
            <v>0.06</v>
          </cell>
          <cell r="G237">
            <v>8.2000000000000003E-2</v>
          </cell>
          <cell r="H237">
            <v>0.28799999999999998</v>
          </cell>
        </row>
        <row r="238">
          <cell r="B238" t="str">
            <v>4 LL</v>
          </cell>
          <cell r="C238">
            <v>-3.2000000000000001E-2</v>
          </cell>
          <cell r="D238">
            <v>9.8699999999999992</v>
          </cell>
          <cell r="E238">
            <v>-2.4E-2</v>
          </cell>
          <cell r="F238">
            <v>3.2000000000000001E-2</v>
          </cell>
          <cell r="G238">
            <v>1.2E-2</v>
          </cell>
          <cell r="H238">
            <v>0.04</v>
          </cell>
        </row>
        <row r="239">
          <cell r="B239" t="str">
            <v>5 1.2(DL+LL+SX)</v>
          </cell>
          <cell r="C239">
            <v>-1.1060000000000001</v>
          </cell>
          <cell r="D239">
            <v>66.906000000000006</v>
          </cell>
          <cell r="E239">
            <v>-0.65400000000000003</v>
          </cell>
          <cell r="F239">
            <v>1.028</v>
          </cell>
          <cell r="G239">
            <v>0.32</v>
          </cell>
          <cell r="H239">
            <v>4.3440000000000003</v>
          </cell>
        </row>
        <row r="240">
          <cell r="B240" t="str">
            <v>6 1.2(DL+LL+SZ)</v>
          </cell>
          <cell r="C240">
            <v>-0.317</v>
          </cell>
          <cell r="D240">
            <v>62.698999999999998</v>
          </cell>
          <cell r="E240">
            <v>-3.5630000000000002</v>
          </cell>
          <cell r="F240">
            <v>5.2530000000000001</v>
          </cell>
          <cell r="G240">
            <v>7.6999999999999999E-2</v>
          </cell>
          <cell r="H240">
            <v>0.505</v>
          </cell>
        </row>
        <row r="241">
          <cell r="B241" t="str">
            <v>7 DL+LL</v>
          </cell>
          <cell r="C241">
            <v>-0.247</v>
          </cell>
          <cell r="D241">
            <v>47.109000000000002</v>
          </cell>
          <cell r="E241">
            <v>-3.6999999999999998E-2</v>
          </cell>
          <cell r="F241">
            <v>9.1999999999999998E-2</v>
          </cell>
          <cell r="G241">
            <v>9.5000000000000001E-2</v>
          </cell>
          <cell r="H241">
            <v>0.32800000000000001</v>
          </cell>
        </row>
        <row r="242">
          <cell r="B242" t="str">
            <v>8 1.5(DL+LL)</v>
          </cell>
          <cell r="C242">
            <v>-0.371</v>
          </cell>
          <cell r="D242">
            <v>70.664000000000001</v>
          </cell>
          <cell r="E242">
            <v>-5.6000000000000001E-2</v>
          </cell>
          <cell r="F242">
            <v>0.13800000000000001</v>
          </cell>
          <cell r="G242">
            <v>0.14199999999999999</v>
          </cell>
          <cell r="H242">
            <v>0.49099999999999999</v>
          </cell>
        </row>
        <row r="243">
          <cell r="B243" t="str">
            <v>9 1.2(DL+LL-SX)</v>
          </cell>
          <cell r="C243">
            <v>0.51200000000000001</v>
          </cell>
          <cell r="D243">
            <v>46.156999999999996</v>
          </cell>
          <cell r="E243">
            <v>0.56499999999999995</v>
          </cell>
          <cell r="F243">
            <v>0.80700000000000005</v>
          </cell>
          <cell r="G243">
            <v>-9.2999999999999999E-2</v>
          </cell>
          <cell r="H243">
            <v>3.5579999999999998</v>
          </cell>
        </row>
        <row r="244">
          <cell r="B244" t="str">
            <v>10 1.2(DL+LL-SZ)</v>
          </cell>
          <cell r="C244">
            <v>-0.27700000000000002</v>
          </cell>
          <cell r="D244">
            <v>50.363</v>
          </cell>
          <cell r="E244">
            <v>3.4729999999999999</v>
          </cell>
          <cell r="F244">
            <v>5.032</v>
          </cell>
          <cell r="G244">
            <v>0.151</v>
          </cell>
          <cell r="H244">
            <v>0.28100000000000003</v>
          </cell>
        </row>
        <row r="245">
          <cell r="A245">
            <v>86</v>
          </cell>
          <cell r="B245" t="str">
            <v>1 SX</v>
          </cell>
          <cell r="C245">
            <v>-3.33</v>
          </cell>
          <cell r="D245">
            <v>4.0369999999999999</v>
          </cell>
          <cell r="E245">
            <v>-0.49399999999999999</v>
          </cell>
          <cell r="F245">
            <v>0.752</v>
          </cell>
          <cell r="G245">
            <v>0.128</v>
          </cell>
          <cell r="H245">
            <v>5.9980000000000002</v>
          </cell>
        </row>
        <row r="246">
          <cell r="B246" t="str">
            <v>2 SZ</v>
          </cell>
          <cell r="C246">
            <v>4.5999999999999999E-2</v>
          </cell>
          <cell r="D246">
            <v>7.79</v>
          </cell>
          <cell r="E246">
            <v>-2.4529999999999998</v>
          </cell>
          <cell r="F246">
            <v>3.875</v>
          </cell>
          <cell r="G246">
            <v>-0.184</v>
          </cell>
          <cell r="H246">
            <v>0.14199999999999999</v>
          </cell>
        </row>
        <row r="247">
          <cell r="B247" t="str">
            <v>3 DL</v>
          </cell>
          <cell r="C247">
            <v>-0.96699999999999997</v>
          </cell>
          <cell r="D247">
            <v>60.661999999999999</v>
          </cell>
          <cell r="E247">
            <v>-7.4999999999999997E-2</v>
          </cell>
          <cell r="F247">
            <v>0.113</v>
          </cell>
          <cell r="G247">
            <v>4.4999999999999998E-2</v>
          </cell>
          <cell r="H247">
            <v>1.252</v>
          </cell>
        </row>
        <row r="248">
          <cell r="B248" t="str">
            <v>4 LL</v>
          </cell>
          <cell r="C248">
            <v>1E-3</v>
          </cell>
          <cell r="D248">
            <v>6.2910000000000004</v>
          </cell>
          <cell r="E248">
            <v>-2.3E-2</v>
          </cell>
          <cell r="F248">
            <v>0.03</v>
          </cell>
          <cell r="G248">
            <v>1.2E-2</v>
          </cell>
          <cell r="H248">
            <v>6.7000000000000004E-2</v>
          </cell>
        </row>
        <row r="249">
          <cell r="B249" t="str">
            <v>5 1.2(DL+LL+SX)</v>
          </cell>
          <cell r="C249">
            <v>-5.1559999999999997</v>
          </cell>
          <cell r="D249">
            <v>85.188000000000002</v>
          </cell>
          <cell r="E249">
            <v>-0.71</v>
          </cell>
          <cell r="F249">
            <v>1.075</v>
          </cell>
          <cell r="G249">
            <v>0.221</v>
          </cell>
          <cell r="H249">
            <v>8.7810000000000006</v>
          </cell>
        </row>
        <row r="250">
          <cell r="B250" t="str">
            <v>6 1.2(DL+LL+SZ)</v>
          </cell>
          <cell r="C250">
            <v>-1.1040000000000001</v>
          </cell>
          <cell r="D250">
            <v>70.995999999999995</v>
          </cell>
          <cell r="E250">
            <v>-3.0609999999999999</v>
          </cell>
          <cell r="F250">
            <v>4.8220000000000001</v>
          </cell>
          <cell r="G250">
            <v>-0.153</v>
          </cell>
          <cell r="H250">
            <v>1.4119999999999999</v>
          </cell>
        </row>
        <row r="251">
          <cell r="B251" t="str">
            <v>7 DL+LL</v>
          </cell>
          <cell r="C251">
            <v>-0.96599999999999997</v>
          </cell>
          <cell r="D251">
            <v>66.953000000000003</v>
          </cell>
          <cell r="E251">
            <v>-9.8000000000000004E-2</v>
          </cell>
          <cell r="F251">
            <v>0.14399999999999999</v>
          </cell>
          <cell r="G251">
            <v>5.7000000000000002E-2</v>
          </cell>
          <cell r="H251">
            <v>1.319</v>
          </cell>
        </row>
        <row r="252">
          <cell r="B252" t="str">
            <v>8 1.5(DL+LL)</v>
          </cell>
          <cell r="C252">
            <v>-1.4490000000000001</v>
          </cell>
          <cell r="D252">
            <v>100.43</v>
          </cell>
          <cell r="E252">
            <v>-0.14599999999999999</v>
          </cell>
          <cell r="F252">
            <v>0.215</v>
          </cell>
          <cell r="G252">
            <v>8.5000000000000006E-2</v>
          </cell>
          <cell r="H252">
            <v>1.9790000000000001</v>
          </cell>
        </row>
        <row r="253">
          <cell r="B253" t="str">
            <v>9 1.2(DL+LL-SX)</v>
          </cell>
          <cell r="C253">
            <v>2.8370000000000002</v>
          </cell>
          <cell r="D253">
            <v>75.5</v>
          </cell>
          <cell r="E253">
            <v>0.47599999999999998</v>
          </cell>
          <cell r="F253">
            <v>0.73099999999999998</v>
          </cell>
          <cell r="G253">
            <v>-8.5000000000000006E-2</v>
          </cell>
          <cell r="H253">
            <v>5.6150000000000002</v>
          </cell>
        </row>
        <row r="254">
          <cell r="B254" t="str">
            <v>10 1.2(DL+LL-SZ)</v>
          </cell>
          <cell r="C254">
            <v>-1.2150000000000001</v>
          </cell>
          <cell r="D254">
            <v>89.692999999999998</v>
          </cell>
          <cell r="E254">
            <v>2.827</v>
          </cell>
          <cell r="F254">
            <v>4.4779999999999998</v>
          </cell>
          <cell r="G254">
            <v>0.28899999999999998</v>
          </cell>
          <cell r="H254">
            <v>1.754</v>
          </cell>
        </row>
        <row r="255">
          <cell r="A255">
            <v>87</v>
          </cell>
          <cell r="B255" t="str">
            <v>1 SX</v>
          </cell>
          <cell r="C255">
            <v>-8.0139999999999993</v>
          </cell>
          <cell r="D255">
            <v>53.972999999999999</v>
          </cell>
          <cell r="E255">
            <v>-1.0349999999999999</v>
          </cell>
          <cell r="F255">
            <v>2.4329999999999998</v>
          </cell>
          <cell r="G255">
            <v>0.39300000000000002</v>
          </cell>
          <cell r="H255">
            <v>12.574</v>
          </cell>
        </row>
        <row r="256">
          <cell r="B256" t="str">
            <v>2 SZ</v>
          </cell>
          <cell r="C256">
            <v>-0.29199999999999998</v>
          </cell>
          <cell r="D256">
            <v>15.069000000000001</v>
          </cell>
          <cell r="E256">
            <v>-7.92</v>
          </cell>
          <cell r="F256">
            <v>21.584</v>
          </cell>
          <cell r="G256">
            <v>-0.749</v>
          </cell>
          <cell r="H256">
            <v>0.34499999999999997</v>
          </cell>
        </row>
        <row r="257">
          <cell r="B257" t="str">
            <v>3 DL</v>
          </cell>
          <cell r="C257">
            <v>-0.70599999999999996</v>
          </cell>
          <cell r="D257">
            <v>198.42099999999999</v>
          </cell>
          <cell r="E257">
            <v>5.7629999999999999</v>
          </cell>
          <cell r="F257">
            <v>4.5570000000000004</v>
          </cell>
          <cell r="G257">
            <v>-0.06</v>
          </cell>
          <cell r="H257">
            <v>0.53300000000000003</v>
          </cell>
        </row>
        <row r="258">
          <cell r="B258" t="str">
            <v>4 LL</v>
          </cell>
          <cell r="C258">
            <v>-0.13400000000000001</v>
          </cell>
          <cell r="D258">
            <v>21.87</v>
          </cell>
          <cell r="E258">
            <v>-6.4000000000000001E-2</v>
          </cell>
          <cell r="F258">
            <v>9.2999999999999999E-2</v>
          </cell>
          <cell r="G258">
            <v>8.0000000000000002E-3</v>
          </cell>
          <cell r="H258">
            <v>9.2999999999999999E-2</v>
          </cell>
        </row>
        <row r="259">
          <cell r="B259" t="str">
            <v>5 1.2(DL+LL+SX)</v>
          </cell>
          <cell r="C259">
            <v>-10.625</v>
          </cell>
          <cell r="D259">
            <v>329.11599999999999</v>
          </cell>
          <cell r="E259">
            <v>5.5960000000000001</v>
          </cell>
          <cell r="F259">
            <v>2.4369999999999998</v>
          </cell>
          <cell r="G259">
            <v>0.41</v>
          </cell>
          <cell r="H259">
            <v>15.839</v>
          </cell>
        </row>
        <row r="260">
          <cell r="B260" t="str">
            <v>6 1.2(DL+LL+SZ)</v>
          </cell>
          <cell r="C260">
            <v>-1.359</v>
          </cell>
          <cell r="D260">
            <v>246.26599999999999</v>
          </cell>
          <cell r="E260">
            <v>-2.6659999999999999</v>
          </cell>
          <cell r="F260">
            <v>20.544</v>
          </cell>
          <cell r="G260">
            <v>-0.96099999999999997</v>
          </cell>
          <cell r="H260">
            <v>1.1639999999999999</v>
          </cell>
        </row>
        <row r="261">
          <cell r="B261" t="str">
            <v>7 DL+LL</v>
          </cell>
          <cell r="C261">
            <v>-0.84</v>
          </cell>
          <cell r="D261">
            <v>220.291</v>
          </cell>
          <cell r="E261">
            <v>5.6989999999999998</v>
          </cell>
          <cell r="F261">
            <v>4.4640000000000004</v>
          </cell>
          <cell r="G261">
            <v>-5.1999999999999998E-2</v>
          </cell>
          <cell r="H261">
            <v>0.626</v>
          </cell>
        </row>
        <row r="262">
          <cell r="B262" t="str">
            <v>8 1.5(DL+LL)</v>
          </cell>
          <cell r="C262">
            <v>-1.26</v>
          </cell>
          <cell r="D262">
            <v>330.43700000000001</v>
          </cell>
          <cell r="E262">
            <v>8.548</v>
          </cell>
          <cell r="F262">
            <v>6.6959999999999997</v>
          </cell>
          <cell r="G262">
            <v>-7.6999999999999999E-2</v>
          </cell>
          <cell r="H262">
            <v>0.93799999999999994</v>
          </cell>
        </row>
        <row r="263">
          <cell r="B263" t="str">
            <v>9 1.2(DL+LL-SX)</v>
          </cell>
          <cell r="C263">
            <v>8.609</v>
          </cell>
          <cell r="D263">
            <v>199.58199999999999</v>
          </cell>
          <cell r="E263">
            <v>8.0809999999999995</v>
          </cell>
          <cell r="F263">
            <v>8.2769999999999992</v>
          </cell>
          <cell r="G263">
            <v>-0.53400000000000003</v>
          </cell>
          <cell r="H263">
            <v>14.337999999999999</v>
          </cell>
        </row>
        <row r="264">
          <cell r="B264" t="str">
            <v>10 1.2(DL+LL-SZ)</v>
          </cell>
          <cell r="C264">
            <v>-0.65700000000000003</v>
          </cell>
          <cell r="D264">
            <v>282.43200000000002</v>
          </cell>
          <cell r="E264">
            <v>16.343</v>
          </cell>
          <cell r="F264">
            <v>31.257000000000001</v>
          </cell>
          <cell r="G264">
            <v>0.83699999999999997</v>
          </cell>
          <cell r="H264">
            <v>0.33700000000000002</v>
          </cell>
        </row>
        <row r="265">
          <cell r="A265">
            <v>88</v>
          </cell>
          <cell r="B265" t="str">
            <v>1 SX</v>
          </cell>
          <cell r="C265">
            <v>-10.792</v>
          </cell>
          <cell r="D265">
            <v>7.8070000000000004</v>
          </cell>
          <cell r="E265">
            <v>-0.64600000000000002</v>
          </cell>
          <cell r="F265">
            <v>0.96399999999999997</v>
          </cell>
          <cell r="G265">
            <v>0.16800000000000001</v>
          </cell>
          <cell r="H265">
            <v>30.835999999999999</v>
          </cell>
        </row>
        <row r="266">
          <cell r="B266" t="str">
            <v>2 SZ</v>
          </cell>
          <cell r="C266">
            <v>-0.252</v>
          </cell>
          <cell r="D266">
            <v>36.170999999999999</v>
          </cell>
          <cell r="E266">
            <v>-9.4019999999999992</v>
          </cell>
          <cell r="F266">
            <v>15.129</v>
          </cell>
          <cell r="G266">
            <v>-7.5999999999999998E-2</v>
          </cell>
          <cell r="H266">
            <v>0.57599999999999996</v>
          </cell>
        </row>
        <row r="267">
          <cell r="B267" t="str">
            <v>3 DL</v>
          </cell>
          <cell r="C267">
            <v>5.7480000000000002</v>
          </cell>
          <cell r="D267">
            <v>354.10399999999998</v>
          </cell>
          <cell r="E267">
            <v>3.9009999999999998</v>
          </cell>
          <cell r="F267">
            <v>3.641</v>
          </cell>
          <cell r="G267">
            <v>6.9000000000000006E-2</v>
          </cell>
          <cell r="H267">
            <v>5.1470000000000002</v>
          </cell>
        </row>
        <row r="268">
          <cell r="B268" t="str">
            <v>4 LL</v>
          </cell>
          <cell r="C268">
            <v>-0.16900000000000001</v>
          </cell>
          <cell r="D268">
            <v>69.566000000000003</v>
          </cell>
          <cell r="E268">
            <v>-7.2999999999999995E-2</v>
          </cell>
          <cell r="F268">
            <v>6.6000000000000003E-2</v>
          </cell>
          <cell r="G268">
            <v>8.0000000000000002E-3</v>
          </cell>
          <cell r="H268">
            <v>4.2999999999999997E-2</v>
          </cell>
        </row>
        <row r="269">
          <cell r="B269" t="str">
            <v>5 1.2(DL+LL+SX)</v>
          </cell>
          <cell r="C269">
            <v>-6.2569999999999997</v>
          </cell>
          <cell r="D269">
            <v>499.03500000000003</v>
          </cell>
          <cell r="E269">
            <v>3.819</v>
          </cell>
          <cell r="F269">
            <v>3.1339999999999999</v>
          </cell>
          <cell r="G269">
            <v>0.29399999999999998</v>
          </cell>
          <cell r="H269">
            <v>30.878</v>
          </cell>
        </row>
        <row r="270">
          <cell r="B270" t="str">
            <v>6 1.2(DL+LL+SZ)</v>
          </cell>
          <cell r="C270">
            <v>6.391</v>
          </cell>
          <cell r="D270">
            <v>551.80799999999999</v>
          </cell>
          <cell r="E270">
            <v>-6.6879999999999997</v>
          </cell>
          <cell r="F270">
            <v>13.865</v>
          </cell>
          <cell r="G270">
            <v>1E-3</v>
          </cell>
          <cell r="H270">
            <v>5.4329999999999998</v>
          </cell>
        </row>
        <row r="271">
          <cell r="B271" t="str">
            <v>7 DL+LL</v>
          </cell>
          <cell r="C271">
            <v>5.5780000000000003</v>
          </cell>
          <cell r="D271">
            <v>423.66899999999998</v>
          </cell>
          <cell r="E271">
            <v>3.8279999999999998</v>
          </cell>
          <cell r="F271">
            <v>3.5750000000000002</v>
          </cell>
          <cell r="G271">
            <v>7.6999999999999999E-2</v>
          </cell>
          <cell r="H271">
            <v>5.1040000000000001</v>
          </cell>
        </row>
        <row r="272">
          <cell r="B272" t="str">
            <v>8 1.5(DL+LL)</v>
          </cell>
          <cell r="C272">
            <v>8.3670000000000009</v>
          </cell>
          <cell r="D272">
            <v>635.50400000000002</v>
          </cell>
          <cell r="E272">
            <v>5.7430000000000003</v>
          </cell>
          <cell r="F272">
            <v>5.3630000000000004</v>
          </cell>
          <cell r="G272">
            <v>0.115</v>
          </cell>
          <cell r="H272">
            <v>7.6559999999999997</v>
          </cell>
        </row>
        <row r="273">
          <cell r="B273" t="str">
            <v>9 1.2(DL+LL-SX)</v>
          </cell>
          <cell r="C273">
            <v>19.645</v>
          </cell>
          <cell r="D273">
            <v>517.77099999999996</v>
          </cell>
          <cell r="E273">
            <v>5.3689999999999998</v>
          </cell>
          <cell r="F273">
            <v>5.4459999999999997</v>
          </cell>
          <cell r="G273">
            <v>-0.11</v>
          </cell>
          <cell r="H273">
            <v>43.128</v>
          </cell>
        </row>
        <row r="274">
          <cell r="B274" t="str">
            <v>10 1.2(DL+LL-SZ)</v>
          </cell>
          <cell r="C274">
            <v>6.9969999999999999</v>
          </cell>
          <cell r="D274">
            <v>464.99799999999999</v>
          </cell>
          <cell r="E274">
            <v>15.875999999999999</v>
          </cell>
          <cell r="F274">
            <v>22.445</v>
          </cell>
          <cell r="G274">
            <v>0.184</v>
          </cell>
          <cell r="H274">
            <v>6.8170000000000002</v>
          </cell>
        </row>
        <row r="275">
          <cell r="A275">
            <v>89</v>
          </cell>
          <cell r="B275" t="str">
            <v>1 SX</v>
          </cell>
          <cell r="C275">
            <v>-20.202999999999999</v>
          </cell>
          <cell r="D275">
            <v>42.749000000000002</v>
          </cell>
          <cell r="E275">
            <v>-2.1000000000000001E-2</v>
          </cell>
          <cell r="F275">
            <v>0.14699999999999999</v>
          </cell>
          <cell r="G275">
            <v>0.26100000000000001</v>
          </cell>
          <cell r="H275">
            <v>38.659999999999997</v>
          </cell>
        </row>
        <row r="276">
          <cell r="B276" t="str">
            <v>2 SZ</v>
          </cell>
          <cell r="C276">
            <v>-0.60199999999999998</v>
          </cell>
          <cell r="D276">
            <v>21.094000000000001</v>
          </cell>
          <cell r="E276">
            <v>-6.2949999999999999</v>
          </cell>
          <cell r="F276">
            <v>10.271000000000001</v>
          </cell>
          <cell r="G276">
            <v>-0.753</v>
          </cell>
          <cell r="H276">
            <v>0.86399999999999999</v>
          </cell>
        </row>
        <row r="277">
          <cell r="B277" t="str">
            <v>3 DL</v>
          </cell>
          <cell r="C277">
            <v>-4.4370000000000003</v>
          </cell>
          <cell r="D277">
            <v>344.642</v>
          </cell>
          <cell r="E277">
            <v>-3.4209999999999998</v>
          </cell>
          <cell r="F277">
            <v>2.9590000000000001</v>
          </cell>
          <cell r="G277">
            <v>0.28899999999999998</v>
          </cell>
          <cell r="H277">
            <v>3.4260000000000002</v>
          </cell>
        </row>
        <row r="278">
          <cell r="B278" t="str">
            <v>4 LL</v>
          </cell>
          <cell r="C278">
            <v>-1.0999999999999999E-2</v>
          </cell>
          <cell r="D278">
            <v>59.500999999999998</v>
          </cell>
          <cell r="E278">
            <v>0.33600000000000002</v>
          </cell>
          <cell r="F278">
            <v>0.318</v>
          </cell>
          <cell r="G278">
            <v>0.06</v>
          </cell>
          <cell r="H278">
            <v>7.1999999999999995E-2</v>
          </cell>
        </row>
        <row r="279">
          <cell r="B279" t="str">
            <v>5 1.2(DL+LL+SX)</v>
          </cell>
          <cell r="C279">
            <v>-29.582000000000001</v>
          </cell>
          <cell r="D279">
            <v>433.67399999999998</v>
          </cell>
          <cell r="E279">
            <v>-3.7269999999999999</v>
          </cell>
          <cell r="F279">
            <v>3.3460000000000001</v>
          </cell>
          <cell r="G279">
            <v>0.73299999999999998</v>
          </cell>
          <cell r="H279">
            <v>50.417000000000002</v>
          </cell>
        </row>
        <row r="280">
          <cell r="B280" t="str">
            <v>6 1.2(DL+LL+SZ)</v>
          </cell>
          <cell r="C280">
            <v>-6.06</v>
          </cell>
          <cell r="D280">
            <v>510.28500000000003</v>
          </cell>
          <cell r="E280">
            <v>-11.256</v>
          </cell>
          <cell r="F280">
            <v>15.494</v>
          </cell>
          <cell r="G280">
            <v>-0.48399999999999999</v>
          </cell>
          <cell r="H280">
            <v>5.0620000000000003</v>
          </cell>
        </row>
        <row r="281">
          <cell r="B281" t="str">
            <v>7 DL+LL</v>
          </cell>
          <cell r="C281">
            <v>-4.4480000000000004</v>
          </cell>
          <cell r="D281">
            <v>404.14400000000001</v>
          </cell>
          <cell r="E281">
            <v>-3.085</v>
          </cell>
          <cell r="F281">
            <v>2.641</v>
          </cell>
          <cell r="G281">
            <v>0.35</v>
          </cell>
          <cell r="H281">
            <v>3.3540000000000001</v>
          </cell>
        </row>
        <row r="282">
          <cell r="B282" t="str">
            <v>8 1.5(DL+LL)</v>
          </cell>
          <cell r="C282">
            <v>-6.6719999999999997</v>
          </cell>
          <cell r="D282">
            <v>606.21600000000001</v>
          </cell>
          <cell r="E282">
            <v>-4.6269999999999998</v>
          </cell>
          <cell r="F282">
            <v>3.9620000000000002</v>
          </cell>
          <cell r="G282">
            <v>0.52400000000000002</v>
          </cell>
          <cell r="H282">
            <v>5.03</v>
          </cell>
        </row>
        <row r="283">
          <cell r="B283" t="str">
            <v>9 1.2(DL+LL-SX)</v>
          </cell>
          <cell r="C283">
            <v>18.907</v>
          </cell>
          <cell r="D283">
            <v>536.27099999999996</v>
          </cell>
          <cell r="E283">
            <v>-3.677</v>
          </cell>
          <cell r="F283">
            <v>2.9929999999999999</v>
          </cell>
          <cell r="G283">
            <v>0.106</v>
          </cell>
          <cell r="H283">
            <v>42.368000000000002</v>
          </cell>
        </row>
        <row r="284">
          <cell r="B284" t="str">
            <v>10 1.2(DL+LL-SZ)</v>
          </cell>
          <cell r="C284">
            <v>-4.6150000000000002</v>
          </cell>
          <cell r="D284">
            <v>459.66</v>
          </cell>
          <cell r="E284">
            <v>3.8530000000000002</v>
          </cell>
          <cell r="F284">
            <v>9.1560000000000006</v>
          </cell>
          <cell r="G284">
            <v>1.323</v>
          </cell>
          <cell r="H284">
            <v>2.9870000000000001</v>
          </cell>
        </row>
        <row r="285">
          <cell r="A285">
            <v>90</v>
          </cell>
          <cell r="B285" t="str">
            <v>1 SX</v>
          </cell>
          <cell r="C285">
            <v>-11.864000000000001</v>
          </cell>
          <cell r="D285">
            <v>5.75</v>
          </cell>
          <cell r="E285">
            <v>-1.2949999999999999</v>
          </cell>
          <cell r="F285">
            <v>2.6360000000000001</v>
          </cell>
          <cell r="G285">
            <v>-0.01</v>
          </cell>
          <cell r="H285">
            <v>16.864999999999998</v>
          </cell>
        </row>
        <row r="286">
          <cell r="B286" t="str">
            <v>2 SZ</v>
          </cell>
          <cell r="C286">
            <v>0.437</v>
          </cell>
          <cell r="D286">
            <v>0.38900000000000001</v>
          </cell>
          <cell r="E286">
            <v>-20.654</v>
          </cell>
          <cell r="F286">
            <v>44.18</v>
          </cell>
          <cell r="G286">
            <v>-0.309</v>
          </cell>
          <cell r="H286">
            <v>0.40400000000000003</v>
          </cell>
        </row>
        <row r="287">
          <cell r="B287" t="str">
            <v>3 DL</v>
          </cell>
          <cell r="C287">
            <v>-14.92</v>
          </cell>
          <cell r="D287">
            <v>548.90300000000002</v>
          </cell>
          <cell r="E287">
            <v>6.18</v>
          </cell>
          <cell r="F287">
            <v>6.3019999999999996</v>
          </cell>
          <cell r="G287">
            <v>5.0999999999999997E-2</v>
          </cell>
          <cell r="H287">
            <v>12.803000000000001</v>
          </cell>
        </row>
        <row r="288">
          <cell r="B288" t="str">
            <v>4 LL</v>
          </cell>
          <cell r="C288">
            <v>0.311</v>
          </cell>
          <cell r="D288">
            <v>77.805000000000007</v>
          </cell>
          <cell r="E288">
            <v>-6.5000000000000002E-2</v>
          </cell>
          <cell r="F288">
            <v>3.4000000000000002E-2</v>
          </cell>
          <cell r="G288">
            <v>6.0000000000000001E-3</v>
          </cell>
          <cell r="H288">
            <v>0.26400000000000001</v>
          </cell>
        </row>
        <row r="289">
          <cell r="B289" t="str">
            <v>5 1.2(DL+LL+SX)</v>
          </cell>
          <cell r="C289">
            <v>-31.768000000000001</v>
          </cell>
          <cell r="D289">
            <v>758.95</v>
          </cell>
          <cell r="E289">
            <v>5.7839999999999998</v>
          </cell>
          <cell r="F289">
            <v>4.359</v>
          </cell>
          <cell r="G289">
            <v>5.6000000000000001E-2</v>
          </cell>
          <cell r="H289">
            <v>35.284999999999997</v>
          </cell>
        </row>
        <row r="290">
          <cell r="B290" t="str">
            <v>6 1.2(DL+LL+SZ)</v>
          </cell>
          <cell r="C290">
            <v>-17.006</v>
          </cell>
          <cell r="D290">
            <v>751.58299999999997</v>
          </cell>
          <cell r="E290">
            <v>-17.446000000000002</v>
          </cell>
          <cell r="F290">
            <v>45.494</v>
          </cell>
          <cell r="G290">
            <v>-0.30299999999999999</v>
          </cell>
          <cell r="H290">
            <v>14.563000000000001</v>
          </cell>
        </row>
        <row r="291">
          <cell r="B291" t="str">
            <v>7 DL+LL</v>
          </cell>
          <cell r="C291">
            <v>-14.609</v>
          </cell>
          <cell r="D291">
            <v>626.70799999999997</v>
          </cell>
          <cell r="E291">
            <v>6.1159999999999997</v>
          </cell>
          <cell r="F291">
            <v>6.2679999999999998</v>
          </cell>
          <cell r="G291">
            <v>5.7000000000000002E-2</v>
          </cell>
          <cell r="H291">
            <v>12.539</v>
          </cell>
        </row>
        <row r="292">
          <cell r="B292" t="str">
            <v>8 1.5(DL+LL)</v>
          </cell>
          <cell r="C292">
            <v>-21.913</v>
          </cell>
          <cell r="D292">
            <v>940.06200000000001</v>
          </cell>
          <cell r="E292">
            <v>9.173</v>
          </cell>
          <cell r="F292">
            <v>9.4030000000000005</v>
          </cell>
          <cell r="G292">
            <v>8.5000000000000006E-2</v>
          </cell>
          <cell r="H292">
            <v>18.809000000000001</v>
          </cell>
        </row>
        <row r="293">
          <cell r="B293" t="str">
            <v>9 1.2(DL+LL-SX)</v>
          </cell>
          <cell r="C293">
            <v>-3.294</v>
          </cell>
          <cell r="D293">
            <v>745.149</v>
          </cell>
          <cell r="E293">
            <v>8.8930000000000007</v>
          </cell>
          <cell r="F293">
            <v>10.685</v>
          </cell>
          <cell r="G293">
            <v>8.1000000000000003E-2</v>
          </cell>
          <cell r="H293">
            <v>5.1909999999999998</v>
          </cell>
        </row>
        <row r="294">
          <cell r="B294" t="str">
            <v>10 1.2(DL+LL-SZ)</v>
          </cell>
          <cell r="C294">
            <v>-18.055</v>
          </cell>
          <cell r="D294">
            <v>752.51599999999996</v>
          </cell>
          <cell r="E294">
            <v>32.122999999999998</v>
          </cell>
          <cell r="F294">
            <v>60.539000000000001</v>
          </cell>
          <cell r="G294">
            <v>0.439</v>
          </cell>
          <cell r="H294">
            <v>15.531000000000001</v>
          </cell>
        </row>
        <row r="295">
          <cell r="A295">
            <v>91</v>
          </cell>
          <cell r="B295" t="str">
            <v>1 SX</v>
          </cell>
          <cell r="C295">
            <v>-6.2229999999999999</v>
          </cell>
          <cell r="D295">
            <v>9.0289999999999999</v>
          </cell>
          <cell r="E295">
            <v>-0.621</v>
          </cell>
          <cell r="F295">
            <v>1.0149999999999999</v>
          </cell>
          <cell r="G295">
            <v>0.17499999999999999</v>
          </cell>
          <cell r="H295">
            <v>12.022</v>
          </cell>
        </row>
        <row r="296">
          <cell r="B296" t="str">
            <v>2 SZ</v>
          </cell>
          <cell r="C296">
            <v>-4.8000000000000001E-2</v>
          </cell>
          <cell r="D296">
            <v>23.879000000000001</v>
          </cell>
          <cell r="E296">
            <v>-11.417</v>
          </cell>
          <cell r="F296">
            <v>28.161999999999999</v>
          </cell>
          <cell r="G296">
            <v>-0.104</v>
          </cell>
          <cell r="H296">
            <v>8.0000000000000002E-3</v>
          </cell>
        </row>
        <row r="297">
          <cell r="B297" t="str">
            <v>3 DL</v>
          </cell>
          <cell r="C297">
            <v>-3.4809999999999999</v>
          </cell>
          <cell r="D297">
            <v>268.99799999999999</v>
          </cell>
          <cell r="E297">
            <v>5.73</v>
          </cell>
          <cell r="F297">
            <v>4.7859999999999996</v>
          </cell>
          <cell r="G297">
            <v>-0.19800000000000001</v>
          </cell>
          <cell r="H297">
            <v>2.9980000000000002</v>
          </cell>
        </row>
        <row r="298">
          <cell r="B298" t="str">
            <v>4 LL</v>
          </cell>
          <cell r="C298">
            <v>3.1E-2</v>
          </cell>
          <cell r="D298">
            <v>33.18</v>
          </cell>
          <cell r="E298">
            <v>-0.123</v>
          </cell>
          <cell r="F298">
            <v>3.5999999999999997E-2</v>
          </cell>
          <cell r="G298">
            <v>-4.2000000000000003E-2</v>
          </cell>
          <cell r="H298">
            <v>1.9E-2</v>
          </cell>
        </row>
        <row r="299">
          <cell r="B299" t="str">
            <v>5 1.2(DL+LL+SX)</v>
          </cell>
          <cell r="C299">
            <v>-11.608000000000001</v>
          </cell>
          <cell r="D299">
            <v>373.44900000000001</v>
          </cell>
          <cell r="E299">
            <v>5.9829999999999997</v>
          </cell>
          <cell r="F299">
            <v>4.5679999999999996</v>
          </cell>
          <cell r="G299">
            <v>-7.8E-2</v>
          </cell>
          <cell r="H299">
            <v>18.001000000000001</v>
          </cell>
        </row>
        <row r="300">
          <cell r="B300" t="str">
            <v>6 1.2(DL+LL+SZ)</v>
          </cell>
          <cell r="C300">
            <v>-4.1970000000000001</v>
          </cell>
          <cell r="D300">
            <v>333.959</v>
          </cell>
          <cell r="E300">
            <v>-6.9729999999999999</v>
          </cell>
          <cell r="F300">
            <v>28.007999999999999</v>
          </cell>
          <cell r="G300">
            <v>-0.41299999999999998</v>
          </cell>
          <cell r="H300">
            <v>3.585</v>
          </cell>
        </row>
        <row r="301">
          <cell r="B301" t="str">
            <v>7 DL+LL</v>
          </cell>
          <cell r="C301">
            <v>-3.45</v>
          </cell>
          <cell r="D301">
            <v>302.178</v>
          </cell>
          <cell r="E301">
            <v>5.6070000000000002</v>
          </cell>
          <cell r="F301">
            <v>4.8220000000000001</v>
          </cell>
          <cell r="G301">
            <v>-0.24</v>
          </cell>
          <cell r="H301">
            <v>2.9790000000000001</v>
          </cell>
        </row>
        <row r="302">
          <cell r="B302" t="str">
            <v>8 1.5(DL+LL)</v>
          </cell>
          <cell r="C302">
            <v>-5.1749999999999998</v>
          </cell>
          <cell r="D302">
            <v>453.26799999999997</v>
          </cell>
          <cell r="E302">
            <v>8.4109999999999996</v>
          </cell>
          <cell r="F302">
            <v>7.2329999999999997</v>
          </cell>
          <cell r="G302">
            <v>-0.36</v>
          </cell>
          <cell r="H302">
            <v>4.468</v>
          </cell>
        </row>
        <row r="303">
          <cell r="B303" t="str">
            <v>9 1.2(DL+LL-SX)</v>
          </cell>
          <cell r="C303">
            <v>3.3279999999999998</v>
          </cell>
          <cell r="D303">
            <v>351.78</v>
          </cell>
          <cell r="E303">
            <v>7.4740000000000002</v>
          </cell>
          <cell r="F303">
            <v>7.0039999999999996</v>
          </cell>
          <cell r="G303">
            <v>-0.498</v>
          </cell>
          <cell r="H303">
            <v>10.852</v>
          </cell>
        </row>
        <row r="304">
          <cell r="B304" t="str">
            <v>10 1.2(DL+LL-SZ)</v>
          </cell>
          <cell r="C304">
            <v>-4.0830000000000002</v>
          </cell>
          <cell r="D304">
            <v>391.26900000000001</v>
          </cell>
          <cell r="E304">
            <v>20.428999999999998</v>
          </cell>
          <cell r="F304">
            <v>39.581000000000003</v>
          </cell>
          <cell r="G304">
            <v>-0.16400000000000001</v>
          </cell>
          <cell r="H304">
            <v>3.5640000000000001</v>
          </cell>
        </row>
        <row r="305">
          <cell r="A305">
            <v>92</v>
          </cell>
          <cell r="B305" t="str">
            <v>1 SX</v>
          </cell>
          <cell r="C305">
            <v>-11.842000000000001</v>
          </cell>
          <cell r="D305">
            <v>4.4139999999999997</v>
          </cell>
          <cell r="E305">
            <v>0.69099999999999995</v>
          </cell>
          <cell r="F305">
            <v>1.359</v>
          </cell>
          <cell r="G305">
            <v>2.7E-2</v>
          </cell>
          <cell r="H305">
            <v>16.846</v>
          </cell>
        </row>
        <row r="306">
          <cell r="B306" t="str">
            <v>2 SZ</v>
          </cell>
          <cell r="C306">
            <v>-0.36099999999999999</v>
          </cell>
          <cell r="D306">
            <v>2.827</v>
          </cell>
          <cell r="E306">
            <v>-18.896000000000001</v>
          </cell>
          <cell r="F306">
            <v>41.427</v>
          </cell>
          <cell r="G306">
            <v>0.29799999999999999</v>
          </cell>
          <cell r="H306">
            <v>0.28599999999999998</v>
          </cell>
        </row>
        <row r="307">
          <cell r="B307" t="str">
            <v>3 DL</v>
          </cell>
          <cell r="C307">
            <v>14.712999999999999</v>
          </cell>
          <cell r="D307">
            <v>532.80399999999997</v>
          </cell>
          <cell r="E307">
            <v>5.59</v>
          </cell>
          <cell r="F307">
            <v>6.0190000000000001</v>
          </cell>
          <cell r="G307">
            <v>-4.3999999999999997E-2</v>
          </cell>
          <cell r="H307">
            <v>12.664999999999999</v>
          </cell>
        </row>
        <row r="308">
          <cell r="B308" t="str">
            <v>4 LL</v>
          </cell>
          <cell r="C308">
            <v>-0.29199999999999998</v>
          </cell>
          <cell r="D308">
            <v>77.302000000000007</v>
          </cell>
          <cell r="E308">
            <v>0.193</v>
          </cell>
          <cell r="F308">
            <v>0.34200000000000003</v>
          </cell>
          <cell r="G308">
            <v>-6.0000000000000001E-3</v>
          </cell>
          <cell r="H308">
            <v>0.23300000000000001</v>
          </cell>
        </row>
        <row r="309">
          <cell r="B309" t="str">
            <v>5 1.2(DL+LL+SX)</v>
          </cell>
          <cell r="C309">
            <v>3.0960000000000001</v>
          </cell>
          <cell r="D309">
            <v>726.83</v>
          </cell>
          <cell r="E309">
            <v>7.7679999999999998</v>
          </cell>
          <cell r="F309">
            <v>9.2650000000000006</v>
          </cell>
          <cell r="G309">
            <v>-2.8000000000000001E-2</v>
          </cell>
          <cell r="H309">
            <v>5.2969999999999997</v>
          </cell>
        </row>
        <row r="310">
          <cell r="B310" t="str">
            <v>6 1.2(DL+LL+SZ)</v>
          </cell>
          <cell r="C310">
            <v>16.872</v>
          </cell>
          <cell r="D310">
            <v>728.73500000000001</v>
          </cell>
          <cell r="E310">
            <v>-15.736000000000001</v>
          </cell>
          <cell r="F310">
            <v>42.079000000000001</v>
          </cell>
          <cell r="G310">
            <v>0.29799999999999999</v>
          </cell>
          <cell r="H310">
            <v>14.574999999999999</v>
          </cell>
        </row>
        <row r="311">
          <cell r="B311" t="str">
            <v>7 DL+LL</v>
          </cell>
          <cell r="C311">
            <v>14.420999999999999</v>
          </cell>
          <cell r="D311">
            <v>610.10599999999999</v>
          </cell>
          <cell r="E311">
            <v>5.7830000000000004</v>
          </cell>
          <cell r="F311">
            <v>6.3609999999999998</v>
          </cell>
          <cell r="G311">
            <v>-0.05</v>
          </cell>
          <cell r="H311">
            <v>12.432</v>
          </cell>
        </row>
        <row r="312">
          <cell r="B312" t="str">
            <v>8 1.5(DL+LL)</v>
          </cell>
          <cell r="C312">
            <v>21.632000000000001</v>
          </cell>
          <cell r="D312">
            <v>915.15899999999999</v>
          </cell>
          <cell r="E312">
            <v>8.6739999999999995</v>
          </cell>
          <cell r="F312">
            <v>9.5419999999999998</v>
          </cell>
          <cell r="G312">
            <v>-7.4999999999999997E-2</v>
          </cell>
          <cell r="H312">
            <v>18.648</v>
          </cell>
        </row>
        <row r="313">
          <cell r="B313" t="str">
            <v>9 1.2(DL+LL-SX)</v>
          </cell>
          <cell r="C313">
            <v>31.515000000000001</v>
          </cell>
          <cell r="D313">
            <v>737.42499999999995</v>
          </cell>
          <cell r="E313">
            <v>6.1109999999999998</v>
          </cell>
          <cell r="F313">
            <v>6.0019999999999998</v>
          </cell>
          <cell r="G313">
            <v>-9.2999999999999999E-2</v>
          </cell>
          <cell r="H313">
            <v>35.134</v>
          </cell>
        </row>
        <row r="314">
          <cell r="B314" t="str">
            <v>10 1.2(DL+LL-SZ)</v>
          </cell>
          <cell r="C314">
            <v>17.739000000000001</v>
          </cell>
          <cell r="D314">
            <v>735.52</v>
          </cell>
          <cell r="E314">
            <v>29.614999999999998</v>
          </cell>
          <cell r="F314">
            <v>57.345999999999997</v>
          </cell>
          <cell r="G314">
            <v>-0.41799999999999998</v>
          </cell>
          <cell r="H314">
            <v>15.260999999999999</v>
          </cell>
        </row>
        <row r="315">
          <cell r="A315">
            <v>93</v>
          </cell>
          <cell r="B315" t="str">
            <v>1 SX</v>
          </cell>
          <cell r="C315">
            <v>-6.3630000000000004</v>
          </cell>
          <cell r="D315">
            <v>10.987</v>
          </cell>
          <cell r="E315">
            <v>0.873</v>
          </cell>
          <cell r="F315">
            <v>2.077</v>
          </cell>
          <cell r="G315">
            <v>0.26800000000000002</v>
          </cell>
          <cell r="H315">
            <v>12.144</v>
          </cell>
        </row>
        <row r="316">
          <cell r="B316" t="str">
            <v>2 SZ</v>
          </cell>
          <cell r="C316">
            <v>0.04</v>
          </cell>
          <cell r="D316">
            <v>18.742000000000001</v>
          </cell>
          <cell r="E316">
            <v>-10.506</v>
          </cell>
          <cell r="F316">
            <v>27.265999999999998</v>
          </cell>
          <cell r="G316">
            <v>0.26700000000000002</v>
          </cell>
          <cell r="H316">
            <v>5.8000000000000003E-2</v>
          </cell>
        </row>
        <row r="317">
          <cell r="B317" t="str">
            <v>3 DL</v>
          </cell>
          <cell r="C317">
            <v>3.6389999999999998</v>
          </cell>
          <cell r="D317">
            <v>258.291</v>
          </cell>
          <cell r="E317">
            <v>5.5759999999999996</v>
          </cell>
          <cell r="F317">
            <v>6.1909999999999998</v>
          </cell>
          <cell r="G317">
            <v>3.4000000000000002E-2</v>
          </cell>
          <cell r="H317">
            <v>3.1680000000000001</v>
          </cell>
        </row>
        <row r="318">
          <cell r="B318" t="str">
            <v>4 LL</v>
          </cell>
          <cell r="C318">
            <v>-4.2000000000000003E-2</v>
          </cell>
          <cell r="D318">
            <v>31.013000000000002</v>
          </cell>
          <cell r="E318">
            <v>-0.221</v>
          </cell>
          <cell r="F318">
            <v>0.156</v>
          </cell>
          <cell r="G318">
            <v>-2E-3</v>
          </cell>
          <cell r="H318">
            <v>1.4E-2</v>
          </cell>
        </row>
        <row r="319">
          <cell r="B319" t="str">
            <v>5 1.2(DL+LL+SX)</v>
          </cell>
          <cell r="C319">
            <v>-3.319</v>
          </cell>
          <cell r="D319">
            <v>333.98099999999999</v>
          </cell>
          <cell r="E319">
            <v>7.4749999999999996</v>
          </cell>
          <cell r="F319">
            <v>9.734</v>
          </cell>
          <cell r="G319">
            <v>0.36099999999999999</v>
          </cell>
          <cell r="H319">
            <v>10.789</v>
          </cell>
        </row>
        <row r="320">
          <cell r="B320" t="str">
            <v>6 1.2(DL+LL+SZ)</v>
          </cell>
          <cell r="C320">
            <v>4.3639999999999999</v>
          </cell>
          <cell r="D320">
            <v>324.67399999999998</v>
          </cell>
          <cell r="E320">
            <v>-6.18</v>
          </cell>
          <cell r="F320">
            <v>25.477</v>
          </cell>
          <cell r="G320">
            <v>0.36</v>
          </cell>
          <cell r="H320">
            <v>3.8530000000000002</v>
          </cell>
        </row>
        <row r="321">
          <cell r="B321" t="str">
            <v>7 DL+LL</v>
          </cell>
          <cell r="C321">
            <v>3.597</v>
          </cell>
          <cell r="D321">
            <v>289.30399999999997</v>
          </cell>
          <cell r="E321">
            <v>5.3550000000000004</v>
          </cell>
          <cell r="F321">
            <v>6.0350000000000001</v>
          </cell>
          <cell r="G321">
            <v>3.3000000000000002E-2</v>
          </cell>
          <cell r="H321">
            <v>3.153</v>
          </cell>
        </row>
        <row r="322">
          <cell r="B322" t="str">
            <v>8 1.5(DL+LL)</v>
          </cell>
          <cell r="C322">
            <v>5.3959999999999999</v>
          </cell>
          <cell r="D322">
            <v>433.95600000000002</v>
          </cell>
          <cell r="E322">
            <v>8.0329999999999995</v>
          </cell>
          <cell r="F322">
            <v>9.0519999999999996</v>
          </cell>
          <cell r="G322">
            <v>4.9000000000000002E-2</v>
          </cell>
          <cell r="H322">
            <v>4.7300000000000004</v>
          </cell>
        </row>
        <row r="323">
          <cell r="B323" t="str">
            <v>9 1.2(DL+LL-SX)</v>
          </cell>
          <cell r="C323">
            <v>11.952</v>
          </cell>
          <cell r="D323">
            <v>360.34899999999999</v>
          </cell>
          <cell r="E323">
            <v>5.3780000000000001</v>
          </cell>
          <cell r="F323">
            <v>4.75</v>
          </cell>
          <cell r="G323">
            <v>-0.28199999999999997</v>
          </cell>
          <cell r="H323">
            <v>18.356999999999999</v>
          </cell>
        </row>
        <row r="324">
          <cell r="B324" t="str">
            <v>10 1.2(DL+LL-SZ)</v>
          </cell>
          <cell r="C324">
            <v>4.2679999999999998</v>
          </cell>
          <cell r="D324">
            <v>369.65499999999997</v>
          </cell>
          <cell r="E324">
            <v>19.033999999999999</v>
          </cell>
          <cell r="F324">
            <v>39.960999999999999</v>
          </cell>
          <cell r="G324">
            <v>-0.28100000000000003</v>
          </cell>
          <cell r="H324">
            <v>3.714</v>
          </cell>
        </row>
        <row r="325">
          <cell r="A325">
            <v>94</v>
          </cell>
          <cell r="B325" t="str">
            <v>1 SX</v>
          </cell>
          <cell r="C325">
            <v>-2.883</v>
          </cell>
          <cell r="D325">
            <v>1.254</v>
          </cell>
          <cell r="E325">
            <v>-0.32800000000000001</v>
          </cell>
          <cell r="F325">
            <v>0.48899999999999999</v>
          </cell>
          <cell r="G325">
            <v>-0.14000000000000001</v>
          </cell>
          <cell r="H325">
            <v>5.5869999999999997</v>
          </cell>
        </row>
        <row r="326">
          <cell r="B326" t="str">
            <v>2 SZ</v>
          </cell>
          <cell r="C326">
            <v>1.0999999999999999E-2</v>
          </cell>
          <cell r="D326">
            <v>29.202000000000002</v>
          </cell>
          <cell r="E326">
            <v>-5.633</v>
          </cell>
          <cell r="F326">
            <v>8.43</v>
          </cell>
          <cell r="G326">
            <v>2.4E-2</v>
          </cell>
          <cell r="H326">
            <v>3.5999999999999997E-2</v>
          </cell>
        </row>
        <row r="327">
          <cell r="B327" t="str">
            <v>3 DL</v>
          </cell>
          <cell r="C327">
            <v>-3.0000000000000001E-3</v>
          </cell>
          <cell r="D327">
            <v>47.121000000000002</v>
          </cell>
          <cell r="E327">
            <v>0.91800000000000004</v>
          </cell>
          <cell r="F327">
            <v>0.94099999999999995</v>
          </cell>
          <cell r="G327">
            <v>-6.0000000000000001E-3</v>
          </cell>
          <cell r="H327">
            <v>0.02</v>
          </cell>
        </row>
        <row r="328">
          <cell r="B328" t="str">
            <v>4 LL</v>
          </cell>
          <cell r="C328">
            <v>0.92</v>
          </cell>
          <cell r="D328">
            <v>12.256</v>
          </cell>
          <cell r="E328">
            <v>0.08</v>
          </cell>
          <cell r="F328">
            <v>7.1999999999999995E-2</v>
          </cell>
          <cell r="G328">
            <v>-1E-3</v>
          </cell>
          <cell r="H328">
            <v>0.79500000000000004</v>
          </cell>
        </row>
        <row r="329">
          <cell r="B329" t="str">
            <v>5 1.2(DL+LL+SX)</v>
          </cell>
          <cell r="C329">
            <v>-2.359</v>
          </cell>
          <cell r="D329">
            <v>72.756</v>
          </cell>
          <cell r="E329">
            <v>0.80400000000000005</v>
          </cell>
          <cell r="F329">
            <v>0.628</v>
          </cell>
          <cell r="G329">
            <v>-0.17699999999999999</v>
          </cell>
          <cell r="H329">
            <v>5.7249999999999996</v>
          </cell>
        </row>
        <row r="330">
          <cell r="B330" t="str">
            <v>6 1.2(DL+LL+SZ)</v>
          </cell>
          <cell r="C330">
            <v>1.1140000000000001</v>
          </cell>
          <cell r="D330">
            <v>36.21</v>
          </cell>
          <cell r="E330">
            <v>-5.5620000000000003</v>
          </cell>
          <cell r="F330">
            <v>8.9009999999999998</v>
          </cell>
          <cell r="G330">
            <v>1.9E-2</v>
          </cell>
          <cell r="H330">
            <v>1.0229999999999999</v>
          </cell>
        </row>
        <row r="331">
          <cell r="B331" t="str">
            <v>7 DL+LL</v>
          </cell>
          <cell r="C331">
            <v>0.91700000000000004</v>
          </cell>
          <cell r="D331">
            <v>59.377000000000002</v>
          </cell>
          <cell r="E331">
            <v>0.998</v>
          </cell>
          <cell r="F331">
            <v>1.0129999999999999</v>
          </cell>
          <cell r="G331">
            <v>-8.0000000000000002E-3</v>
          </cell>
          <cell r="H331">
            <v>0.81599999999999995</v>
          </cell>
        </row>
        <row r="332">
          <cell r="B332" t="str">
            <v>8 1.5(DL+LL)</v>
          </cell>
          <cell r="C332">
            <v>1.3759999999999999</v>
          </cell>
          <cell r="D332">
            <v>89.064999999999998</v>
          </cell>
          <cell r="E332">
            <v>1.4970000000000001</v>
          </cell>
          <cell r="F332">
            <v>1.5189999999999999</v>
          </cell>
          <cell r="G332">
            <v>-1.0999999999999999E-2</v>
          </cell>
          <cell r="H332">
            <v>1.224</v>
          </cell>
        </row>
        <row r="333">
          <cell r="B333" t="str">
            <v>9 1.2(DL+LL-SX)</v>
          </cell>
          <cell r="C333">
            <v>4.5599999999999996</v>
          </cell>
          <cell r="D333">
            <v>69.748000000000005</v>
          </cell>
          <cell r="E333">
            <v>1.5920000000000001</v>
          </cell>
          <cell r="F333">
            <v>1.802</v>
          </cell>
          <cell r="G333">
            <v>0.159</v>
          </cell>
          <cell r="H333">
            <v>7.6829999999999998</v>
          </cell>
        </row>
        <row r="334">
          <cell r="B334" t="str">
            <v>10 1.2(DL+LL-SZ)</v>
          </cell>
          <cell r="C334">
            <v>1.0880000000000001</v>
          </cell>
          <cell r="D334">
            <v>106.294</v>
          </cell>
          <cell r="E334">
            <v>7.9569999999999999</v>
          </cell>
          <cell r="F334">
            <v>11.332000000000001</v>
          </cell>
          <cell r="G334">
            <v>-3.7999999999999999E-2</v>
          </cell>
          <cell r="H334">
            <v>0.93500000000000005</v>
          </cell>
        </row>
        <row r="335">
          <cell r="A335">
            <v>95</v>
          </cell>
          <cell r="B335" t="str">
            <v>1 SX</v>
          </cell>
          <cell r="C335">
            <v>-2.9470000000000001</v>
          </cell>
          <cell r="D335">
            <v>2.0169999999999999</v>
          </cell>
          <cell r="E335">
            <v>0.16600000000000001</v>
          </cell>
          <cell r="F335">
            <v>0.247</v>
          </cell>
          <cell r="G335">
            <v>-0.14000000000000001</v>
          </cell>
          <cell r="H335">
            <v>5.6420000000000003</v>
          </cell>
        </row>
        <row r="336">
          <cell r="B336" t="str">
            <v>2 SZ</v>
          </cell>
          <cell r="C336">
            <v>1.0999999999999999E-2</v>
          </cell>
          <cell r="D336">
            <v>29.038</v>
          </cell>
          <cell r="E336">
            <v>-5.2859999999999996</v>
          </cell>
          <cell r="F336">
            <v>7.9619999999999997</v>
          </cell>
          <cell r="G336">
            <v>-2.3E-2</v>
          </cell>
          <cell r="H336">
            <v>3.5000000000000003E-2</v>
          </cell>
        </row>
        <row r="337">
          <cell r="B337" t="str">
            <v>3 DL</v>
          </cell>
          <cell r="C337">
            <v>0.158</v>
          </cell>
          <cell r="D337">
            <v>48.02</v>
          </cell>
          <cell r="E337">
            <v>0.92600000000000005</v>
          </cell>
          <cell r="F337">
            <v>0.97599999999999998</v>
          </cell>
          <cell r="G337">
            <v>-3.0000000000000001E-3</v>
          </cell>
          <cell r="H337">
            <v>0.19</v>
          </cell>
        </row>
        <row r="338">
          <cell r="B338" t="str">
            <v>4 LL</v>
          </cell>
          <cell r="C338">
            <v>-0.876</v>
          </cell>
          <cell r="D338">
            <v>12.419</v>
          </cell>
          <cell r="E338">
            <v>0.11899999999999999</v>
          </cell>
          <cell r="F338">
            <v>0.127</v>
          </cell>
          <cell r="G338">
            <v>-3.0000000000000001E-3</v>
          </cell>
          <cell r="H338">
            <v>0.72699999999999998</v>
          </cell>
        </row>
        <row r="339">
          <cell r="B339" t="str">
            <v>5 1.2(DL+LL+SX)</v>
          </cell>
          <cell r="C339">
            <v>-4.3979999999999997</v>
          </cell>
          <cell r="D339">
            <v>70.106999999999999</v>
          </cell>
          <cell r="E339">
            <v>1.454</v>
          </cell>
          <cell r="F339">
            <v>1.62</v>
          </cell>
          <cell r="G339">
            <v>-0.17399999999999999</v>
          </cell>
          <cell r="H339">
            <v>7.4139999999999997</v>
          </cell>
        </row>
        <row r="340">
          <cell r="B340" t="str">
            <v>6 1.2(DL+LL+SZ)</v>
          </cell>
          <cell r="C340">
            <v>-0.84799999999999998</v>
          </cell>
          <cell r="D340">
            <v>37.682000000000002</v>
          </cell>
          <cell r="E340">
            <v>-5.0890000000000004</v>
          </cell>
          <cell r="F340">
            <v>8.2309999999999999</v>
          </cell>
          <cell r="G340">
            <v>-3.4000000000000002E-2</v>
          </cell>
          <cell r="H340">
            <v>0.60199999999999998</v>
          </cell>
        </row>
        <row r="341">
          <cell r="B341" t="str">
            <v>7 DL+LL</v>
          </cell>
          <cell r="C341">
            <v>-0.71799999999999997</v>
          </cell>
          <cell r="D341">
            <v>60.44</v>
          </cell>
          <cell r="E341">
            <v>1.046</v>
          </cell>
          <cell r="F341">
            <v>1.103</v>
          </cell>
          <cell r="G341">
            <v>-5.0000000000000001E-3</v>
          </cell>
          <cell r="H341">
            <v>0.53700000000000003</v>
          </cell>
        </row>
        <row r="342">
          <cell r="B342" t="str">
            <v>8 1.5(DL+LL)</v>
          </cell>
          <cell r="C342">
            <v>-1.077</v>
          </cell>
          <cell r="D342">
            <v>90.659000000000006</v>
          </cell>
          <cell r="E342">
            <v>1.5680000000000001</v>
          </cell>
          <cell r="F342">
            <v>1.6539999999999999</v>
          </cell>
          <cell r="G342">
            <v>-8.0000000000000002E-3</v>
          </cell>
          <cell r="H342">
            <v>0.80500000000000005</v>
          </cell>
        </row>
        <row r="343">
          <cell r="B343" t="str">
            <v>9 1.2(DL+LL-SX)</v>
          </cell>
          <cell r="C343">
            <v>2.6749999999999998</v>
          </cell>
          <cell r="D343">
            <v>74.947999999999993</v>
          </cell>
          <cell r="E343">
            <v>1.056</v>
          </cell>
          <cell r="F343">
            <v>1.0269999999999999</v>
          </cell>
          <cell r="G343">
            <v>0.161</v>
          </cell>
          <cell r="H343">
            <v>6.1260000000000003</v>
          </cell>
        </row>
        <row r="344">
          <cell r="B344" t="str">
            <v>10 1.2(DL+LL-SZ)</v>
          </cell>
          <cell r="C344">
            <v>-0.874</v>
          </cell>
          <cell r="D344">
            <v>107.373</v>
          </cell>
          <cell r="E344">
            <v>7.5979999999999999</v>
          </cell>
          <cell r="F344">
            <v>10.878</v>
          </cell>
          <cell r="G344">
            <v>2.1999999999999999E-2</v>
          </cell>
          <cell r="H344">
            <v>0.68600000000000005</v>
          </cell>
        </row>
        <row r="345">
          <cell r="A345">
            <v>96</v>
          </cell>
          <cell r="B345" t="str">
            <v>1 SX</v>
          </cell>
          <cell r="C345">
            <v>-19.741</v>
          </cell>
          <cell r="D345">
            <v>24.81</v>
          </cell>
          <cell r="E345">
            <v>-0.55700000000000005</v>
          </cell>
          <cell r="F345">
            <v>0.88700000000000001</v>
          </cell>
          <cell r="G345">
            <v>0.22600000000000001</v>
          </cell>
          <cell r="H345">
            <v>39.36</v>
          </cell>
        </row>
        <row r="346">
          <cell r="B346" t="str">
            <v>2 SZ</v>
          </cell>
          <cell r="C346">
            <v>-0.91900000000000004</v>
          </cell>
          <cell r="D346">
            <v>29.678000000000001</v>
          </cell>
          <cell r="E346">
            <v>-8.2379999999999995</v>
          </cell>
          <cell r="F346">
            <v>14.127000000000001</v>
          </cell>
          <cell r="G346">
            <v>-0.153</v>
          </cell>
          <cell r="H346">
            <v>1.0620000000000001</v>
          </cell>
        </row>
        <row r="347">
          <cell r="B347" t="str">
            <v>3 DL</v>
          </cell>
          <cell r="C347">
            <v>-26.786000000000001</v>
          </cell>
          <cell r="D347">
            <v>399.91899999999998</v>
          </cell>
          <cell r="E347">
            <v>-1.2110000000000001</v>
          </cell>
          <cell r="F347">
            <v>0.747</v>
          </cell>
          <cell r="G347">
            <v>4.3999999999999997E-2</v>
          </cell>
          <cell r="H347">
            <v>22.096</v>
          </cell>
        </row>
        <row r="348">
          <cell r="B348" t="str">
            <v>4 LL</v>
          </cell>
          <cell r="C348">
            <v>1.2250000000000001</v>
          </cell>
          <cell r="D348">
            <v>69.888999999999996</v>
          </cell>
          <cell r="E348">
            <v>4.8000000000000001E-2</v>
          </cell>
          <cell r="F348">
            <v>0.04</v>
          </cell>
          <cell r="G348">
            <v>0.02</v>
          </cell>
          <cell r="H348">
            <v>1.073</v>
          </cell>
        </row>
        <row r="349">
          <cell r="B349" t="str">
            <v>5 1.2(DL+LL+SX)</v>
          </cell>
          <cell r="C349">
            <v>-54.363</v>
          </cell>
          <cell r="D349">
            <v>593.54300000000001</v>
          </cell>
          <cell r="E349">
            <v>-2.0630000000000002</v>
          </cell>
          <cell r="F349">
            <v>1.9119999999999999</v>
          </cell>
          <cell r="G349">
            <v>0.34699999999999998</v>
          </cell>
          <cell r="H349">
            <v>72.459000000000003</v>
          </cell>
        </row>
        <row r="350">
          <cell r="B350" t="str">
            <v>6 1.2(DL+LL+SZ)</v>
          </cell>
          <cell r="C350">
            <v>-31.777000000000001</v>
          </cell>
          <cell r="D350">
            <v>528.15700000000004</v>
          </cell>
          <cell r="E350">
            <v>-11.281000000000001</v>
          </cell>
          <cell r="F350">
            <v>17.800999999999998</v>
          </cell>
          <cell r="G350">
            <v>-0.107</v>
          </cell>
          <cell r="H350">
            <v>26.501999999999999</v>
          </cell>
        </row>
        <row r="351">
          <cell r="B351" t="str">
            <v>7 DL+LL</v>
          </cell>
          <cell r="C351">
            <v>-25.562000000000001</v>
          </cell>
          <cell r="D351">
            <v>469.80900000000003</v>
          </cell>
          <cell r="E351">
            <v>-1.163</v>
          </cell>
          <cell r="F351">
            <v>0.70699999999999996</v>
          </cell>
          <cell r="G351">
            <v>6.4000000000000001E-2</v>
          </cell>
          <cell r="H351">
            <v>21.023</v>
          </cell>
        </row>
        <row r="352">
          <cell r="B352" t="str">
            <v>8 1.5(DL+LL)</v>
          </cell>
          <cell r="C352">
            <v>-38.343000000000004</v>
          </cell>
          <cell r="D352">
            <v>704.71299999999997</v>
          </cell>
          <cell r="E352">
            <v>-1.744</v>
          </cell>
          <cell r="F352">
            <v>1.06</v>
          </cell>
          <cell r="G352">
            <v>9.6000000000000002E-2</v>
          </cell>
          <cell r="H352">
            <v>31.533999999999999</v>
          </cell>
        </row>
        <row r="353">
          <cell r="B353" t="str">
            <v>9 1.2(DL+LL-SX)</v>
          </cell>
          <cell r="C353">
            <v>-6.9850000000000003</v>
          </cell>
          <cell r="D353">
            <v>533.99800000000005</v>
          </cell>
          <cell r="E353">
            <v>-0.72799999999999998</v>
          </cell>
          <cell r="F353">
            <v>0.216</v>
          </cell>
          <cell r="G353">
            <v>-0.19400000000000001</v>
          </cell>
          <cell r="H353">
            <v>22.004000000000001</v>
          </cell>
        </row>
        <row r="354">
          <cell r="B354" t="str">
            <v>10 1.2(DL+LL-SZ)</v>
          </cell>
          <cell r="C354">
            <v>-29.571999999999999</v>
          </cell>
          <cell r="D354">
            <v>599.38400000000001</v>
          </cell>
          <cell r="E354">
            <v>8.4909999999999997</v>
          </cell>
          <cell r="F354">
            <v>16.103999999999999</v>
          </cell>
          <cell r="G354">
            <v>0.26</v>
          </cell>
          <cell r="H354">
            <v>23.952999999999999</v>
          </cell>
        </row>
        <row r="355">
          <cell r="A355">
            <v>97</v>
          </cell>
          <cell r="B355" t="str">
            <v>1 SX</v>
          </cell>
          <cell r="C355">
            <v>-19.573</v>
          </cell>
          <cell r="D355">
            <v>30.387</v>
          </cell>
          <cell r="E355">
            <v>0.38</v>
          </cell>
          <cell r="F355">
            <v>0.53300000000000003</v>
          </cell>
          <cell r="G355">
            <v>0.31900000000000001</v>
          </cell>
          <cell r="H355">
            <v>39.22</v>
          </cell>
        </row>
        <row r="356">
          <cell r="B356" t="str">
            <v>2 SZ</v>
          </cell>
          <cell r="C356">
            <v>0.46100000000000002</v>
          </cell>
          <cell r="D356">
            <v>26.081</v>
          </cell>
          <cell r="E356">
            <v>-7.6950000000000003</v>
          </cell>
          <cell r="F356">
            <v>13.308999999999999</v>
          </cell>
          <cell r="G356">
            <v>0.108</v>
          </cell>
          <cell r="H356">
            <v>7.9000000000000001E-2</v>
          </cell>
        </row>
        <row r="357">
          <cell r="B357" t="str">
            <v>3 DL</v>
          </cell>
          <cell r="C357">
            <v>26.513000000000002</v>
          </cell>
          <cell r="D357">
            <v>403.339</v>
          </cell>
          <cell r="E357">
            <v>-1.161</v>
          </cell>
          <cell r="F357">
            <v>0.65200000000000002</v>
          </cell>
          <cell r="G357">
            <v>-4.8000000000000001E-2</v>
          </cell>
          <cell r="H357">
            <v>22.571000000000002</v>
          </cell>
        </row>
        <row r="358">
          <cell r="B358" t="str">
            <v>4 LL</v>
          </cell>
          <cell r="C358">
            <v>-1.004</v>
          </cell>
          <cell r="D358">
            <v>73.373999999999995</v>
          </cell>
          <cell r="E358">
            <v>9.5000000000000001E-2</v>
          </cell>
          <cell r="F358">
            <v>0.125</v>
          </cell>
          <cell r="G358">
            <v>-1.9E-2</v>
          </cell>
          <cell r="H358">
            <v>0.66900000000000004</v>
          </cell>
        </row>
        <row r="359">
          <cell r="B359" t="str">
            <v>5 1.2(DL+LL+SX)</v>
          </cell>
          <cell r="C359">
            <v>7.1230000000000002</v>
          </cell>
          <cell r="D359">
            <v>535.59199999999998</v>
          </cell>
          <cell r="E359">
            <v>-0.82299999999999995</v>
          </cell>
          <cell r="F359">
            <v>8.0000000000000002E-3</v>
          </cell>
          <cell r="G359">
            <v>0.30299999999999999</v>
          </cell>
          <cell r="H359">
            <v>20.780999999999999</v>
          </cell>
        </row>
        <row r="360">
          <cell r="B360" t="str">
            <v>6 1.2(DL+LL+SZ)</v>
          </cell>
          <cell r="C360">
            <v>31.164000000000001</v>
          </cell>
          <cell r="D360">
            <v>540.76</v>
          </cell>
          <cell r="E360">
            <v>-10.512</v>
          </cell>
          <cell r="F360">
            <v>16.603000000000002</v>
          </cell>
          <cell r="G360">
            <v>0.05</v>
          </cell>
          <cell r="H360">
            <v>26.376999999999999</v>
          </cell>
        </row>
        <row r="361">
          <cell r="B361" t="str">
            <v>7 DL+LL</v>
          </cell>
          <cell r="C361">
            <v>25.509</v>
          </cell>
          <cell r="D361">
            <v>476.714</v>
          </cell>
          <cell r="E361">
            <v>-1.0649999999999999</v>
          </cell>
          <cell r="F361">
            <v>0.52600000000000002</v>
          </cell>
          <cell r="G361">
            <v>-6.6000000000000003E-2</v>
          </cell>
          <cell r="H361">
            <v>21.902000000000001</v>
          </cell>
        </row>
        <row r="362">
          <cell r="B362" t="str">
            <v>8 1.5(DL+LL)</v>
          </cell>
          <cell r="C362">
            <v>38.262999999999998</v>
          </cell>
          <cell r="D362">
            <v>715.07</v>
          </cell>
          <cell r="E362">
            <v>-1.5980000000000001</v>
          </cell>
          <cell r="F362">
            <v>0.79</v>
          </cell>
          <cell r="G362">
            <v>-0.1</v>
          </cell>
          <cell r="H362">
            <v>32.853000000000002</v>
          </cell>
        </row>
        <row r="363">
          <cell r="B363" t="str">
            <v>9 1.2(DL+LL-SX)</v>
          </cell>
          <cell r="C363">
            <v>54.097999999999999</v>
          </cell>
          <cell r="D363">
            <v>608.52099999999996</v>
          </cell>
          <cell r="E363">
            <v>-1.734</v>
          </cell>
          <cell r="F363">
            <v>1.2709999999999999</v>
          </cell>
          <cell r="G363">
            <v>-0.46200000000000002</v>
          </cell>
          <cell r="H363">
            <v>73.346000000000004</v>
          </cell>
        </row>
        <row r="364">
          <cell r="B364" t="str">
            <v>10 1.2(DL+LL-SZ)</v>
          </cell>
          <cell r="C364">
            <v>30.058</v>
          </cell>
          <cell r="D364">
            <v>603.35299999999995</v>
          </cell>
          <cell r="E364">
            <v>7.9560000000000004</v>
          </cell>
          <cell r="F364">
            <v>15.339</v>
          </cell>
          <cell r="G364">
            <v>-0.21</v>
          </cell>
          <cell r="H364">
            <v>26.187999999999999</v>
          </cell>
        </row>
        <row r="365">
          <cell r="A365">
            <v>98</v>
          </cell>
          <cell r="B365" t="str">
            <v>1 SX</v>
          </cell>
          <cell r="C365">
            <v>-11.663</v>
          </cell>
          <cell r="D365">
            <v>20.033999999999999</v>
          </cell>
          <cell r="E365">
            <v>0.41799999999999998</v>
          </cell>
          <cell r="F365">
            <v>0.56599999999999995</v>
          </cell>
          <cell r="G365">
            <v>-0.187</v>
          </cell>
          <cell r="H365">
            <v>31.535</v>
          </cell>
        </row>
        <row r="366">
          <cell r="B366" t="str">
            <v>2 SZ</v>
          </cell>
          <cell r="C366">
            <v>-0.53200000000000003</v>
          </cell>
          <cell r="D366">
            <v>21.715</v>
          </cell>
          <cell r="E366">
            <v>-12.398999999999999</v>
          </cell>
          <cell r="F366">
            <v>17.344000000000001</v>
          </cell>
          <cell r="G366">
            <v>8.8999999999999996E-2</v>
          </cell>
          <cell r="H366">
            <v>1.107</v>
          </cell>
        </row>
        <row r="367">
          <cell r="B367" t="str">
            <v>3 DL</v>
          </cell>
          <cell r="C367">
            <v>-4.1909999999999998</v>
          </cell>
          <cell r="D367">
            <v>250.15</v>
          </cell>
          <cell r="E367">
            <v>0.28999999999999998</v>
          </cell>
          <cell r="F367">
            <v>0.59199999999999997</v>
          </cell>
          <cell r="G367">
            <v>-2.3E-2</v>
          </cell>
          <cell r="H367">
            <v>3.0720000000000001</v>
          </cell>
        </row>
        <row r="368">
          <cell r="B368" t="str">
            <v>4 LL</v>
          </cell>
          <cell r="C368">
            <v>0.67900000000000005</v>
          </cell>
          <cell r="D368">
            <v>57.018999999999998</v>
          </cell>
          <cell r="E368">
            <v>0.104</v>
          </cell>
          <cell r="F368">
            <v>0.13200000000000001</v>
          </cell>
          <cell r="G368">
            <v>-0.154</v>
          </cell>
          <cell r="H368">
            <v>0.55300000000000005</v>
          </cell>
        </row>
        <row r="369">
          <cell r="B369" t="str">
            <v>5 1.2(DL+LL+SX)</v>
          </cell>
          <cell r="C369">
            <v>-18.21</v>
          </cell>
          <cell r="D369">
            <v>392.64400000000001</v>
          </cell>
          <cell r="E369">
            <v>0.97499999999999998</v>
          </cell>
          <cell r="F369">
            <v>1.548</v>
          </cell>
          <cell r="G369">
            <v>-0.437</v>
          </cell>
          <cell r="H369">
            <v>40.866</v>
          </cell>
        </row>
        <row r="370">
          <cell r="B370" t="str">
            <v>6 1.2(DL+LL+SZ)</v>
          </cell>
          <cell r="C370">
            <v>-4.8529999999999998</v>
          </cell>
          <cell r="D370">
            <v>342.54500000000002</v>
          </cell>
          <cell r="E370">
            <v>-14.404999999999999</v>
          </cell>
          <cell r="F370">
            <v>19.943000000000001</v>
          </cell>
          <cell r="G370">
            <v>-0.106</v>
          </cell>
          <cell r="H370">
            <v>4.351</v>
          </cell>
        </row>
        <row r="371">
          <cell r="B371" t="str">
            <v>7 DL+LL</v>
          </cell>
          <cell r="C371">
            <v>-3.512</v>
          </cell>
          <cell r="D371">
            <v>307.16899999999998</v>
          </cell>
          <cell r="E371">
            <v>0.39400000000000002</v>
          </cell>
          <cell r="F371">
            <v>0.72399999999999998</v>
          </cell>
          <cell r="G371">
            <v>-0.17699999999999999</v>
          </cell>
          <cell r="H371">
            <v>2.52</v>
          </cell>
        </row>
        <row r="372">
          <cell r="B372" t="str">
            <v>8 1.5(DL+LL)</v>
          </cell>
          <cell r="C372">
            <v>-5.2679999999999998</v>
          </cell>
          <cell r="D372">
            <v>460.75400000000002</v>
          </cell>
          <cell r="E372">
            <v>0.59199999999999997</v>
          </cell>
          <cell r="F372">
            <v>1.0860000000000001</v>
          </cell>
          <cell r="G372">
            <v>-0.26600000000000001</v>
          </cell>
          <cell r="H372">
            <v>3.7789999999999999</v>
          </cell>
        </row>
        <row r="373">
          <cell r="B373" t="str">
            <v>9 1.2(DL+LL-SX)</v>
          </cell>
          <cell r="C373">
            <v>9.782</v>
          </cell>
          <cell r="D373">
            <v>344.56200000000001</v>
          </cell>
          <cell r="E373">
            <v>-2.8000000000000001E-2</v>
          </cell>
          <cell r="F373">
            <v>0.19</v>
          </cell>
          <cell r="G373">
            <v>1.2E-2</v>
          </cell>
          <cell r="H373">
            <v>34.817999999999998</v>
          </cell>
        </row>
        <row r="374">
          <cell r="B374" t="str">
            <v>10 1.2(DL+LL-SZ)</v>
          </cell>
          <cell r="C374">
            <v>-3.5750000000000002</v>
          </cell>
          <cell r="D374">
            <v>394.661</v>
          </cell>
          <cell r="E374">
            <v>15.352</v>
          </cell>
          <cell r="F374">
            <v>21.681999999999999</v>
          </cell>
          <cell r="G374">
            <v>-0.31900000000000001</v>
          </cell>
          <cell r="H374">
            <v>1.696</v>
          </cell>
        </row>
        <row r="375">
          <cell r="A375">
            <v>99</v>
          </cell>
          <cell r="B375" t="str">
            <v>1 SX</v>
          </cell>
          <cell r="C375">
            <v>-15.452</v>
          </cell>
          <cell r="D375">
            <v>1.4039999999999999</v>
          </cell>
          <cell r="E375">
            <v>0.49099999999999999</v>
          </cell>
          <cell r="F375">
            <v>0.77500000000000002</v>
          </cell>
          <cell r="G375">
            <v>0.11700000000000001</v>
          </cell>
          <cell r="H375">
            <v>34.712000000000003</v>
          </cell>
        </row>
        <row r="376">
          <cell r="B376" t="str">
            <v>2 SZ</v>
          </cell>
          <cell r="C376">
            <v>-0.60499999999999998</v>
          </cell>
          <cell r="D376">
            <v>27.062000000000001</v>
          </cell>
          <cell r="E376">
            <v>-6.2750000000000004</v>
          </cell>
          <cell r="F376">
            <v>10.231999999999999</v>
          </cell>
          <cell r="G376">
            <v>0.68100000000000005</v>
          </cell>
          <cell r="H376">
            <v>1.19</v>
          </cell>
        </row>
        <row r="377">
          <cell r="B377" t="str">
            <v>3 DL</v>
          </cell>
          <cell r="C377">
            <v>5.0129999999999999</v>
          </cell>
          <cell r="D377">
            <v>390.02300000000002</v>
          </cell>
          <cell r="E377">
            <v>-1.7869999999999999</v>
          </cell>
          <cell r="F377">
            <v>1.139</v>
          </cell>
          <cell r="G377">
            <v>4.1000000000000002E-2</v>
          </cell>
          <cell r="H377">
            <v>4.742</v>
          </cell>
        </row>
        <row r="378">
          <cell r="B378" t="str">
            <v>4 LL</v>
          </cell>
          <cell r="C378">
            <v>-0.33400000000000002</v>
          </cell>
          <cell r="D378">
            <v>64.274000000000001</v>
          </cell>
          <cell r="E378">
            <v>6.9000000000000006E-2</v>
          </cell>
          <cell r="F378">
            <v>6.2E-2</v>
          </cell>
          <cell r="G378">
            <v>0.03</v>
          </cell>
          <cell r="H378">
            <v>0.23</v>
          </cell>
        </row>
        <row r="379">
          <cell r="B379" t="str">
            <v>5 1.2(DL+LL+SX)</v>
          </cell>
          <cell r="C379">
            <v>-12.928000000000001</v>
          </cell>
          <cell r="D379">
            <v>543.47199999999998</v>
          </cell>
          <cell r="E379">
            <v>-1.4710000000000001</v>
          </cell>
          <cell r="F379">
            <v>0.36299999999999999</v>
          </cell>
          <cell r="G379">
            <v>0.22600000000000001</v>
          </cell>
          <cell r="H379">
            <v>36.24</v>
          </cell>
        </row>
        <row r="380">
          <cell r="B380" t="str">
            <v>6 1.2(DL+LL+SZ)</v>
          </cell>
          <cell r="C380">
            <v>4.8869999999999996</v>
          </cell>
          <cell r="D380">
            <v>512.68299999999999</v>
          </cell>
          <cell r="E380">
            <v>-9.5909999999999993</v>
          </cell>
          <cell r="F380">
            <v>13.571</v>
          </cell>
          <cell r="G380">
            <v>0.90200000000000002</v>
          </cell>
          <cell r="H380">
            <v>3.9860000000000002</v>
          </cell>
        </row>
        <row r="381">
          <cell r="B381" t="str">
            <v>7 DL+LL</v>
          </cell>
          <cell r="C381">
            <v>4.6779999999999999</v>
          </cell>
          <cell r="D381">
            <v>454.29700000000003</v>
          </cell>
          <cell r="E381">
            <v>-1.7170000000000001</v>
          </cell>
          <cell r="F381">
            <v>1.077</v>
          </cell>
          <cell r="G381">
            <v>7.0999999999999994E-2</v>
          </cell>
          <cell r="H381">
            <v>4.5119999999999996</v>
          </cell>
        </row>
        <row r="382">
          <cell r="B382" t="str">
            <v>8 1.5(DL+LL)</v>
          </cell>
          <cell r="C382">
            <v>7.0170000000000003</v>
          </cell>
          <cell r="D382">
            <v>681.44600000000003</v>
          </cell>
          <cell r="E382">
            <v>-2.5760000000000001</v>
          </cell>
          <cell r="F382">
            <v>1.6160000000000001</v>
          </cell>
          <cell r="G382">
            <v>0.106</v>
          </cell>
          <cell r="H382">
            <v>6.7679999999999998</v>
          </cell>
        </row>
        <row r="383">
          <cell r="B383" t="str">
            <v>9 1.2(DL+LL-SX)</v>
          </cell>
          <cell r="C383">
            <v>24.155999999999999</v>
          </cell>
          <cell r="D383">
            <v>546.84199999999998</v>
          </cell>
          <cell r="E383">
            <v>-2.65</v>
          </cell>
          <cell r="F383">
            <v>2.2229999999999999</v>
          </cell>
          <cell r="G383">
            <v>-5.6000000000000001E-2</v>
          </cell>
          <cell r="H383">
            <v>47.069000000000003</v>
          </cell>
        </row>
        <row r="384">
          <cell r="B384" t="str">
            <v>10 1.2(DL+LL-SZ)</v>
          </cell>
          <cell r="C384">
            <v>6.34</v>
          </cell>
          <cell r="D384">
            <v>577.63099999999997</v>
          </cell>
          <cell r="E384">
            <v>5.4690000000000003</v>
          </cell>
          <cell r="F384">
            <v>10.984999999999999</v>
          </cell>
          <cell r="G384">
            <v>-0.73099999999999998</v>
          </cell>
          <cell r="H384">
            <v>6.843</v>
          </cell>
        </row>
        <row r="385">
          <cell r="A385">
            <v>100</v>
          </cell>
          <cell r="B385" t="str">
            <v>1 SX</v>
          </cell>
          <cell r="C385">
            <v>-3.6720000000000002</v>
          </cell>
          <cell r="D385">
            <v>15.938000000000001</v>
          </cell>
          <cell r="E385">
            <v>0.76700000000000002</v>
          </cell>
          <cell r="F385">
            <v>1.998</v>
          </cell>
          <cell r="G385">
            <v>0.23699999999999999</v>
          </cell>
          <cell r="H385">
            <v>8.9339999999999993</v>
          </cell>
        </row>
        <row r="386">
          <cell r="B386" t="str">
            <v>2 SZ</v>
          </cell>
          <cell r="C386">
            <v>-0.29499999999999998</v>
          </cell>
          <cell r="D386">
            <v>30.18</v>
          </cell>
          <cell r="E386">
            <v>-8.6590000000000007</v>
          </cell>
          <cell r="F386">
            <v>25.809000000000001</v>
          </cell>
          <cell r="G386">
            <v>0.47899999999999998</v>
          </cell>
          <cell r="H386">
            <v>0.11799999999999999</v>
          </cell>
        </row>
        <row r="387">
          <cell r="B387" t="str">
            <v>3 DL</v>
          </cell>
          <cell r="C387">
            <v>-5.9850000000000003</v>
          </cell>
          <cell r="D387">
            <v>299.06700000000001</v>
          </cell>
          <cell r="E387">
            <v>2.5489999999999999</v>
          </cell>
          <cell r="F387">
            <v>3.6360000000000001</v>
          </cell>
          <cell r="G387">
            <v>4.1000000000000002E-2</v>
          </cell>
          <cell r="H387">
            <v>4.3239999999999998</v>
          </cell>
        </row>
        <row r="388">
          <cell r="B388" t="str">
            <v>4 LL</v>
          </cell>
          <cell r="C388">
            <v>0.30399999999999999</v>
          </cell>
          <cell r="D388">
            <v>59.98</v>
          </cell>
          <cell r="E388">
            <v>-0.25900000000000001</v>
          </cell>
          <cell r="F388">
            <v>0.219</v>
          </cell>
          <cell r="G388">
            <v>3.5000000000000003E-2</v>
          </cell>
          <cell r="H388">
            <v>0.46500000000000002</v>
          </cell>
        </row>
        <row r="389">
          <cell r="B389" t="str">
            <v>5 1.2(DL+LL+SX)</v>
          </cell>
          <cell r="C389">
            <v>-11.223000000000001</v>
          </cell>
          <cell r="D389">
            <v>411.73099999999999</v>
          </cell>
          <cell r="E389">
            <v>3.6680000000000001</v>
          </cell>
          <cell r="F389">
            <v>6.4969999999999999</v>
          </cell>
          <cell r="G389">
            <v>0.375</v>
          </cell>
          <cell r="H389">
            <v>15.352</v>
          </cell>
        </row>
        <row r="390">
          <cell r="B390" t="str">
            <v>6 1.2(DL+LL+SZ)</v>
          </cell>
          <cell r="C390">
            <v>-7.1710000000000003</v>
          </cell>
          <cell r="D390">
            <v>467.07299999999998</v>
          </cell>
          <cell r="E390">
            <v>-7.6429999999999998</v>
          </cell>
          <cell r="F390">
            <v>26.870999999999999</v>
          </cell>
          <cell r="G390">
            <v>0.66700000000000004</v>
          </cell>
          <cell r="H390">
            <v>4.7729999999999997</v>
          </cell>
        </row>
        <row r="391">
          <cell r="B391" t="str">
            <v>7 DL+LL</v>
          </cell>
          <cell r="C391">
            <v>-5.681</v>
          </cell>
          <cell r="D391">
            <v>359.04700000000003</v>
          </cell>
          <cell r="E391">
            <v>2.29</v>
          </cell>
          <cell r="F391">
            <v>3.4159999999999999</v>
          </cell>
          <cell r="G391">
            <v>7.5999999999999998E-2</v>
          </cell>
          <cell r="H391">
            <v>3.859</v>
          </cell>
        </row>
        <row r="392">
          <cell r="B392" t="str">
            <v>8 1.5(DL+LL)</v>
          </cell>
          <cell r="C392">
            <v>-8.5210000000000008</v>
          </cell>
          <cell r="D392">
            <v>538.57100000000003</v>
          </cell>
          <cell r="E392">
            <v>3.4350000000000001</v>
          </cell>
          <cell r="F392">
            <v>5.1239999999999997</v>
          </cell>
          <cell r="G392">
            <v>0.114</v>
          </cell>
          <cell r="H392">
            <v>5.7889999999999997</v>
          </cell>
        </row>
        <row r="393">
          <cell r="B393" t="str">
            <v>9 1.2(DL+LL-SX)</v>
          </cell>
          <cell r="C393">
            <v>-2.411</v>
          </cell>
          <cell r="D393">
            <v>449.983</v>
          </cell>
          <cell r="E393">
            <v>1.8280000000000001</v>
          </cell>
          <cell r="F393">
            <v>1.702</v>
          </cell>
          <cell r="G393">
            <v>-0.193</v>
          </cell>
          <cell r="H393">
            <v>6.09</v>
          </cell>
        </row>
        <row r="394">
          <cell r="B394" t="str">
            <v>10 1.2(DL+LL-SZ)</v>
          </cell>
          <cell r="C394">
            <v>-6.4630000000000001</v>
          </cell>
          <cell r="D394">
            <v>394.64100000000002</v>
          </cell>
          <cell r="E394">
            <v>13.138999999999999</v>
          </cell>
          <cell r="F394">
            <v>35.07</v>
          </cell>
          <cell r="G394">
            <v>-0.48399999999999999</v>
          </cell>
          <cell r="H394">
            <v>4.4889999999999999</v>
          </cell>
        </row>
        <row r="395">
          <cell r="A395">
            <v>101</v>
          </cell>
          <cell r="B395" t="str">
            <v>1 SX</v>
          </cell>
          <cell r="C395">
            <v>-2.911</v>
          </cell>
          <cell r="D395">
            <v>10.145</v>
          </cell>
          <cell r="E395">
            <v>-0.28999999999999998</v>
          </cell>
          <cell r="F395">
            <v>0.48799999999999999</v>
          </cell>
          <cell r="G395">
            <v>0.17399999999999999</v>
          </cell>
          <cell r="H395">
            <v>4.9489999999999998</v>
          </cell>
        </row>
        <row r="396">
          <cell r="B396" t="str">
            <v>2 SZ</v>
          </cell>
          <cell r="C396">
            <v>-0.13800000000000001</v>
          </cell>
          <cell r="D396">
            <v>9.5820000000000007</v>
          </cell>
          <cell r="E396">
            <v>-4.08</v>
          </cell>
          <cell r="F396">
            <v>6.9349999999999996</v>
          </cell>
          <cell r="G396">
            <v>-3.7999999999999999E-2</v>
          </cell>
          <cell r="H396">
            <v>0.22600000000000001</v>
          </cell>
        </row>
        <row r="397">
          <cell r="B397" t="str">
            <v>3 DL</v>
          </cell>
          <cell r="C397">
            <v>-2.4420000000000002</v>
          </cell>
          <cell r="D397">
            <v>266.82499999999999</v>
          </cell>
          <cell r="E397">
            <v>-1.3520000000000001</v>
          </cell>
          <cell r="F397">
            <v>0.31900000000000001</v>
          </cell>
          <cell r="G397">
            <v>-9.0999999999999998E-2</v>
          </cell>
          <cell r="H397">
            <v>2.0270000000000001</v>
          </cell>
        </row>
        <row r="398">
          <cell r="B398" t="str">
            <v>4 LL</v>
          </cell>
          <cell r="C398">
            <v>7.0999999999999994E-2</v>
          </cell>
          <cell r="D398">
            <v>55.259</v>
          </cell>
          <cell r="E398">
            <v>0.27900000000000003</v>
          </cell>
          <cell r="F398">
            <v>0.40200000000000002</v>
          </cell>
          <cell r="G398">
            <v>-2.1000000000000001E-2</v>
          </cell>
          <cell r="H398">
            <v>5.0999999999999997E-2</v>
          </cell>
        </row>
        <row r="399">
          <cell r="B399" t="str">
            <v>5 1.2(DL+LL+SX)</v>
          </cell>
          <cell r="C399">
            <v>-6.3380000000000001</v>
          </cell>
          <cell r="D399">
            <v>398.67500000000001</v>
          </cell>
          <cell r="E399">
            <v>-1.6359999999999999</v>
          </cell>
          <cell r="F399">
            <v>0.48599999999999999</v>
          </cell>
          <cell r="G399">
            <v>7.4999999999999997E-2</v>
          </cell>
          <cell r="H399">
            <v>8.3109999999999999</v>
          </cell>
        </row>
        <row r="400">
          <cell r="B400" t="str">
            <v>6 1.2(DL+LL+SZ)</v>
          </cell>
          <cell r="C400">
            <v>-3.0110000000000001</v>
          </cell>
          <cell r="D400">
            <v>398</v>
          </cell>
          <cell r="E400">
            <v>-6.1840000000000002</v>
          </cell>
          <cell r="F400">
            <v>8.2219999999999995</v>
          </cell>
          <cell r="G400">
            <v>-0.18</v>
          </cell>
          <cell r="H400">
            <v>2.6429999999999998</v>
          </cell>
        </row>
        <row r="401">
          <cell r="B401" t="str">
            <v>7 DL+LL</v>
          </cell>
          <cell r="C401">
            <v>-2.371</v>
          </cell>
          <cell r="D401">
            <v>322.084</v>
          </cell>
          <cell r="E401">
            <v>-1.0740000000000001</v>
          </cell>
          <cell r="F401">
            <v>8.3000000000000004E-2</v>
          </cell>
          <cell r="G401">
            <v>-0.112</v>
          </cell>
          <cell r="H401">
            <v>1.9770000000000001</v>
          </cell>
        </row>
        <row r="402">
          <cell r="B402" t="str">
            <v>8 1.5(DL+LL)</v>
          </cell>
          <cell r="C402">
            <v>-3.556</v>
          </cell>
          <cell r="D402">
            <v>483.12700000000001</v>
          </cell>
          <cell r="E402">
            <v>-1.61</v>
          </cell>
          <cell r="F402">
            <v>0.125</v>
          </cell>
          <cell r="G402">
            <v>-0.16800000000000001</v>
          </cell>
          <cell r="H402">
            <v>2.9649999999999999</v>
          </cell>
        </row>
        <row r="403">
          <cell r="B403" t="str">
            <v>9 1.2(DL+LL-SX)</v>
          </cell>
          <cell r="C403">
            <v>0.64800000000000002</v>
          </cell>
          <cell r="D403">
            <v>374.327</v>
          </cell>
          <cell r="E403">
            <v>-0.94099999999999995</v>
          </cell>
          <cell r="F403">
            <v>0.68500000000000005</v>
          </cell>
          <cell r="G403">
            <v>-0.34300000000000003</v>
          </cell>
          <cell r="H403">
            <v>3.5670000000000002</v>
          </cell>
        </row>
        <row r="404">
          <cell r="B404" t="str">
            <v>10 1.2(DL+LL-SZ)</v>
          </cell>
          <cell r="C404">
            <v>-2.6789999999999998</v>
          </cell>
          <cell r="D404">
            <v>375.00200000000001</v>
          </cell>
          <cell r="E404">
            <v>3.6080000000000001</v>
          </cell>
          <cell r="F404">
            <v>8.4220000000000006</v>
          </cell>
          <cell r="G404">
            <v>-8.8999999999999996E-2</v>
          </cell>
          <cell r="H404">
            <v>2.1</v>
          </cell>
        </row>
        <row r="405">
          <cell r="A405">
            <v>102</v>
          </cell>
          <cell r="B405" t="str">
            <v>1 SX</v>
          </cell>
          <cell r="C405">
            <v>-2.976</v>
          </cell>
          <cell r="D405">
            <v>3.9129999999999998</v>
          </cell>
          <cell r="E405">
            <v>0.14699999999999999</v>
          </cell>
          <cell r="F405">
            <v>0.21</v>
          </cell>
          <cell r="G405">
            <v>0.19500000000000001</v>
          </cell>
          <cell r="H405">
            <v>5.0049999999999999</v>
          </cell>
        </row>
        <row r="406">
          <cell r="B406" t="str">
            <v>2 SZ</v>
          </cell>
          <cell r="C406">
            <v>-0.14199999999999999</v>
          </cell>
          <cell r="D406">
            <v>11.121</v>
          </cell>
          <cell r="E406">
            <v>-4.4539999999999997</v>
          </cell>
          <cell r="F406">
            <v>7.4989999999999997</v>
          </cell>
          <cell r="G406">
            <v>-5.8999999999999997E-2</v>
          </cell>
          <cell r="H406">
            <v>0.23</v>
          </cell>
        </row>
        <row r="407">
          <cell r="B407" t="str">
            <v>3 DL</v>
          </cell>
          <cell r="C407">
            <v>2.7989999999999999</v>
          </cell>
          <cell r="D407">
            <v>240.429</v>
          </cell>
          <cell r="E407">
            <v>-2.3149999999999999</v>
          </cell>
          <cell r="F407">
            <v>1.6319999999999999</v>
          </cell>
          <cell r="G407">
            <v>-7.8E-2</v>
          </cell>
          <cell r="H407">
            <v>2.4750000000000001</v>
          </cell>
        </row>
        <row r="408">
          <cell r="B408" t="str">
            <v>4 LL</v>
          </cell>
          <cell r="C408">
            <v>-6.6000000000000003E-2</v>
          </cell>
          <cell r="D408">
            <v>41.03</v>
          </cell>
          <cell r="E408">
            <v>8.9999999999999993E-3</v>
          </cell>
          <cell r="F408">
            <v>5.8000000000000003E-2</v>
          </cell>
          <cell r="G408">
            <v>-1.4999999999999999E-2</v>
          </cell>
          <cell r="H408">
            <v>6.6000000000000003E-2</v>
          </cell>
        </row>
        <row r="409">
          <cell r="B409" t="str">
            <v>5 1.2(DL+LL+SX)</v>
          </cell>
          <cell r="C409">
            <v>-0.29199999999999998</v>
          </cell>
          <cell r="D409">
            <v>333.05500000000001</v>
          </cell>
          <cell r="E409">
            <v>-2.59</v>
          </cell>
          <cell r="F409">
            <v>1.6359999999999999</v>
          </cell>
          <cell r="G409">
            <v>0.122</v>
          </cell>
          <cell r="H409">
            <v>3.1150000000000002</v>
          </cell>
        </row>
        <row r="410">
          <cell r="B410" t="str">
            <v>6 1.2(DL+LL+SZ)</v>
          </cell>
          <cell r="C410">
            <v>3.109</v>
          </cell>
          <cell r="D410">
            <v>351.09699999999998</v>
          </cell>
          <cell r="E410">
            <v>-8.1110000000000007</v>
          </cell>
          <cell r="F410">
            <v>10.887</v>
          </cell>
          <cell r="G410">
            <v>-0.183</v>
          </cell>
          <cell r="H410">
            <v>2.6160000000000001</v>
          </cell>
        </row>
        <row r="411">
          <cell r="B411" t="str">
            <v>7 DL+LL</v>
          </cell>
          <cell r="C411">
            <v>2.7330000000000001</v>
          </cell>
          <cell r="D411">
            <v>281.45999999999998</v>
          </cell>
          <cell r="E411">
            <v>-2.3050000000000002</v>
          </cell>
          <cell r="F411">
            <v>1.5740000000000001</v>
          </cell>
          <cell r="G411">
            <v>-9.4E-2</v>
          </cell>
          <cell r="H411">
            <v>2.4089999999999998</v>
          </cell>
        </row>
        <row r="412">
          <cell r="B412" t="str">
            <v>8 1.5(DL+LL)</v>
          </cell>
          <cell r="C412">
            <v>4.0990000000000002</v>
          </cell>
          <cell r="D412">
            <v>422.18900000000002</v>
          </cell>
          <cell r="E412">
            <v>-3.4580000000000002</v>
          </cell>
          <cell r="F412">
            <v>2.36</v>
          </cell>
          <cell r="G412">
            <v>-0.14000000000000001</v>
          </cell>
          <cell r="H412">
            <v>3.6139999999999999</v>
          </cell>
        </row>
        <row r="413">
          <cell r="B413" t="str">
            <v>9 1.2(DL+LL-SX)</v>
          </cell>
          <cell r="C413">
            <v>6.85</v>
          </cell>
          <cell r="D413">
            <v>342.44799999999998</v>
          </cell>
          <cell r="E413">
            <v>-2.9430000000000001</v>
          </cell>
          <cell r="F413">
            <v>2.141</v>
          </cell>
          <cell r="G413">
            <v>-0.34599999999999997</v>
          </cell>
          <cell r="H413">
            <v>8.8970000000000002</v>
          </cell>
        </row>
        <row r="414">
          <cell r="B414" t="str">
            <v>10 1.2(DL+LL-SZ)</v>
          </cell>
          <cell r="C414">
            <v>3.45</v>
          </cell>
          <cell r="D414">
            <v>324.40600000000001</v>
          </cell>
          <cell r="E414">
            <v>2.5779999999999998</v>
          </cell>
          <cell r="F414">
            <v>7.1109999999999998</v>
          </cell>
          <cell r="G414">
            <v>-4.2000000000000003E-2</v>
          </cell>
          <cell r="H414">
            <v>3.1659999999999999</v>
          </cell>
        </row>
        <row r="415">
          <cell r="A415">
            <v>103</v>
          </cell>
          <cell r="B415" t="str">
            <v>1 SX</v>
          </cell>
          <cell r="C415">
            <v>-3.6880000000000002</v>
          </cell>
          <cell r="D415">
            <v>7.6319999999999997</v>
          </cell>
          <cell r="E415">
            <v>-0.36199999999999999</v>
          </cell>
          <cell r="F415">
            <v>0.55000000000000004</v>
          </cell>
          <cell r="G415">
            <v>0.128</v>
          </cell>
          <cell r="H415">
            <v>6.29</v>
          </cell>
        </row>
        <row r="416">
          <cell r="B416" t="str">
            <v>2 SZ</v>
          </cell>
          <cell r="C416">
            <v>1.9E-2</v>
          </cell>
          <cell r="D416">
            <v>19.385999999999999</v>
          </cell>
          <cell r="E416">
            <v>-4.2619999999999996</v>
          </cell>
          <cell r="F416">
            <v>7.0890000000000004</v>
          </cell>
          <cell r="G416">
            <v>-5.8999999999999997E-2</v>
          </cell>
          <cell r="H416">
            <v>3.3000000000000002E-2</v>
          </cell>
        </row>
        <row r="417">
          <cell r="B417" t="str">
            <v>3 DL</v>
          </cell>
          <cell r="C417">
            <v>-2.3210000000000002</v>
          </cell>
          <cell r="D417">
            <v>242.685</v>
          </cell>
          <cell r="E417">
            <v>3.6309999999999998</v>
          </cell>
          <cell r="F417">
            <v>3.9590000000000001</v>
          </cell>
          <cell r="G417">
            <v>-5.2999999999999999E-2</v>
          </cell>
          <cell r="H417">
            <v>1.6459999999999999</v>
          </cell>
        </row>
        <row r="418">
          <cell r="B418" t="str">
            <v>4 LL</v>
          </cell>
          <cell r="C418">
            <v>0.157</v>
          </cell>
          <cell r="D418">
            <v>52.567</v>
          </cell>
          <cell r="E418">
            <v>0.19500000000000001</v>
          </cell>
          <cell r="F418">
            <v>0.33</v>
          </cell>
          <cell r="G418">
            <v>-1.4E-2</v>
          </cell>
          <cell r="H418">
            <v>0.191</v>
          </cell>
        </row>
        <row r="419">
          <cell r="B419" t="str">
            <v>5 1.2(DL+LL+SX)</v>
          </cell>
          <cell r="C419">
            <v>-7.0229999999999997</v>
          </cell>
          <cell r="D419">
            <v>363.46100000000001</v>
          </cell>
          <cell r="E419">
            <v>4.1559999999999997</v>
          </cell>
          <cell r="F419">
            <v>4.4880000000000004</v>
          </cell>
          <cell r="G419">
            <v>7.2999999999999995E-2</v>
          </cell>
          <cell r="H419">
            <v>9.2940000000000005</v>
          </cell>
        </row>
        <row r="420">
          <cell r="B420" t="str">
            <v>6 1.2(DL+LL+SZ)</v>
          </cell>
          <cell r="C420">
            <v>-2.5750000000000002</v>
          </cell>
          <cell r="D420">
            <v>331.03899999999999</v>
          </cell>
          <cell r="E420">
            <v>-0.52300000000000002</v>
          </cell>
          <cell r="F420">
            <v>3.36</v>
          </cell>
          <cell r="G420">
            <v>-0.151</v>
          </cell>
          <cell r="H420">
            <v>1.7070000000000001</v>
          </cell>
        </row>
        <row r="421">
          <cell r="B421" t="str">
            <v>7 DL+LL</v>
          </cell>
          <cell r="C421">
            <v>-2.1640000000000001</v>
          </cell>
          <cell r="D421">
            <v>295.25200000000001</v>
          </cell>
          <cell r="E421">
            <v>3.8260000000000001</v>
          </cell>
          <cell r="F421">
            <v>4.2889999999999997</v>
          </cell>
          <cell r="G421">
            <v>-6.7000000000000004E-2</v>
          </cell>
          <cell r="H421">
            <v>1.456</v>
          </cell>
        </row>
        <row r="422">
          <cell r="B422" t="str">
            <v>8 1.5(DL+LL)</v>
          </cell>
          <cell r="C422">
            <v>-3.2469999999999999</v>
          </cell>
          <cell r="D422">
            <v>442.87799999999999</v>
          </cell>
          <cell r="E422">
            <v>5.7389999999999999</v>
          </cell>
          <cell r="F422">
            <v>6.4340000000000002</v>
          </cell>
          <cell r="G422">
            <v>-0.10100000000000001</v>
          </cell>
          <cell r="H422">
            <v>2.1829999999999998</v>
          </cell>
        </row>
        <row r="423">
          <cell r="B423" t="str">
            <v>9 1.2(DL+LL-SX)</v>
          </cell>
          <cell r="C423">
            <v>1.829</v>
          </cell>
          <cell r="D423">
            <v>345.14299999999997</v>
          </cell>
          <cell r="E423">
            <v>5.0259999999999998</v>
          </cell>
          <cell r="F423">
            <v>5.8070000000000004</v>
          </cell>
          <cell r="G423">
            <v>-0.23400000000000001</v>
          </cell>
          <cell r="H423">
            <v>5.8010000000000002</v>
          </cell>
        </row>
        <row r="424">
          <cell r="B424" t="str">
            <v>10 1.2(DL+LL-SZ)</v>
          </cell>
          <cell r="C424">
            <v>-2.62</v>
          </cell>
          <cell r="D424">
            <v>377.565</v>
          </cell>
          <cell r="E424">
            <v>9.7050000000000001</v>
          </cell>
          <cell r="F424">
            <v>13.654999999999999</v>
          </cell>
          <cell r="G424">
            <v>-0.01</v>
          </cell>
          <cell r="H424">
            <v>1.7869999999999999</v>
          </cell>
        </row>
        <row r="425">
          <cell r="A425">
            <v>104</v>
          </cell>
          <cell r="B425" t="str">
            <v>1 SX</v>
          </cell>
          <cell r="C425">
            <v>-3.7949999999999999</v>
          </cell>
          <cell r="D425">
            <v>2.9670000000000001</v>
          </cell>
          <cell r="E425">
            <v>0.11700000000000001</v>
          </cell>
          <cell r="F425">
            <v>0.184</v>
          </cell>
          <cell r="G425">
            <v>9.2999999999999999E-2</v>
          </cell>
          <cell r="H425">
            <v>6.38</v>
          </cell>
        </row>
        <row r="426">
          <cell r="B426" t="str">
            <v>2 SZ</v>
          </cell>
          <cell r="C426">
            <v>4.1000000000000002E-2</v>
          </cell>
          <cell r="D426">
            <v>16.152999999999999</v>
          </cell>
          <cell r="E426">
            <v>-4.5960000000000001</v>
          </cell>
          <cell r="F426">
            <v>7.6210000000000004</v>
          </cell>
          <cell r="G426">
            <v>-2.7E-2</v>
          </cell>
          <cell r="H426">
            <v>5.1999999999999998E-2</v>
          </cell>
        </row>
        <row r="427">
          <cell r="B427" t="str">
            <v>3 DL</v>
          </cell>
          <cell r="C427">
            <v>3.2050000000000001</v>
          </cell>
          <cell r="D427">
            <v>218.06299999999999</v>
          </cell>
          <cell r="E427">
            <v>3.4260000000000002</v>
          </cell>
          <cell r="F427">
            <v>3.2919999999999998</v>
          </cell>
          <cell r="G427">
            <v>-8.1000000000000003E-2</v>
          </cell>
          <cell r="H427">
            <v>3.1</v>
          </cell>
        </row>
        <row r="428">
          <cell r="B428" t="str">
            <v>4 LL</v>
          </cell>
          <cell r="C428">
            <v>0.03</v>
          </cell>
          <cell r="D428">
            <v>37.838000000000001</v>
          </cell>
          <cell r="E428">
            <v>0.14599999999999999</v>
          </cell>
          <cell r="F428">
            <v>0.17399999999999999</v>
          </cell>
          <cell r="G428">
            <v>-2.5000000000000001E-2</v>
          </cell>
          <cell r="H428">
            <v>8.2000000000000003E-2</v>
          </cell>
        </row>
        <row r="429">
          <cell r="B429" t="str">
            <v>5 1.2(DL+LL+SX)</v>
          </cell>
          <cell r="C429">
            <v>-0.67200000000000004</v>
          </cell>
          <cell r="D429">
            <v>303.52199999999999</v>
          </cell>
          <cell r="E429">
            <v>4.4269999999999996</v>
          </cell>
          <cell r="F429">
            <v>4.38</v>
          </cell>
          <cell r="G429">
            <v>-1.7000000000000001E-2</v>
          </cell>
          <cell r="H429">
            <v>3.8370000000000002</v>
          </cell>
        </row>
        <row r="430">
          <cell r="B430" t="str">
            <v>6 1.2(DL+LL+SZ)</v>
          </cell>
          <cell r="C430">
            <v>3.931</v>
          </cell>
          <cell r="D430">
            <v>287.69799999999998</v>
          </cell>
          <cell r="E430">
            <v>-1.2290000000000001</v>
          </cell>
          <cell r="F430">
            <v>4.9870000000000001</v>
          </cell>
          <cell r="G430">
            <v>-0.161</v>
          </cell>
          <cell r="H430">
            <v>3.8809999999999998</v>
          </cell>
        </row>
        <row r="431">
          <cell r="B431" t="str">
            <v>7 DL+LL</v>
          </cell>
          <cell r="C431">
            <v>3.2349999999999999</v>
          </cell>
          <cell r="D431">
            <v>255.90199999999999</v>
          </cell>
          <cell r="E431">
            <v>3.5720000000000001</v>
          </cell>
          <cell r="F431">
            <v>3.4660000000000002</v>
          </cell>
          <cell r="G431">
            <v>-0.107</v>
          </cell>
          <cell r="H431">
            <v>3.1819999999999999</v>
          </cell>
        </row>
        <row r="432">
          <cell r="B432" t="str">
            <v>8 1.5(DL+LL)</v>
          </cell>
          <cell r="C432">
            <v>4.8520000000000003</v>
          </cell>
          <cell r="D432">
            <v>383.85199999999998</v>
          </cell>
          <cell r="E432">
            <v>5.3579999999999997</v>
          </cell>
          <cell r="F432">
            <v>5.1989999999999998</v>
          </cell>
          <cell r="G432">
            <v>-0.16</v>
          </cell>
          <cell r="H432">
            <v>4.7729999999999997</v>
          </cell>
        </row>
        <row r="433">
          <cell r="B433" t="str">
            <v>9 1.2(DL+LL-SX)</v>
          </cell>
          <cell r="C433">
            <v>8.4359999999999999</v>
          </cell>
          <cell r="D433">
            <v>310.642</v>
          </cell>
          <cell r="E433">
            <v>4.1459999999999999</v>
          </cell>
          <cell r="F433">
            <v>3.9380000000000002</v>
          </cell>
          <cell r="G433">
            <v>-0.23899999999999999</v>
          </cell>
          <cell r="H433">
            <v>11.475</v>
          </cell>
        </row>
        <row r="434">
          <cell r="B434" t="str">
            <v>10 1.2(DL+LL-SZ)</v>
          </cell>
          <cell r="C434">
            <v>3.8330000000000002</v>
          </cell>
          <cell r="D434">
            <v>326.46600000000001</v>
          </cell>
          <cell r="E434">
            <v>9.8019999999999996</v>
          </cell>
          <cell r="F434">
            <v>13.305</v>
          </cell>
          <cell r="G434">
            <v>-9.5000000000000001E-2</v>
          </cell>
          <cell r="H434">
            <v>3.7559999999999998</v>
          </cell>
        </row>
        <row r="435">
          <cell r="A435">
            <v>234</v>
          </cell>
          <cell r="B435" t="str">
            <v>1 SX</v>
          </cell>
          <cell r="C435">
            <v>-8.6590000000000007</v>
          </cell>
          <cell r="D435">
            <v>4.548</v>
          </cell>
          <cell r="E435">
            <v>0.29299999999999998</v>
          </cell>
          <cell r="F435">
            <v>0.45800000000000002</v>
          </cell>
          <cell r="G435">
            <v>-0.60799999999999998</v>
          </cell>
          <cell r="H435">
            <v>32.484000000000002</v>
          </cell>
        </row>
        <row r="436">
          <cell r="B436" t="str">
            <v>2 SZ</v>
          </cell>
          <cell r="C436">
            <v>0.16400000000000001</v>
          </cell>
          <cell r="D436">
            <v>72.081999999999994</v>
          </cell>
          <cell r="E436">
            <v>-11.17</v>
          </cell>
          <cell r="F436">
            <v>-16.288</v>
          </cell>
          <cell r="G436">
            <v>0.29799999999999999</v>
          </cell>
          <cell r="H436">
            <v>-0.35699999999999998</v>
          </cell>
        </row>
        <row r="437">
          <cell r="B437" t="str">
            <v>3 DL</v>
          </cell>
          <cell r="C437">
            <v>-0.623</v>
          </cell>
          <cell r="D437">
            <v>157.03299999999999</v>
          </cell>
          <cell r="E437">
            <v>0.26900000000000002</v>
          </cell>
          <cell r="F437">
            <v>0.57299999999999995</v>
          </cell>
          <cell r="G437">
            <v>-0.109</v>
          </cell>
          <cell r="H437">
            <v>0.623</v>
          </cell>
        </row>
        <row r="438">
          <cell r="B438" t="str">
            <v>4 LL</v>
          </cell>
          <cell r="C438">
            <v>-1.0609999999999999</v>
          </cell>
          <cell r="D438">
            <v>76.263000000000005</v>
          </cell>
          <cell r="E438">
            <v>0.17599999999999999</v>
          </cell>
          <cell r="F438">
            <v>0.193</v>
          </cell>
          <cell r="G438">
            <v>-0.218</v>
          </cell>
          <cell r="H438">
            <v>2.3239999999999998</v>
          </cell>
        </row>
        <row r="439">
          <cell r="B439" t="str">
            <v>5 1.2(DL+LL+SX)</v>
          </cell>
          <cell r="C439">
            <v>-12.412000000000001</v>
          </cell>
          <cell r="D439">
            <v>285.41399999999999</v>
          </cell>
          <cell r="E439">
            <v>0.88500000000000001</v>
          </cell>
          <cell r="F439">
            <v>1.4690000000000001</v>
          </cell>
          <cell r="G439">
            <v>-1.1220000000000001</v>
          </cell>
          <cell r="H439">
            <v>42.517000000000003</v>
          </cell>
        </row>
        <row r="440">
          <cell r="B440" t="str">
            <v>6 1.2(DL+LL+SZ)</v>
          </cell>
          <cell r="C440">
            <v>-1.8240000000000001</v>
          </cell>
          <cell r="D440">
            <v>366.45400000000001</v>
          </cell>
          <cell r="E440">
            <v>-12.87</v>
          </cell>
          <cell r="F440">
            <v>-18.626000000000001</v>
          </cell>
          <cell r="G440">
            <v>-3.5000000000000003E-2</v>
          </cell>
          <cell r="H440">
            <v>3.1080000000000001</v>
          </cell>
        </row>
        <row r="441">
          <cell r="B441" t="str">
            <v>7 DL+LL</v>
          </cell>
          <cell r="C441">
            <v>-1.6839999999999999</v>
          </cell>
          <cell r="D441">
            <v>233.297</v>
          </cell>
          <cell r="E441">
            <v>0.44500000000000001</v>
          </cell>
          <cell r="F441">
            <v>0.76600000000000001</v>
          </cell>
          <cell r="G441">
            <v>-0.32800000000000001</v>
          </cell>
          <cell r="H441">
            <v>2.9470000000000001</v>
          </cell>
        </row>
        <row r="442">
          <cell r="B442" t="str">
            <v>8 1.5(DL+LL)</v>
          </cell>
          <cell r="C442">
            <v>-2.5259999999999998</v>
          </cell>
          <cell r="D442">
            <v>349.94499999999999</v>
          </cell>
          <cell r="E442">
            <v>0.66700000000000004</v>
          </cell>
          <cell r="F442">
            <v>1.149</v>
          </cell>
          <cell r="G442">
            <v>-0.49099999999999999</v>
          </cell>
          <cell r="H442">
            <v>4.4210000000000003</v>
          </cell>
        </row>
        <row r="443">
          <cell r="B443" t="str">
            <v>9 1.2(DL+LL-SX)</v>
          </cell>
          <cell r="C443">
            <v>8.3699999999999992</v>
          </cell>
          <cell r="D443">
            <v>274.49799999999999</v>
          </cell>
          <cell r="E443">
            <v>0.183</v>
          </cell>
          <cell r="F443">
            <v>0.36899999999999999</v>
          </cell>
          <cell r="G443">
            <v>0.33600000000000002</v>
          </cell>
          <cell r="H443">
            <v>-35.444000000000003</v>
          </cell>
        </row>
        <row r="444">
          <cell r="B444" t="str">
            <v>10 1.2(DL+LL-SZ)</v>
          </cell>
          <cell r="C444">
            <v>-2.218</v>
          </cell>
          <cell r="D444">
            <v>193.45699999999999</v>
          </cell>
          <cell r="E444">
            <v>13.938000000000001</v>
          </cell>
          <cell r="F444">
            <v>20.463999999999999</v>
          </cell>
          <cell r="G444">
            <v>-0.751</v>
          </cell>
          <cell r="H444">
            <v>3.9649999999999999</v>
          </cell>
        </row>
        <row r="445">
          <cell r="D445">
            <v>0</v>
          </cell>
          <cell r="F445">
            <v>0</v>
          </cell>
          <cell r="H445">
            <v>0</v>
          </cell>
        </row>
        <row r="446">
          <cell r="D446">
            <v>0</v>
          </cell>
          <cell r="F446">
            <v>0</v>
          </cell>
          <cell r="H446">
            <v>0</v>
          </cell>
        </row>
        <row r="447">
          <cell r="D447">
            <v>0</v>
          </cell>
          <cell r="F447">
            <v>0</v>
          </cell>
          <cell r="H447">
            <v>0</v>
          </cell>
        </row>
        <row r="448">
          <cell r="D448">
            <v>0</v>
          </cell>
          <cell r="F448">
            <v>0</v>
          </cell>
          <cell r="H448">
            <v>0</v>
          </cell>
        </row>
        <row r="449">
          <cell r="D449">
            <v>0</v>
          </cell>
          <cell r="F449">
            <v>0</v>
          </cell>
          <cell r="H449">
            <v>0</v>
          </cell>
        </row>
        <row r="450">
          <cell r="D450">
            <v>0</v>
          </cell>
          <cell r="F450">
            <v>0</v>
          </cell>
          <cell r="H450">
            <v>0</v>
          </cell>
        </row>
        <row r="451">
          <cell r="D451">
            <v>0</v>
          </cell>
          <cell r="F451">
            <v>0</v>
          </cell>
          <cell r="H451">
            <v>0</v>
          </cell>
        </row>
        <row r="452">
          <cell r="D452">
            <v>0</v>
          </cell>
          <cell r="F452">
            <v>0</v>
          </cell>
          <cell r="H452">
            <v>0</v>
          </cell>
        </row>
        <row r="453">
          <cell r="D453">
            <v>0</v>
          </cell>
          <cell r="F453">
            <v>0</v>
          </cell>
          <cell r="H453">
            <v>0</v>
          </cell>
        </row>
        <row r="454">
          <cell r="D454">
            <v>0</v>
          </cell>
          <cell r="F454">
            <v>0</v>
          </cell>
          <cell r="H454">
            <v>0</v>
          </cell>
        </row>
        <row r="455">
          <cell r="D455">
            <v>0</v>
          </cell>
          <cell r="F455">
            <v>0</v>
          </cell>
          <cell r="H455">
            <v>0</v>
          </cell>
        </row>
        <row r="456">
          <cell r="D456">
            <v>0</v>
          </cell>
          <cell r="F456">
            <v>0</v>
          </cell>
          <cell r="H456">
            <v>0</v>
          </cell>
        </row>
        <row r="457">
          <cell r="D457">
            <v>0</v>
          </cell>
          <cell r="F457">
            <v>0</v>
          </cell>
          <cell r="H457">
            <v>0</v>
          </cell>
        </row>
        <row r="458">
          <cell r="D458">
            <v>0</v>
          </cell>
          <cell r="F458">
            <v>0</v>
          </cell>
          <cell r="H458">
            <v>0</v>
          </cell>
        </row>
        <row r="459">
          <cell r="D459">
            <v>0</v>
          </cell>
          <cell r="F459">
            <v>0</v>
          </cell>
          <cell r="H459">
            <v>0</v>
          </cell>
        </row>
        <row r="460">
          <cell r="D460">
            <v>0</v>
          </cell>
          <cell r="F460">
            <v>0</v>
          </cell>
          <cell r="H460">
            <v>0</v>
          </cell>
        </row>
        <row r="461">
          <cell r="D461">
            <v>0</v>
          </cell>
          <cell r="F461">
            <v>0</v>
          </cell>
          <cell r="H461">
            <v>0</v>
          </cell>
        </row>
        <row r="462">
          <cell r="D462">
            <v>0</v>
          </cell>
          <cell r="F462">
            <v>0</v>
          </cell>
          <cell r="H462">
            <v>0</v>
          </cell>
        </row>
        <row r="463">
          <cell r="D463">
            <v>0</v>
          </cell>
          <cell r="F463">
            <v>0</v>
          </cell>
          <cell r="H463">
            <v>0</v>
          </cell>
        </row>
        <row r="464">
          <cell r="D464">
            <v>0</v>
          </cell>
          <cell r="F464">
            <v>0</v>
          </cell>
          <cell r="H464">
            <v>0</v>
          </cell>
        </row>
        <row r="465">
          <cell r="D465">
            <v>0</v>
          </cell>
          <cell r="F465">
            <v>0</v>
          </cell>
          <cell r="H465">
            <v>0</v>
          </cell>
        </row>
        <row r="466">
          <cell r="D466">
            <v>0</v>
          </cell>
          <cell r="F466">
            <v>0</v>
          </cell>
          <cell r="H466">
            <v>0</v>
          </cell>
        </row>
        <row r="467">
          <cell r="D467">
            <v>0</v>
          </cell>
          <cell r="F467">
            <v>0</v>
          </cell>
          <cell r="H467">
            <v>0</v>
          </cell>
        </row>
        <row r="468">
          <cell r="D468">
            <v>0</v>
          </cell>
          <cell r="F468">
            <v>0</v>
          </cell>
          <cell r="H468">
            <v>0</v>
          </cell>
        </row>
        <row r="469">
          <cell r="D469">
            <v>0</v>
          </cell>
          <cell r="F469">
            <v>0</v>
          </cell>
          <cell r="H469">
            <v>0</v>
          </cell>
        </row>
        <row r="470">
          <cell r="D470">
            <v>0</v>
          </cell>
          <cell r="F470">
            <v>0</v>
          </cell>
          <cell r="H470">
            <v>0</v>
          </cell>
        </row>
        <row r="471">
          <cell r="D471">
            <v>0</v>
          </cell>
          <cell r="F471">
            <v>0</v>
          </cell>
          <cell r="H471">
            <v>0</v>
          </cell>
        </row>
        <row r="472">
          <cell r="D472">
            <v>0</v>
          </cell>
          <cell r="F472">
            <v>0</v>
          </cell>
          <cell r="H472">
            <v>0</v>
          </cell>
        </row>
        <row r="473">
          <cell r="D473">
            <v>0</v>
          </cell>
          <cell r="F473">
            <v>0</v>
          </cell>
          <cell r="H473">
            <v>0</v>
          </cell>
        </row>
        <row r="474">
          <cell r="D474">
            <v>0</v>
          </cell>
          <cell r="F474">
            <v>0</v>
          </cell>
          <cell r="H474">
            <v>0</v>
          </cell>
        </row>
        <row r="475">
          <cell r="D475">
            <v>0</v>
          </cell>
          <cell r="F475">
            <v>0</v>
          </cell>
          <cell r="H475">
            <v>0</v>
          </cell>
        </row>
        <row r="476">
          <cell r="D476">
            <v>0</v>
          </cell>
          <cell r="F476">
            <v>0</v>
          </cell>
          <cell r="H476">
            <v>0</v>
          </cell>
        </row>
        <row r="477">
          <cell r="D477">
            <v>0</v>
          </cell>
          <cell r="F477">
            <v>0</v>
          </cell>
          <cell r="H477">
            <v>0</v>
          </cell>
        </row>
        <row r="478">
          <cell r="D478">
            <v>0</v>
          </cell>
          <cell r="F478">
            <v>0</v>
          </cell>
          <cell r="H478">
            <v>0</v>
          </cell>
        </row>
        <row r="479">
          <cell r="D479">
            <v>0</v>
          </cell>
          <cell r="F479">
            <v>0</v>
          </cell>
          <cell r="H479">
            <v>0</v>
          </cell>
        </row>
        <row r="480">
          <cell r="D480">
            <v>0</v>
          </cell>
          <cell r="F480">
            <v>0</v>
          </cell>
          <cell r="H480">
            <v>0</v>
          </cell>
        </row>
        <row r="481">
          <cell r="D481">
            <v>0</v>
          </cell>
          <cell r="F481">
            <v>0</v>
          </cell>
          <cell r="H481">
            <v>0</v>
          </cell>
        </row>
        <row r="482">
          <cell r="D482">
            <v>0</v>
          </cell>
          <cell r="F482">
            <v>0</v>
          </cell>
          <cell r="H482">
            <v>0</v>
          </cell>
        </row>
        <row r="483">
          <cell r="D483">
            <v>0</v>
          </cell>
          <cell r="F483">
            <v>0</v>
          </cell>
          <cell r="H483">
            <v>0</v>
          </cell>
        </row>
        <row r="484">
          <cell r="D484">
            <v>0</v>
          </cell>
          <cell r="F484">
            <v>0</v>
          </cell>
          <cell r="H484">
            <v>0</v>
          </cell>
        </row>
        <row r="485">
          <cell r="D485">
            <v>0</v>
          </cell>
          <cell r="F485">
            <v>0</v>
          </cell>
          <cell r="H485">
            <v>0</v>
          </cell>
        </row>
        <row r="486">
          <cell r="D486">
            <v>0</v>
          </cell>
          <cell r="F486">
            <v>0</v>
          </cell>
          <cell r="H486">
            <v>0</v>
          </cell>
        </row>
        <row r="487">
          <cell r="D487">
            <v>0</v>
          </cell>
          <cell r="F487">
            <v>0</v>
          </cell>
          <cell r="H487">
            <v>0</v>
          </cell>
        </row>
        <row r="488">
          <cell r="D488">
            <v>0</v>
          </cell>
          <cell r="F488">
            <v>0</v>
          </cell>
          <cell r="H488">
            <v>0</v>
          </cell>
        </row>
        <row r="489">
          <cell r="D489">
            <v>0</v>
          </cell>
          <cell r="F489">
            <v>0</v>
          </cell>
          <cell r="H489">
            <v>0</v>
          </cell>
        </row>
        <row r="490">
          <cell r="D490">
            <v>0</v>
          </cell>
          <cell r="F490">
            <v>0</v>
          </cell>
          <cell r="H490">
            <v>0</v>
          </cell>
        </row>
        <row r="491">
          <cell r="D491">
            <v>0</v>
          </cell>
          <cell r="F491">
            <v>0</v>
          </cell>
          <cell r="H491">
            <v>0</v>
          </cell>
        </row>
        <row r="492">
          <cell r="D492">
            <v>0</v>
          </cell>
          <cell r="F492">
            <v>0</v>
          </cell>
          <cell r="H492">
            <v>0</v>
          </cell>
        </row>
        <row r="493">
          <cell r="D493">
            <v>0</v>
          </cell>
          <cell r="F493">
            <v>0</v>
          </cell>
          <cell r="H493">
            <v>0</v>
          </cell>
        </row>
        <row r="494">
          <cell r="D494">
            <v>0</v>
          </cell>
          <cell r="F494">
            <v>0</v>
          </cell>
          <cell r="H494">
            <v>0</v>
          </cell>
        </row>
        <row r="495">
          <cell r="D495">
            <v>0</v>
          </cell>
          <cell r="F495">
            <v>0</v>
          </cell>
          <cell r="H495">
            <v>0</v>
          </cell>
        </row>
        <row r="496">
          <cell r="D496">
            <v>0</v>
          </cell>
          <cell r="F496">
            <v>0</v>
          </cell>
          <cell r="H496">
            <v>0</v>
          </cell>
        </row>
        <row r="497">
          <cell r="D497">
            <v>0</v>
          </cell>
          <cell r="F497">
            <v>0</v>
          </cell>
          <cell r="H497">
            <v>0</v>
          </cell>
        </row>
        <row r="498">
          <cell r="D498">
            <v>0</v>
          </cell>
          <cell r="F498">
            <v>0</v>
          </cell>
          <cell r="H498">
            <v>0</v>
          </cell>
        </row>
        <row r="499">
          <cell r="D499">
            <v>0</v>
          </cell>
          <cell r="F499">
            <v>0</v>
          </cell>
          <cell r="H499">
            <v>0</v>
          </cell>
        </row>
        <row r="500">
          <cell r="D500">
            <v>0</v>
          </cell>
          <cell r="F500">
            <v>0</v>
          </cell>
          <cell r="H500">
            <v>0</v>
          </cell>
        </row>
        <row r="501">
          <cell r="D501">
            <v>0</v>
          </cell>
          <cell r="F501">
            <v>0</v>
          </cell>
          <cell r="H501">
            <v>0</v>
          </cell>
        </row>
        <row r="502">
          <cell r="D502">
            <v>0</v>
          </cell>
          <cell r="F502">
            <v>0</v>
          </cell>
          <cell r="H502">
            <v>0</v>
          </cell>
        </row>
        <row r="503">
          <cell r="D503">
            <v>0</v>
          </cell>
          <cell r="F503">
            <v>0</v>
          </cell>
          <cell r="H503">
            <v>0</v>
          </cell>
        </row>
        <row r="504">
          <cell r="D504">
            <v>0</v>
          </cell>
          <cell r="F504">
            <v>0</v>
          </cell>
          <cell r="H504">
            <v>0</v>
          </cell>
        </row>
        <row r="505">
          <cell r="D505">
            <v>0</v>
          </cell>
          <cell r="F505">
            <v>0</v>
          </cell>
          <cell r="H505">
            <v>0</v>
          </cell>
        </row>
        <row r="506">
          <cell r="D506">
            <v>0</v>
          </cell>
          <cell r="F506">
            <v>0</v>
          </cell>
          <cell r="H506">
            <v>0</v>
          </cell>
        </row>
        <row r="507">
          <cell r="D507">
            <v>0</v>
          </cell>
          <cell r="F507">
            <v>0</v>
          </cell>
          <cell r="H507">
            <v>0</v>
          </cell>
        </row>
        <row r="508">
          <cell r="D508">
            <v>0</v>
          </cell>
          <cell r="F508">
            <v>0</v>
          </cell>
          <cell r="H508">
            <v>0</v>
          </cell>
        </row>
        <row r="509">
          <cell r="D509">
            <v>0</v>
          </cell>
          <cell r="F509">
            <v>0</v>
          </cell>
          <cell r="H509">
            <v>0</v>
          </cell>
        </row>
        <row r="510">
          <cell r="D510">
            <v>0</v>
          </cell>
          <cell r="F510">
            <v>0</v>
          </cell>
          <cell r="H510">
            <v>0</v>
          </cell>
        </row>
        <row r="511">
          <cell r="D511">
            <v>0</v>
          </cell>
          <cell r="F511">
            <v>0</v>
          </cell>
          <cell r="H511">
            <v>0</v>
          </cell>
        </row>
        <row r="512">
          <cell r="D512">
            <v>0</v>
          </cell>
          <cell r="F512">
            <v>0</v>
          </cell>
          <cell r="H512">
            <v>0</v>
          </cell>
        </row>
        <row r="513">
          <cell r="D513">
            <v>0</v>
          </cell>
          <cell r="F513">
            <v>0</v>
          </cell>
          <cell r="H513">
            <v>0</v>
          </cell>
        </row>
        <row r="514">
          <cell r="D514">
            <v>0</v>
          </cell>
          <cell r="F514">
            <v>0</v>
          </cell>
          <cell r="H514">
            <v>0</v>
          </cell>
        </row>
        <row r="515">
          <cell r="D515">
            <v>0</v>
          </cell>
          <cell r="F515">
            <v>0</v>
          </cell>
          <cell r="H515">
            <v>0</v>
          </cell>
        </row>
        <row r="516">
          <cell r="D516">
            <v>0</v>
          </cell>
          <cell r="F516">
            <v>0</v>
          </cell>
          <cell r="H516">
            <v>0</v>
          </cell>
        </row>
        <row r="517">
          <cell r="D517">
            <v>0</v>
          </cell>
          <cell r="F517">
            <v>0</v>
          </cell>
          <cell r="H517">
            <v>0</v>
          </cell>
        </row>
        <row r="518">
          <cell r="D518">
            <v>0</v>
          </cell>
          <cell r="F518">
            <v>0</v>
          </cell>
          <cell r="H518">
            <v>0</v>
          </cell>
        </row>
        <row r="519">
          <cell r="D519">
            <v>0</v>
          </cell>
          <cell r="F519">
            <v>0</v>
          </cell>
          <cell r="H519">
            <v>0</v>
          </cell>
        </row>
        <row r="520">
          <cell r="D520">
            <v>0</v>
          </cell>
          <cell r="F520">
            <v>0</v>
          </cell>
          <cell r="H520">
            <v>0</v>
          </cell>
        </row>
        <row r="521">
          <cell r="D521">
            <v>0</v>
          </cell>
          <cell r="F521">
            <v>0</v>
          </cell>
          <cell r="H521">
            <v>0</v>
          </cell>
        </row>
        <row r="522">
          <cell r="D522">
            <v>0</v>
          </cell>
          <cell r="F522">
            <v>0</v>
          </cell>
          <cell r="H522">
            <v>0</v>
          </cell>
        </row>
        <row r="523">
          <cell r="D523">
            <v>0</v>
          </cell>
          <cell r="F523">
            <v>0</v>
          </cell>
          <cell r="H523">
            <v>0</v>
          </cell>
        </row>
        <row r="524">
          <cell r="D524">
            <v>0</v>
          </cell>
          <cell r="F524">
            <v>0</v>
          </cell>
          <cell r="H524">
            <v>0</v>
          </cell>
        </row>
        <row r="525">
          <cell r="D525">
            <v>0</v>
          </cell>
          <cell r="F525">
            <v>0</v>
          </cell>
          <cell r="H525">
            <v>0</v>
          </cell>
        </row>
        <row r="526">
          <cell r="D526">
            <v>0</v>
          </cell>
          <cell r="F526">
            <v>0</v>
          </cell>
          <cell r="H526">
            <v>0</v>
          </cell>
        </row>
        <row r="527">
          <cell r="D527">
            <v>0</v>
          </cell>
          <cell r="F527">
            <v>0</v>
          </cell>
          <cell r="H527">
            <v>0</v>
          </cell>
        </row>
        <row r="528">
          <cell r="D528">
            <v>0</v>
          </cell>
          <cell r="F528">
            <v>0</v>
          </cell>
          <cell r="H528">
            <v>0</v>
          </cell>
        </row>
        <row r="529">
          <cell r="D529">
            <v>0</v>
          </cell>
          <cell r="F529">
            <v>0</v>
          </cell>
          <cell r="H529">
            <v>0</v>
          </cell>
        </row>
        <row r="530">
          <cell r="D530">
            <v>0</v>
          </cell>
          <cell r="F530">
            <v>0</v>
          </cell>
          <cell r="H530">
            <v>0</v>
          </cell>
        </row>
        <row r="531">
          <cell r="D531">
            <v>0</v>
          </cell>
          <cell r="F531">
            <v>0</v>
          </cell>
          <cell r="H531">
            <v>0</v>
          </cell>
        </row>
        <row r="532">
          <cell r="D532">
            <v>0</v>
          </cell>
          <cell r="F532">
            <v>0</v>
          </cell>
          <cell r="H532">
            <v>0</v>
          </cell>
        </row>
        <row r="533">
          <cell r="D533">
            <v>0</v>
          </cell>
          <cell r="F533">
            <v>0</v>
          </cell>
          <cell r="H533">
            <v>0</v>
          </cell>
        </row>
        <row r="534">
          <cell r="D534">
            <v>0</v>
          </cell>
          <cell r="F534">
            <v>0</v>
          </cell>
          <cell r="H534">
            <v>0</v>
          </cell>
        </row>
        <row r="535">
          <cell r="D535">
            <v>0</v>
          </cell>
          <cell r="F535">
            <v>0</v>
          </cell>
          <cell r="H535">
            <v>0</v>
          </cell>
        </row>
        <row r="536">
          <cell r="D536">
            <v>0</v>
          </cell>
          <cell r="F536">
            <v>0</v>
          </cell>
          <cell r="H536">
            <v>0</v>
          </cell>
        </row>
        <row r="537">
          <cell r="D537">
            <v>0</v>
          </cell>
          <cell r="F537">
            <v>0</v>
          </cell>
          <cell r="H537">
            <v>0</v>
          </cell>
        </row>
        <row r="538">
          <cell r="D538">
            <v>0</v>
          </cell>
          <cell r="F538">
            <v>0</v>
          </cell>
          <cell r="H538">
            <v>0</v>
          </cell>
        </row>
        <row r="539">
          <cell r="D539">
            <v>0</v>
          </cell>
          <cell r="F539">
            <v>0</v>
          </cell>
          <cell r="H539">
            <v>0</v>
          </cell>
        </row>
        <row r="540">
          <cell r="D540">
            <v>0</v>
          </cell>
          <cell r="F540">
            <v>0</v>
          </cell>
          <cell r="H540">
            <v>0</v>
          </cell>
        </row>
        <row r="541">
          <cell r="D541">
            <v>0</v>
          </cell>
          <cell r="F541">
            <v>0</v>
          </cell>
          <cell r="H541">
            <v>0</v>
          </cell>
        </row>
        <row r="542">
          <cell r="D542">
            <v>0</v>
          </cell>
          <cell r="F542">
            <v>0</v>
          </cell>
          <cell r="H542">
            <v>0</v>
          </cell>
        </row>
        <row r="543">
          <cell r="D543">
            <v>0</v>
          </cell>
          <cell r="F543">
            <v>0</v>
          </cell>
          <cell r="H543">
            <v>0</v>
          </cell>
        </row>
        <row r="544">
          <cell r="D544">
            <v>0</v>
          </cell>
          <cell r="F544">
            <v>0</v>
          </cell>
          <cell r="H544">
            <v>0</v>
          </cell>
        </row>
        <row r="545">
          <cell r="D545">
            <v>0</v>
          </cell>
          <cell r="F545">
            <v>0</v>
          </cell>
          <cell r="H545">
            <v>0</v>
          </cell>
        </row>
        <row r="546">
          <cell r="D546">
            <v>0</v>
          </cell>
          <cell r="F546">
            <v>0</v>
          </cell>
          <cell r="H546">
            <v>0</v>
          </cell>
        </row>
        <row r="547">
          <cell r="D547">
            <v>0</v>
          </cell>
          <cell r="F547">
            <v>0</v>
          </cell>
          <cell r="H547">
            <v>0</v>
          </cell>
        </row>
        <row r="548">
          <cell r="D548">
            <v>0</v>
          </cell>
          <cell r="F548">
            <v>0</v>
          </cell>
          <cell r="H548">
            <v>0</v>
          </cell>
        </row>
        <row r="549">
          <cell r="D549">
            <v>0</v>
          </cell>
          <cell r="F549">
            <v>0</v>
          </cell>
          <cell r="H549">
            <v>0</v>
          </cell>
        </row>
        <row r="550">
          <cell r="D550">
            <v>0</v>
          </cell>
          <cell r="F550">
            <v>0</v>
          </cell>
          <cell r="H550">
            <v>0</v>
          </cell>
        </row>
        <row r="551">
          <cell r="D551">
            <v>0</v>
          </cell>
          <cell r="F551">
            <v>0</v>
          </cell>
          <cell r="H551">
            <v>0</v>
          </cell>
        </row>
        <row r="552">
          <cell r="D552">
            <v>0</v>
          </cell>
          <cell r="F552">
            <v>0</v>
          </cell>
          <cell r="H552">
            <v>0</v>
          </cell>
        </row>
        <row r="553">
          <cell r="D553">
            <v>0</v>
          </cell>
          <cell r="F553">
            <v>0</v>
          </cell>
          <cell r="H553">
            <v>0</v>
          </cell>
        </row>
        <row r="554">
          <cell r="D554">
            <v>0</v>
          </cell>
          <cell r="F554">
            <v>0</v>
          </cell>
          <cell r="H554">
            <v>0</v>
          </cell>
        </row>
        <row r="555">
          <cell r="D555">
            <v>0</v>
          </cell>
          <cell r="F555">
            <v>0</v>
          </cell>
          <cell r="H555">
            <v>0</v>
          </cell>
        </row>
        <row r="556">
          <cell r="D556">
            <v>0</v>
          </cell>
          <cell r="F556">
            <v>0</v>
          </cell>
          <cell r="H556">
            <v>0</v>
          </cell>
        </row>
        <row r="557">
          <cell r="D557">
            <v>0</v>
          </cell>
          <cell r="F557">
            <v>0</v>
          </cell>
          <cell r="H557">
            <v>0</v>
          </cell>
        </row>
        <row r="558">
          <cell r="D558">
            <v>0</v>
          </cell>
          <cell r="F558">
            <v>0</v>
          </cell>
          <cell r="H558">
            <v>0</v>
          </cell>
        </row>
        <row r="559">
          <cell r="D559">
            <v>0</v>
          </cell>
          <cell r="F559">
            <v>0</v>
          </cell>
          <cell r="H559">
            <v>0</v>
          </cell>
        </row>
        <row r="560">
          <cell r="D560">
            <v>0</v>
          </cell>
          <cell r="F560">
            <v>0</v>
          </cell>
          <cell r="H560">
            <v>0</v>
          </cell>
        </row>
        <row r="561">
          <cell r="D561">
            <v>0</v>
          </cell>
          <cell r="F561">
            <v>0</v>
          </cell>
          <cell r="H561">
            <v>0</v>
          </cell>
        </row>
        <row r="562">
          <cell r="D562">
            <v>0</v>
          </cell>
          <cell r="F562">
            <v>0</v>
          </cell>
          <cell r="H562">
            <v>0</v>
          </cell>
        </row>
        <row r="563">
          <cell r="D563">
            <v>0</v>
          </cell>
          <cell r="F563">
            <v>0</v>
          </cell>
          <cell r="H563">
            <v>0</v>
          </cell>
        </row>
        <row r="564">
          <cell r="D564">
            <v>0</v>
          </cell>
          <cell r="F564">
            <v>0</v>
          </cell>
          <cell r="H564">
            <v>0</v>
          </cell>
        </row>
      </sheetData>
      <sheetData sheetId="2" refreshError="1"/>
      <sheetData sheetId="3"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LAB DESIGN"/>
      <sheetName val="PARAMETER"/>
      <sheetName val="HYDRAULICS"/>
      <sheetName val="ABUTMENT"/>
      <sheetName val="WINGWALL"/>
      <sheetName val="BAR-BEND"/>
      <sheetName val="STAAD DRAWING "/>
      <sheetName val="COMP EST"/>
      <sheetName val="DETAILED"/>
      <sheetName val="ABSTRACT"/>
      <sheetName val="D1"/>
      <sheetName val="D2"/>
      <sheetName val="D3"/>
      <sheetName val="D4"/>
      <sheetName val="D5"/>
      <sheetName val="Data"/>
      <sheetName val="DL Input"/>
      <sheetName val="WL Input"/>
      <sheetName val="WINGWALL (2)"/>
      <sheetName val="COPY"/>
      <sheetName val="Face Sheet"/>
      <sheetName val="HYD Pipe design"/>
      <sheetName val="STA"/>
      <sheetName val="Detailed Estimate"/>
      <sheetName val="Abstract "/>
      <sheetName val="Header Footer"/>
      <sheetName val="Sheet3"/>
      <sheetName val="SLAB_DESIGN"/>
      <sheetName val="STAAD_DRAWING_"/>
      <sheetName val="COMP_EST"/>
      <sheetName val="DL_Input"/>
      <sheetName val="WL_Input"/>
      <sheetName val="WINGWALL_(2)"/>
      <sheetName val="Face_Sheet"/>
      <sheetName val="HYD_Pipe_design"/>
      <sheetName val="Detailed_Estimate"/>
      <sheetName val="Abstract_"/>
      <sheetName val="Header_Footer"/>
      <sheetName val="SLAB_DESIGN1"/>
      <sheetName val="STAAD_DRAWING_1"/>
      <sheetName val="COMP_EST1"/>
      <sheetName val="DL_Input1"/>
      <sheetName val="WL_Input1"/>
      <sheetName val="WINGWALL_(2)1"/>
      <sheetName val="Face_Sheet1"/>
      <sheetName val="HYD_Pipe_design1"/>
      <sheetName val="Detailed_Estimate1"/>
      <sheetName val="Abstract_1"/>
      <sheetName val="Header_Footer1"/>
      <sheetName val="SLAB_DESIGN2"/>
      <sheetName val="STAAD_DRAWING_2"/>
      <sheetName val="COMP_EST2"/>
      <sheetName val="DL_Input2"/>
      <sheetName val="WL_Input2"/>
      <sheetName val="WINGWALL_(2)2"/>
      <sheetName val="Face_Sheet2"/>
      <sheetName val="HYD_Pipe_design2"/>
      <sheetName val="Detailed_Estimate2"/>
      <sheetName val="Abstract_2"/>
      <sheetName val="Header_Footer2"/>
      <sheetName val="SLAB_DESIGN3"/>
      <sheetName val="STAAD_DRAWING_3"/>
      <sheetName val="COMP_EST3"/>
      <sheetName val="DL_Input3"/>
      <sheetName val="WL_Input3"/>
      <sheetName val="WINGWALL_(2)3"/>
      <sheetName val="Face_Sheet3"/>
      <sheetName val="HYD_Pipe_design3"/>
      <sheetName val="Detailed_Estimate3"/>
      <sheetName val="Abstract_3"/>
      <sheetName val="Header_Footer3"/>
      <sheetName val="SLAB_DESIGN4"/>
      <sheetName val="STAAD_DRAWING_4"/>
      <sheetName val="COMP_EST4"/>
      <sheetName val="DL_Input4"/>
      <sheetName val="WL_Input4"/>
      <sheetName val="WINGWALL_(2)4"/>
      <sheetName val="Face_Sheet4"/>
      <sheetName val="HYD_Pipe_design4"/>
      <sheetName val="Detailed_Estimate4"/>
      <sheetName val="Abstract_4"/>
      <sheetName val="Header_Footer4"/>
      <sheetName val="SLAB_DESIGN5"/>
      <sheetName val="STAAD_DRAWING_5"/>
      <sheetName val="COMP_EST5"/>
      <sheetName val="DL_Input5"/>
      <sheetName val="WL_Input5"/>
      <sheetName val="WINGWALL_(2)5"/>
      <sheetName val="Face_Sheet5"/>
      <sheetName val="HYD_Pipe_design5"/>
      <sheetName val="Detailed_Estimate5"/>
      <sheetName val="Abstract_5"/>
      <sheetName val="Header_Footer5"/>
      <sheetName val="Material "/>
      <sheetName val="p&amp;m"/>
      <sheetName val="Labour"/>
      <sheetName val="Material"/>
      <sheetName val="Sheet2"/>
      <sheetName val=" AnalysisPCC"/>
      <sheetName val="Labour &amp; Plant"/>
      <sheetName val="FIRST"/>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Pier Design(with offset)"/>
      <sheetName val="Stability Abutment"/>
      <sheetName val="03-HYDRAULIC"/>
      <sheetName val="hyperstatic"/>
      <sheetName val="Shear at Sections"/>
      <sheetName val="0+655"/>
      <sheetName val="Data_INPUT"/>
      <sheetName val="PARASITIC"/>
      <sheetName val="lin"/>
      <sheetName val="Ene"/>
      <sheetName val="CODE BOOK REFERENCE"/>
      <sheetName val="Eg-2"/>
      <sheetName val="Eg-1"/>
      <sheetName val="Eg-3"/>
      <sheetName val="Eg-4"/>
      <sheetName val="S2groupcode"/>
      <sheetName val="Rate Analysis "/>
      <sheetName val="LEAD"/>
      <sheetName val="Main Data"/>
      <sheetName val="SLAB_DESIGN8"/>
      <sheetName val="STAAD_DRAWING_8"/>
      <sheetName val="COMP_EST8"/>
      <sheetName val="DL_Input8"/>
      <sheetName val="WL_Input8"/>
      <sheetName val="WINGWALL_(2)8"/>
      <sheetName val="Face_Sheet8"/>
      <sheetName val="HYD_Pipe_design8"/>
      <sheetName val="Detailed_Estimate8"/>
      <sheetName val="Abstract_8"/>
      <sheetName val="Header_Footer8"/>
      <sheetName val="Material_2"/>
      <sheetName val="Pier_Design(with_offset)2"/>
      <sheetName val="SLAB_DESIGN7"/>
      <sheetName val="STAAD_DRAWING_7"/>
      <sheetName val="COMP_EST7"/>
      <sheetName val="DL_Input7"/>
      <sheetName val="WL_Input7"/>
      <sheetName val="WINGWALL_(2)7"/>
      <sheetName val="Face_Sheet7"/>
      <sheetName val="HYD_Pipe_design7"/>
      <sheetName val="Detailed_Estimate7"/>
      <sheetName val="Abstract_7"/>
      <sheetName val="Header_Footer7"/>
      <sheetName val="Material_1"/>
      <sheetName val="Pier_Design(with_offset)1"/>
      <sheetName val="SLAB_DESIGN6"/>
      <sheetName val="STAAD_DRAWING_6"/>
      <sheetName val="COMP_EST6"/>
      <sheetName val="DL_Input6"/>
      <sheetName val="WL_Input6"/>
      <sheetName val="WINGWALL_(2)6"/>
      <sheetName val="Face_Sheet6"/>
      <sheetName val="HYD_Pipe_design6"/>
      <sheetName val="Detailed_Estimate6"/>
      <sheetName val="Abstract_6"/>
      <sheetName val="Header_Footer6"/>
      <sheetName val="Material_"/>
      <sheetName val="Pier_Design(with_offset)"/>
    </sheetNames>
    <sheetDataSet>
      <sheetData sheetId="0" refreshError="1">
        <row r="40">
          <cell r="E40">
            <v>6.6500000000000457</v>
          </cell>
        </row>
        <row r="41">
          <cell r="E41">
            <v>7.0100000000000451</v>
          </cell>
        </row>
      </sheetData>
      <sheetData sheetId="1">
        <row r="40">
          <cell r="E40">
            <v>6.6500000000000457</v>
          </cell>
        </row>
      </sheetData>
      <sheetData sheetId="2">
        <row r="40">
          <cell r="E40">
            <v>6.6500000000000457</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41">
          <cell r="E41" t="str">
            <v>BC</v>
          </cell>
        </row>
      </sheetData>
      <sheetData sheetId="18">
        <row r="41">
          <cell r="E41" t="str">
            <v>BC</v>
          </cell>
        </row>
      </sheetData>
      <sheetData sheetId="19" refreshError="1"/>
      <sheetData sheetId="20">
        <row r="41">
          <cell r="E41" t="str">
            <v>BC</v>
          </cell>
        </row>
      </sheetData>
      <sheetData sheetId="21">
        <row r="41">
          <cell r="E41" t="str">
            <v>BC</v>
          </cell>
        </row>
      </sheetData>
      <sheetData sheetId="22"/>
      <sheetData sheetId="23">
        <row r="41">
          <cell r="E41" t="str">
            <v>BC</v>
          </cell>
        </row>
      </sheetData>
      <sheetData sheetId="24">
        <row r="40">
          <cell r="E40">
            <v>6.6500000000000457</v>
          </cell>
        </row>
      </sheetData>
      <sheetData sheetId="25">
        <row r="40">
          <cell r="E40">
            <v>6.6500000000000457</v>
          </cell>
        </row>
      </sheetData>
      <sheetData sheetId="26"/>
      <sheetData sheetId="27" refreshError="1"/>
      <sheetData sheetId="28">
        <row r="40">
          <cell r="E40">
            <v>6.6500000000000457</v>
          </cell>
        </row>
      </sheetData>
      <sheetData sheetId="29">
        <row r="40">
          <cell r="E40">
            <v>6.6500000000000457</v>
          </cell>
        </row>
      </sheetData>
      <sheetData sheetId="30">
        <row r="40">
          <cell r="E40">
            <v>6.6500000000000457</v>
          </cell>
        </row>
      </sheetData>
      <sheetData sheetId="31">
        <row r="40">
          <cell r="E40">
            <v>6.6500000000000457</v>
          </cell>
        </row>
      </sheetData>
      <sheetData sheetId="32">
        <row r="40">
          <cell r="E40">
            <v>6.6500000000000457</v>
          </cell>
        </row>
      </sheetData>
      <sheetData sheetId="33">
        <row r="40">
          <cell r="E40">
            <v>6.6500000000000457</v>
          </cell>
        </row>
      </sheetData>
      <sheetData sheetId="34">
        <row r="40">
          <cell r="E40">
            <v>6.6500000000000457</v>
          </cell>
        </row>
      </sheetData>
      <sheetData sheetId="35">
        <row r="40">
          <cell r="E40">
            <v>6.6500000000000457</v>
          </cell>
        </row>
      </sheetData>
      <sheetData sheetId="36">
        <row r="40">
          <cell r="E40">
            <v>6.6500000000000457</v>
          </cell>
        </row>
      </sheetData>
      <sheetData sheetId="37">
        <row r="40">
          <cell r="E40">
            <v>6.6500000000000457</v>
          </cell>
        </row>
      </sheetData>
      <sheetData sheetId="38">
        <row r="40">
          <cell r="E40">
            <v>6.6500000000000457</v>
          </cell>
        </row>
      </sheetData>
      <sheetData sheetId="39">
        <row r="40">
          <cell r="E40">
            <v>6.6500000000000457</v>
          </cell>
        </row>
      </sheetData>
      <sheetData sheetId="40">
        <row r="40">
          <cell r="E40">
            <v>6.6500000000000457</v>
          </cell>
        </row>
      </sheetData>
      <sheetData sheetId="41">
        <row r="40">
          <cell r="E40">
            <v>6.6500000000000457</v>
          </cell>
        </row>
      </sheetData>
      <sheetData sheetId="42">
        <row r="40">
          <cell r="E40">
            <v>6.6500000000000457</v>
          </cell>
        </row>
      </sheetData>
      <sheetData sheetId="43">
        <row r="40">
          <cell r="E40">
            <v>6.6500000000000457</v>
          </cell>
        </row>
      </sheetData>
      <sheetData sheetId="44">
        <row r="40">
          <cell r="E40">
            <v>6.6500000000000457</v>
          </cell>
        </row>
      </sheetData>
      <sheetData sheetId="45">
        <row r="40">
          <cell r="E40">
            <v>6.6500000000000457</v>
          </cell>
        </row>
      </sheetData>
      <sheetData sheetId="46">
        <row r="40">
          <cell r="E40">
            <v>6.6500000000000457</v>
          </cell>
        </row>
      </sheetData>
      <sheetData sheetId="47">
        <row r="40">
          <cell r="E40">
            <v>6.6500000000000457</v>
          </cell>
        </row>
      </sheetData>
      <sheetData sheetId="48">
        <row r="40">
          <cell r="E40">
            <v>6.6500000000000457</v>
          </cell>
        </row>
      </sheetData>
      <sheetData sheetId="49">
        <row r="40">
          <cell r="E40">
            <v>6.6500000000000457</v>
          </cell>
        </row>
      </sheetData>
      <sheetData sheetId="50">
        <row r="40">
          <cell r="E40">
            <v>6.6500000000000457</v>
          </cell>
        </row>
      </sheetData>
      <sheetData sheetId="51">
        <row r="40">
          <cell r="E40">
            <v>6.6500000000000457</v>
          </cell>
        </row>
      </sheetData>
      <sheetData sheetId="52">
        <row r="40">
          <cell r="E40">
            <v>6.6500000000000457</v>
          </cell>
        </row>
      </sheetData>
      <sheetData sheetId="53">
        <row r="40">
          <cell r="E40">
            <v>6.6500000000000457</v>
          </cell>
        </row>
      </sheetData>
      <sheetData sheetId="54">
        <row r="40">
          <cell r="E40">
            <v>6.6500000000000457</v>
          </cell>
        </row>
      </sheetData>
      <sheetData sheetId="55">
        <row r="40">
          <cell r="E40">
            <v>6.6500000000000457</v>
          </cell>
        </row>
      </sheetData>
      <sheetData sheetId="56">
        <row r="40">
          <cell r="E40">
            <v>6.6500000000000457</v>
          </cell>
        </row>
      </sheetData>
      <sheetData sheetId="57">
        <row r="40">
          <cell r="E40">
            <v>6.6500000000000457</v>
          </cell>
        </row>
      </sheetData>
      <sheetData sheetId="58">
        <row r="40">
          <cell r="E40">
            <v>6.6500000000000457</v>
          </cell>
        </row>
      </sheetData>
      <sheetData sheetId="59">
        <row r="40">
          <cell r="E40">
            <v>6.6500000000000457</v>
          </cell>
        </row>
      </sheetData>
      <sheetData sheetId="60">
        <row r="40">
          <cell r="E40">
            <v>6.6500000000000457</v>
          </cell>
        </row>
      </sheetData>
      <sheetData sheetId="61">
        <row r="40">
          <cell r="E40">
            <v>6.6500000000000457</v>
          </cell>
        </row>
      </sheetData>
      <sheetData sheetId="62">
        <row r="40">
          <cell r="E40">
            <v>6.6500000000000457</v>
          </cell>
        </row>
      </sheetData>
      <sheetData sheetId="63">
        <row r="40">
          <cell r="E40">
            <v>6.6500000000000457</v>
          </cell>
        </row>
      </sheetData>
      <sheetData sheetId="64">
        <row r="40">
          <cell r="E40">
            <v>6.6500000000000457</v>
          </cell>
        </row>
      </sheetData>
      <sheetData sheetId="65">
        <row r="40">
          <cell r="E40">
            <v>6.6500000000000457</v>
          </cell>
        </row>
      </sheetData>
      <sheetData sheetId="66">
        <row r="40">
          <cell r="E40">
            <v>6.6500000000000457</v>
          </cell>
        </row>
      </sheetData>
      <sheetData sheetId="67">
        <row r="40">
          <cell r="E40">
            <v>6.6500000000000457</v>
          </cell>
        </row>
      </sheetData>
      <sheetData sheetId="68">
        <row r="40">
          <cell r="E40">
            <v>6.6500000000000457</v>
          </cell>
        </row>
      </sheetData>
      <sheetData sheetId="69">
        <row r="40">
          <cell r="E40">
            <v>6.6500000000000457</v>
          </cell>
        </row>
      </sheetData>
      <sheetData sheetId="70">
        <row r="40">
          <cell r="E40">
            <v>6.6500000000000457</v>
          </cell>
        </row>
      </sheetData>
      <sheetData sheetId="71"/>
      <sheetData sheetId="72">
        <row r="40">
          <cell r="E40">
            <v>6.6500000000000457</v>
          </cell>
        </row>
      </sheetData>
      <sheetData sheetId="73">
        <row r="40">
          <cell r="E40">
            <v>6.6500000000000457</v>
          </cell>
        </row>
      </sheetData>
      <sheetData sheetId="74">
        <row r="40">
          <cell r="E40">
            <v>6.6500000000000457</v>
          </cell>
        </row>
      </sheetData>
      <sheetData sheetId="75">
        <row r="40">
          <cell r="E40">
            <v>6.6500000000000457</v>
          </cell>
        </row>
      </sheetData>
      <sheetData sheetId="76">
        <row r="40">
          <cell r="E40">
            <v>6.6500000000000457</v>
          </cell>
        </row>
      </sheetData>
      <sheetData sheetId="77">
        <row r="40">
          <cell r="E40">
            <v>6.6500000000000457</v>
          </cell>
        </row>
      </sheetData>
      <sheetData sheetId="78">
        <row r="40">
          <cell r="E40">
            <v>6.6500000000000457</v>
          </cell>
        </row>
      </sheetData>
      <sheetData sheetId="79">
        <row r="40">
          <cell r="E40">
            <v>6.6500000000000457</v>
          </cell>
        </row>
      </sheetData>
      <sheetData sheetId="80">
        <row r="40">
          <cell r="E40">
            <v>6.6500000000000457</v>
          </cell>
        </row>
      </sheetData>
      <sheetData sheetId="81">
        <row r="40">
          <cell r="E40">
            <v>6.6500000000000457</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
      <sheetName val="FORM 2"/>
      <sheetName val="FORM 3"/>
      <sheetName val="FORM 4"/>
      <sheetName val="FORM 5"/>
      <sheetName val="FORM 5A"/>
      <sheetName val="FORM 6"/>
      <sheetName val="FORM 6A"/>
      <sheetName val="FORM 6B"/>
      <sheetName val="FORM 8"/>
      <sheetName val="f.01"/>
      <sheetName val="REV-GM"/>
      <sheetName val="ord blog SA"/>
      <sheetName val="PROJ.LIST"/>
      <sheetName val="direct_enq"/>
      <sheetName val="epc_enq"/>
      <sheetName val="enq.bank"/>
      <sheetName val="Sheet1"/>
      <sheetName val="bs BP 04 SA"/>
      <sheetName val="dsoinv"/>
      <sheetName val="FORM NO.BP 09"/>
      <sheetName val="FORM NO.BP 10"/>
      <sheetName val="FORM NO.BP 11"/>
      <sheetName val="FORM NO.BP12"/>
      <sheetName val="FORM NO.BP13"/>
      <sheetName val="FORM NO.BP14"/>
      <sheetName val="FORM NO.BP15"/>
      <sheetName val="GP-allocation"/>
      <sheetName val="Sales-own"/>
      <sheetName val="REV_GM"/>
      <sheetName val="ORD.BLOG"/>
      <sheetName val="ord-lost_98&amp;99"/>
      <sheetName val="QOSWS "/>
      <sheetName val="NJP"/>
      <sheetName val="Assessment Sheet"/>
      <sheetName val="N Format-5"/>
      <sheetName val="water prop."/>
      <sheetName val="1"/>
      <sheetName val="Cover sheet"/>
      <sheetName val="Inputs"/>
      <sheetName val="A 3.7"/>
      <sheetName val="Design"/>
      <sheetName val="EDWise"/>
      <sheetName val="August.09"/>
      <sheetName val="Form-C4"/>
      <sheetName val="Report"/>
      <sheetName val="List (08-09) SC.."/>
      <sheetName val=""/>
      <sheetName val="Form-B"/>
      <sheetName val="Original 10-11 "/>
      <sheetName val="FORM_1"/>
      <sheetName val="FORM_2"/>
      <sheetName val="FORM_3"/>
      <sheetName val="FORM_4"/>
      <sheetName val="FORM_5"/>
      <sheetName val="FORM_5A"/>
      <sheetName val="FORM_6"/>
      <sheetName val="FORM_6A"/>
      <sheetName val="FORM_6B"/>
      <sheetName val="FORM_8"/>
      <sheetName val="f_01"/>
      <sheetName val="ord_blog_SA"/>
      <sheetName val="PROJ_LIST"/>
      <sheetName val="enq_bank"/>
      <sheetName val="bs_BP_04_SA"/>
      <sheetName val="FORM_NO_BP_09"/>
      <sheetName val="FORM_NO_BP_10"/>
      <sheetName val="FORM_NO_BP_11"/>
      <sheetName val="FORM_NO_BP12"/>
      <sheetName val="FORM_NO_BP13"/>
      <sheetName val="FORM_NO_BP14"/>
      <sheetName val="FORM_NO_BP15"/>
      <sheetName val="ORD_BLOG"/>
      <sheetName val="QOSWS_"/>
      <sheetName val="Assessment_Sheet"/>
      <sheetName val="N_Format-5"/>
      <sheetName val="water_prop_"/>
      <sheetName val="Cover_sheet"/>
      <sheetName val="A_3_7"/>
      <sheetName val="August_09"/>
      <sheetName val="FORM_11"/>
      <sheetName val="FORM_21"/>
      <sheetName val="FORM_31"/>
      <sheetName val="FORM_41"/>
      <sheetName val="FORM_51"/>
      <sheetName val="FORM_5A1"/>
      <sheetName val="FORM_61"/>
      <sheetName val="FORM_6A1"/>
      <sheetName val="FORM_6B1"/>
      <sheetName val="FORM_81"/>
      <sheetName val="f_011"/>
      <sheetName val="ord_blog_SA1"/>
      <sheetName val="PROJ_LIST1"/>
      <sheetName val="enq_bank1"/>
      <sheetName val="bs_BP_04_SA1"/>
      <sheetName val="FORM_NO_BP_091"/>
      <sheetName val="FORM_NO_BP_101"/>
      <sheetName val="FORM_NO_BP_111"/>
      <sheetName val="FORM_NO_BP121"/>
      <sheetName val="FORM_NO_BP131"/>
      <sheetName val="FORM_NO_BP141"/>
      <sheetName val="FORM_NO_BP151"/>
      <sheetName val="ORD_BLOG1"/>
      <sheetName val="QOSWS_1"/>
      <sheetName val="Assessment_Sheet1"/>
      <sheetName val="N_Format-51"/>
      <sheetName val="water_prop_1"/>
      <sheetName val="Cover_sheet1"/>
      <sheetName val="A_3_71"/>
      <sheetName val="August_091"/>
      <sheetName val="2007 Calendar"/>
      <sheetName val="Load Details-220kV"/>
      <sheetName val="Sheet2"/>
      <sheetName val="FORM7"/>
      <sheetName val="travel_per"/>
      <sheetName val="PROG_DATA"/>
      <sheetName val="purpose&amp;inp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xx"/>
      <sheetName val="200308 det"/>
      <sheetName val="REVENUES &amp; BS"/>
      <sheetName val="NOWC"/>
      <sheetName val="dsoinv"/>
      <sheetName val="CoE"/>
      <sheetName val="WORKING CAPITAL"/>
      <sheetName val="SG&amp;A"/>
      <sheetName val="bs BP 04 SA"/>
      <sheetName val="ord-lost_98&amp;99"/>
      <sheetName val="QOSWS "/>
      <sheetName val="NJP"/>
      <sheetName val="1"/>
      <sheetName val="Assessment Sheet"/>
      <sheetName val="September '10"/>
      <sheetName val="November '10"/>
      <sheetName val="Inputs"/>
      <sheetName val="A 3.7"/>
      <sheetName val="FORM7"/>
      <sheetName val="water prop."/>
      <sheetName val="Sheet1"/>
      <sheetName val="Cover sheet"/>
      <sheetName val="N Format-5"/>
      <sheetName val="August.09"/>
      <sheetName val="A"/>
      <sheetName val="dpc cost"/>
      <sheetName val="SUMMERY"/>
      <sheetName val="200308_det"/>
      <sheetName val="REVENUES_&amp;_BS"/>
      <sheetName val="WORKING_CAPITAL"/>
      <sheetName val="bs_BP_04_SA"/>
      <sheetName val="QOSWS_"/>
      <sheetName val="Assessment_Sheet"/>
      <sheetName val="September_'10"/>
      <sheetName val="November_'10"/>
      <sheetName val="A_3_7"/>
      <sheetName val="water_prop_"/>
      <sheetName val="Cover_sheet"/>
      <sheetName val="N_Format-5"/>
      <sheetName val="August_09"/>
      <sheetName val="PROG_DATA"/>
      <sheetName val="200308_det1"/>
      <sheetName val="REVENUES_&amp;_BS1"/>
      <sheetName val="WORKING_CAPITAL1"/>
      <sheetName val="bs_BP_04_SA1"/>
      <sheetName val="QOSWS_1"/>
      <sheetName val="Assessment_Sheet1"/>
      <sheetName val="September_'101"/>
      <sheetName val="November_'101"/>
      <sheetName val="A_3_71"/>
      <sheetName val="water_prop_1"/>
      <sheetName val="Cover_sheet1"/>
      <sheetName val="N_Format-51"/>
      <sheetName val="August_091"/>
      <sheetName val="Original 10-11 "/>
      <sheetName val="STN WISE EMR"/>
      <sheetName val="LOOKUP SHEET"/>
      <sheetName val="Design"/>
      <sheetName val="Codes"/>
      <sheetName val="Timesheet"/>
      <sheetName val="Form-A"/>
      <sheetName val="2007 Calendar"/>
      <sheetName val="EDWi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amp; Plant"/>
    </sheetNames>
    <sheetDataSet>
      <sheetData sheetId="0" refreshError="1"/>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top 2B cer"/>
      <sheetName val="CIVIL abs II B CER  "/>
      <sheetName val="SC meas"/>
      <sheetName val="2B SPECIA_completed "/>
      <sheetName val="2B SPEC_BALANCE"/>
      <sheetName val="CUSTOMER WORKS "/>
      <sheetName val="Sales rate sheet"/>
      <sheetName val="2b BACKFILLING"/>
      <sheetName val="ANTI TERMITE sol"/>
      <sheetName val="PCC"/>
      <sheetName val="RCC,FDN"/>
      <sheetName val="RCC,COL"/>
      <sheetName val="RCC SEPTIC TANK"/>
      <sheetName val="RCC SLAB"/>
      <sheetName val="F.ESCAPE ST.RCC"/>
      <sheetName val="RCC,Ret. Wall"/>
      <sheetName val="RCC,WALL"/>
      <sheetName val="CABL TRE,RCC"/>
      <sheetName val="rcc lintels"/>
      <sheetName val="TUNNEL,RCC"/>
      <sheetName val="SWD  RCC"/>
      <sheetName val="RCC PLINTH BEAM "/>
      <sheetName val="sump,RCC"/>
      <sheetName val="SHU,FDN"/>
      <sheetName val="SHU,COL"/>
      <sheetName val="SHU,WALL"/>
      <sheetName val="SWD shu"/>
      <sheetName val="SHU PLINTH BEAMS "/>
      <sheetName val="ShUTTER LINTEL"/>
      <sheetName val="SHU,SLAB  "/>
      <sheetName val="shu.re.wall"/>
      <sheetName val="shu,stair"/>
      <sheetName val="s.tank sh"/>
      <sheetName val="TUNNEL,SHU"/>
      <sheetName val="cabl tren,shu"/>
      <sheetName val="SUMP,SHUT"/>
      <sheetName val="prestressing"/>
      <sheetName val="precast"/>
      <sheetName val="BLOCKWORK"/>
      <sheetName val="Plastering"/>
      <sheetName val="Brickbat jelly"/>
      <sheetName val="IPS"/>
      <sheetName val="Screed"/>
      <sheetName val="POP"/>
      <sheetName val="WATERP."/>
      <sheetName val="MIsc_POLYETH. SHEET"/>
      <sheetName val="structural"/>
      <sheetName val="TEMP."/>
      <sheetName val="Drawings "/>
      <sheetName val="rework claim status "/>
      <sheetName val="project data sheet"/>
      <sheetName val="figures"/>
      <sheetName val="hanging restaurant area modi"/>
      <sheetName val=" ROAD &amp; WALL _2B"/>
      <sheetName val="2B landscaping meas sheet"/>
      <sheetName val="land_irri_plant_old"/>
      <sheetName val="2B Signages"/>
      <sheetName val="irri_plant_late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
      <sheetName val="site plan"/>
      <sheetName val="bypass chamber"/>
      <sheetName val="road crossing(7.0m) "/>
      <sheetName val="road crossing(3.5m)"/>
      <sheetName val="crossing of culvert"/>
      <sheetName val="sp"/>
      <sheetName val="HC"/>
      <sheetName val="FH"/>
      <sheetName val="AV"/>
      <sheetName val="SV S Box"/>
      <sheetName val="sv masonary"/>
      <sheetName val="gate"/>
      <sheetName val="BW"/>
      <sheetName val="SQ 1 room"/>
      <sheetName val="SQ 2 room"/>
      <sheetName val="PH_small"/>
      <sheetName val="PH_big"/>
      <sheetName val="Sheet5"/>
      <sheetName val="RATE"/>
      <sheetName val="dgn_trans_avs"/>
      <sheetName val="dgn_chlont plant"/>
      <sheetName val="dgn_pumping plant"/>
      <sheetName val="pea gravel"/>
      <sheetName val="dgn_pipe_dril_in TB"/>
      <sheetName val="POWER CONNECTION"/>
      <sheetName val="o_m of e and m"/>
      <sheetName val="est_internal_electrification"/>
      <sheetName val="scada_em"/>
      <sheetName val="est_spare pump set"/>
      <sheetName val="est_stablizer"/>
      <sheetName val="est_chlont plant"/>
      <sheetName val="est_pumping plant"/>
      <sheetName val="est_const_TB"/>
      <sheetName val="GENRL_ABSCT_e_m"/>
      <sheetName val="FORM J_e_m"/>
      <sheetName val="Report _e_m"/>
      <sheetName val="Front page E_M"/>
      <sheetName val="Measurement"/>
      <sheetName val="Road cutting details"/>
      <sheetName val="Valve_I"/>
      <sheetName val="details of pipe"/>
      <sheetName val="EST FOR 5Y MC"/>
      <sheetName val="OHT"/>
      <sheetName val="Estimate"/>
      <sheetName val="TS"/>
      <sheetName val="break up cst"/>
      <sheetName val="ECONOMICS_2"/>
      <sheetName val="ECONOMICS_1"/>
      <sheetName val="Form_j"/>
      <sheetName val="Report"/>
      <sheetName val="Silent fe"/>
      <sheetName val="Index"/>
      <sheetName val="GEMP"/>
      <sheetName val="DMDS"/>
      <sheetName val="EDS"/>
      <sheetName val="Ajenda P-3"/>
      <sheetName val="Ajenda Pr-1"/>
      <sheetName val="KARYALAYA GYAP"/>
      <sheetName val="Cover Page"/>
      <sheetName val="Front page (2)"/>
      <sheetName val="Front page"/>
      <sheetName val="BASE_ALL"/>
      <sheetName val="Sheet1"/>
      <sheetName val="Page no."/>
      <sheetName val="Unit_Esti.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ow r="327">
          <cell r="I327" t="str">
            <v>PVC</v>
          </cell>
        </row>
        <row r="328">
          <cell r="I328" t="str">
            <v>HDPE</v>
          </cell>
        </row>
        <row r="329">
          <cell r="I329" t="str">
            <v>AC</v>
          </cell>
        </row>
        <row r="330">
          <cell r="I330" t="str">
            <v>DI</v>
          </cell>
        </row>
        <row r="363">
          <cell r="A363" t="str">
            <v>FAR FROM OHT</v>
          </cell>
        </row>
        <row r="364">
          <cell r="A364" t="str">
            <v>NEAR OHT</v>
          </cell>
        </row>
      </sheetData>
      <sheetData sheetId="63" refreshError="1"/>
      <sheetData sheetId="64" refreshError="1"/>
      <sheetData sheetId="65"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sheetNames>
    <sheetDataSet>
      <sheetData sheetId="0" refreshError="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ural_Fdr_RI&gt;80%"/>
      <sheetName val="Checkpoint"/>
      <sheetName val="QOS"/>
      <sheetName val="QOSWS "/>
      <sheetName val="Low Volt"/>
      <sheetName val="High Int"/>
      <sheetName val="RI"/>
      <sheetName val="HBL"/>
      <sheetName val="DWD"/>
      <sheetName val="GDG"/>
      <sheetName val="SRS"/>
      <sheetName val="KAR"/>
      <sheetName val="HVR"/>
      <sheetName val="RBR"/>
      <sheetName val="QFC"/>
      <sheetName val="DE"/>
      <sheetName val="IDCCALHYD-GOO"/>
      <sheetName val="Inpu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ural_Fdr_RI&gt;80%"/>
      <sheetName val="Checkpoint"/>
      <sheetName val="QOS"/>
      <sheetName val="QOSWS "/>
      <sheetName val="Low Volt"/>
      <sheetName val="High Int"/>
      <sheetName val="RI"/>
      <sheetName val="HBL"/>
      <sheetName val="DWD"/>
      <sheetName val="GDG"/>
      <sheetName val="SRS"/>
      <sheetName val="KAR"/>
      <sheetName val="HVR"/>
      <sheetName val="RBR"/>
      <sheetName val="QFC"/>
      <sheetName val="D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Data1"/>
      <sheetName val="Report"/>
      <sheetName val="salient"/>
      <sheetName val="Capacity"/>
      <sheetName val="Designs"/>
      <sheetName val="HFL"/>
      <sheetName val="Aminities"/>
      <sheetName val="US ratio"/>
      <sheetName val="abstract"/>
      <sheetName val="royalty"/>
      <sheetName val="B.land"/>
      <sheetName val="Utln"/>
      <sheetName val="COT"/>
      <sheetName val="DRAINS"/>
      <sheetName val="strata"/>
      <sheetName val="ew"/>
      <sheetName val="ww1"/>
      <sheetName val="w.w"/>
      <sheetName val="O.R"/>
      <sheetName val="G.B"/>
      <sheetName val="T.C"/>
      <sheetName val="lead"/>
      <sheetName val="datarates"/>
      <sheetName val="lifts"/>
      <sheetName val="DSR"/>
      <sheetName val="Formats"/>
      <sheetName val="N.plates"/>
      <sheetName val="Labour"/>
      <sheetName val="Plant &amp;  Machinery"/>
      <sheetName val="Cul_detai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1.1 "/>
      <sheetName val="A 2.1 PY"/>
      <sheetName val="A 2.1 CY"/>
      <sheetName val="A 2.1 EY"/>
      <sheetName val="A 2.2"/>
      <sheetName val="A 2.3"/>
      <sheetName val="Power Pur 3.1 (PY)"/>
      <sheetName val="Power Pur 3.1 (CY)"/>
      <sheetName val="Power Pur 3.1 (EY)"/>
      <sheetName val="A 3.2"/>
      <sheetName val="A 3.3 PY"/>
      <sheetName val="A 3.3 CY"/>
      <sheetName val="A 3.3 EY"/>
      <sheetName val="A 3.4"/>
      <sheetName val="A 3.5"/>
      <sheetName val="A 3.6 (PY)"/>
      <sheetName val="A 3.6 (CY)"/>
      <sheetName val="A 3.6 (EY)"/>
      <sheetName val="A 3.7"/>
      <sheetName val="A 3.8"/>
      <sheetName val="A 3.9"/>
      <sheetName val="A 3.10 "/>
      <sheetName val="A-5.1(PY)"/>
      <sheetName val="A-5.1(CY) "/>
      <sheetName val="A-5.1(EY)"/>
      <sheetName val="A-5.2(PY)"/>
      <sheetName val="A-5.2(CY)"/>
      <sheetName val="A-5.2(EY)"/>
      <sheetName val="A -5.3"/>
      <sheetName val="form 6.1 (PY) Gen"/>
      <sheetName val="form 6.1(PY)T&amp;D "/>
      <sheetName val="form 6.1 (CY) Gen"/>
      <sheetName val="form 6.1(CY) T&amp;D"/>
      <sheetName val="form 6.1 (EY) Gen "/>
      <sheetName val="form 6.1(EY) T&amp;D"/>
      <sheetName val="A 7.1"/>
      <sheetName val="A 7.2"/>
      <sheetName val="A 7.3"/>
      <sheetName val="A 7.4"/>
      <sheetName val="A 8.1"/>
      <sheetName val="A 8.2"/>
      <sheetName val="A 8.3"/>
      <sheetName val="A 8.4"/>
      <sheetName val="A 8.5"/>
      <sheetName val="A 8.6"/>
      <sheetName val="A 8.7"/>
      <sheetName val="A 8.8"/>
      <sheetName val="A 8.9"/>
      <sheetName val="A 8.10"/>
      <sheetName val="8.11 PY"/>
      <sheetName val="8.11 CY"/>
      <sheetName val="8.11 EY"/>
      <sheetName val="A-10.1"/>
      <sheetName val="A 10.2 (A)"/>
      <sheetName val="A 10.2 B"/>
      <sheetName val="A 10.2 C"/>
      <sheetName val="A 10.2 D"/>
      <sheetName val="A 10.3"/>
      <sheetName val="A 10.4"/>
      <sheetName val="Rev Calculation"/>
      <sheetName val="A 9.1"/>
      <sheetName val="all"/>
      <sheetName val="Ag L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row r="35">
          <cell r="I35">
            <v>63490.540060935658</v>
          </cell>
        </row>
        <row r="44">
          <cell r="I44">
            <v>17654.636270525258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1.1 "/>
      <sheetName val="A 2.1 PY"/>
      <sheetName val="A 2.1 CY"/>
      <sheetName val="A 2.1 EY"/>
      <sheetName val="A 2.2"/>
      <sheetName val="A 2.3"/>
      <sheetName val="Power Pur 3.1 (PY)"/>
      <sheetName val="Power Pur 3.1 (CY)"/>
      <sheetName val="Power Pur 3.1 (EY)"/>
      <sheetName val="A 3.2"/>
      <sheetName val="A 3.3 PY"/>
      <sheetName val="A 3.3 CY"/>
      <sheetName val="A 3.3 EY"/>
      <sheetName val="A 3.4"/>
      <sheetName val="A 3.5"/>
      <sheetName val="A 3.6 (PY)"/>
      <sheetName val="A 3.6 (CY)"/>
      <sheetName val="A 3.6 (EY)"/>
      <sheetName val="A 3.7"/>
      <sheetName val="A 3.8"/>
      <sheetName val="A 3.9"/>
      <sheetName val="A 3.10 "/>
      <sheetName val="A-5.1(PY)"/>
      <sheetName val="A-5.1(CY) "/>
      <sheetName val="A-5.1(EY)"/>
      <sheetName val="A-5.2(PY)"/>
      <sheetName val="A-5.2(CY)"/>
      <sheetName val="A-5.2(EY)"/>
      <sheetName val="A -5.3"/>
      <sheetName val="form 6.1 (PY) Gen"/>
      <sheetName val="form 6.1(PY)T&amp;D "/>
      <sheetName val="form 6.1 (CY) Gen"/>
      <sheetName val="form 6.1(CY) T&amp;D"/>
      <sheetName val="form 6.1 (EY) Gen "/>
      <sheetName val="form 6.1(EY) T&amp;D"/>
      <sheetName val="A 7.1"/>
      <sheetName val="A 7.2"/>
      <sheetName val="A 7.3"/>
      <sheetName val="A 7.4"/>
      <sheetName val="A 8.1"/>
      <sheetName val="A 8.2"/>
      <sheetName val="A 8.3"/>
      <sheetName val="A 8.4"/>
      <sheetName val="A 8.5"/>
      <sheetName val="A 8.6"/>
      <sheetName val="A 8.7"/>
      <sheetName val="A 8.8"/>
      <sheetName val="A 8.9"/>
      <sheetName val="A 8.10"/>
      <sheetName val="8.11 PY"/>
      <sheetName val="8.11 CY"/>
      <sheetName val="8.11 EY"/>
      <sheetName val="A-10.1"/>
      <sheetName val="A 10.2 (A)"/>
      <sheetName val="A 10.2 B"/>
      <sheetName val="A 10.2 C"/>
      <sheetName val="A 10.2 D"/>
      <sheetName val="A 10.3"/>
      <sheetName val="A 10.4"/>
      <sheetName val="Rev Calculation"/>
      <sheetName val="A 9.1"/>
      <sheetName val="all"/>
      <sheetName val="Ag L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row r="35">
          <cell r="I35">
            <v>63490.540060935658</v>
          </cell>
        </row>
        <row r="44">
          <cell r="I44">
            <v>17654.636270525258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ign parameters"/>
      <sheetName val="Intake-RSS&amp;PH"/>
      <sheetName val="Pre-Treatment"/>
      <sheetName val="Grit"/>
      <sheetName val="Dist chamber for AT"/>
      <sheetName val="Aeration"/>
      <sheetName val="Secondary Clarifier"/>
      <sheetName val="GRV_THK"/>
      <sheetName val="Dewatering"/>
      <sheetName val="Chlorination "/>
      <sheetName val="Mixing Tank"/>
      <sheetName val="Chlorine Contact Tank"/>
      <sheetName val="Mass Balance"/>
      <sheetName val="Comparison"/>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Oil_Consp"/>
      <sheetName val="DFG"/>
      <sheetName val="BOQ"/>
      <sheetName val="ABC"/>
      <sheetName val="Price_Bid"/>
      <sheetName val="Spares"/>
      <sheetName val="laboratory"/>
    </sheetNames>
    <sheetDataSet>
      <sheetData sheetId="0">
        <row r="53">
          <cell r="I53">
            <v>1748</v>
          </cell>
        </row>
      </sheetData>
      <sheetData sheetId="1"/>
      <sheetData sheetId="2"/>
      <sheetData sheetId="3"/>
      <sheetData sheetId="4"/>
      <sheetData sheetId="5"/>
      <sheetData sheetId="6"/>
      <sheetData sheetId="7"/>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il 1A"/>
      <sheetName val="Rate"/>
    </sheetNames>
    <sheetDataSet>
      <sheetData sheetId="0" refreshError="1"/>
      <sheetData sheetId="1"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Material"/>
    </sheetNames>
    <sheetDataSet>
      <sheetData sheetId="0"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Labour"/>
      <sheetName val="Labour Recon."/>
      <sheetName val="Summary"/>
      <sheetName val="Main-Material"/>
      <sheetName val="Infra"/>
      <sheetName val="Infra - Recon"/>
      <sheetName val="RMC Receipt"/>
      <sheetName val="Cement Recipt"/>
      <sheetName val="Flooring item Receipt"/>
    </sheetNames>
    <sheetDataSet>
      <sheetData sheetId="0"/>
      <sheetData sheetId="1"/>
      <sheetData sheetId="2"/>
      <sheetData sheetId="3"/>
      <sheetData sheetId="4"/>
      <sheetData sheetId="5"/>
      <sheetData sheetId="6"/>
      <sheetData sheetId="7"/>
      <sheetData sheetId="8"/>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sing Main"/>
      <sheetName val="C.I. PIPE"/>
      <sheetName val="DATAC.I."/>
    </sheetNames>
    <sheetDataSet>
      <sheetData sheetId="0">
        <row r="2">
          <cell r="C2">
            <v>0</v>
          </cell>
        </row>
        <row r="3">
          <cell r="C3" t="str">
            <v>RISING MAIN WITH RUBBER TIGHTEN JOINTS</v>
          </cell>
        </row>
        <row r="6">
          <cell r="C6" t="str">
            <v>Items</v>
          </cell>
          <cell r="D6" t="str">
            <v>Data</v>
          </cell>
          <cell r="E6" t="str">
            <v>Unit</v>
          </cell>
        </row>
        <row r="7">
          <cell r="C7" t="str">
            <v>Water Consumption</v>
          </cell>
          <cell r="D7">
            <v>50000</v>
          </cell>
          <cell r="E7" t="str">
            <v>Cum/day</v>
          </cell>
        </row>
        <row r="8">
          <cell r="C8" t="str">
            <v>Pumping Hours</v>
          </cell>
          <cell r="D8">
            <v>23</v>
          </cell>
        </row>
        <row r="9">
          <cell r="C9" t="str">
            <v>Design Discharge</v>
          </cell>
          <cell r="D9">
            <v>0.60386473429951693</v>
          </cell>
          <cell r="E9" t="str">
            <v>Cum/sec</v>
          </cell>
        </row>
        <row r="10">
          <cell r="C10" t="str">
            <v>Capacity of Sump Pump</v>
          </cell>
          <cell r="D10">
            <v>2083.3333333333335</v>
          </cell>
          <cell r="E10" t="str">
            <v>Cum</v>
          </cell>
        </row>
        <row r="11">
          <cell r="C11" t="str">
            <v>Economical Dia</v>
          </cell>
          <cell r="D11">
            <v>0.7</v>
          </cell>
          <cell r="E11" t="str">
            <v>M</v>
          </cell>
        </row>
        <row r="12">
          <cell r="C12" t="str">
            <v>Actual Area</v>
          </cell>
          <cell r="D12">
            <v>0.38499999999999995</v>
          </cell>
          <cell r="E12" t="str">
            <v>sqm</v>
          </cell>
        </row>
        <row r="13">
          <cell r="C13" t="str">
            <v>Actual Velocity</v>
          </cell>
          <cell r="D13">
            <v>1.5684798293493949</v>
          </cell>
          <cell r="E13" t="str">
            <v>M/Sec</v>
          </cell>
        </row>
        <row r="14">
          <cell r="C14" t="str">
            <v>CR</v>
          </cell>
          <cell r="D14">
            <v>0.85</v>
          </cell>
        </row>
        <row r="15">
          <cell r="C15" t="str">
            <v>Length of Rising Main</v>
          </cell>
          <cell r="D15">
            <v>12000</v>
          </cell>
          <cell r="E15" t="str">
            <v>M</v>
          </cell>
        </row>
        <row r="16">
          <cell r="C16" t="str">
            <v>Difference in Static Head</v>
          </cell>
          <cell r="D16">
            <v>20</v>
          </cell>
          <cell r="E16" t="str">
            <v>M</v>
          </cell>
        </row>
        <row r="17">
          <cell r="C17" t="str">
            <v>Head Loss due to Friction</v>
          </cell>
          <cell r="D17">
            <v>36.128924078670615</v>
          </cell>
          <cell r="E17" t="str">
            <v>M</v>
          </cell>
        </row>
        <row r="18">
          <cell r="C18" t="str">
            <v xml:space="preserve">Total Pumping Head </v>
          </cell>
          <cell r="D18">
            <v>56.128924078670615</v>
          </cell>
          <cell r="E18" t="str">
            <v>M</v>
          </cell>
        </row>
        <row r="19">
          <cell r="C19" t="str">
            <v>Pump Efficiency</v>
          </cell>
          <cell r="D19">
            <v>0.6</v>
          </cell>
        </row>
        <row r="20">
          <cell r="C20" t="str">
            <v>Size of Pump</v>
          </cell>
          <cell r="D20">
            <v>553.82806904059134</v>
          </cell>
          <cell r="E20" t="str">
            <v>KW</v>
          </cell>
        </row>
        <row r="21">
          <cell r="C21" t="str">
            <v>Size of Pump with 50% stand by</v>
          </cell>
          <cell r="D21">
            <v>830.74210356088702</v>
          </cell>
          <cell r="E21" t="str">
            <v>KW</v>
          </cell>
        </row>
        <row r="22">
          <cell r="C22" t="str">
            <v>KW</v>
          </cell>
          <cell r="D22">
            <v>553.82806904059134</v>
          </cell>
        </row>
        <row r="23">
          <cell r="C23" t="str">
            <v>Pump size Assumed</v>
          </cell>
        </row>
        <row r="24">
          <cell r="C24" t="str">
            <v>Size</v>
          </cell>
          <cell r="D24">
            <v>280</v>
          </cell>
          <cell r="E24" t="str">
            <v>KW</v>
          </cell>
        </row>
        <row r="25">
          <cell r="C25" t="str">
            <v>Nos.</v>
          </cell>
          <cell r="D25">
            <v>2</v>
          </cell>
          <cell r="E25" t="str">
            <v>Nos.</v>
          </cell>
        </row>
        <row r="26">
          <cell r="C26" t="str">
            <v>Stand By</v>
          </cell>
          <cell r="D26">
            <v>1</v>
          </cell>
          <cell r="E26" t="str">
            <v>Nos.</v>
          </cell>
        </row>
        <row r="27">
          <cell r="C27" t="str">
            <v>Power Consumption</v>
          </cell>
          <cell r="D27">
            <v>280</v>
          </cell>
          <cell r="E27" t="str">
            <v>KW</v>
          </cell>
        </row>
        <row r="28">
          <cell r="C28" t="str">
            <v>Energy Consumption</v>
          </cell>
          <cell r="D28">
            <v>12880</v>
          </cell>
          <cell r="E28" t="str">
            <v>KWH</v>
          </cell>
        </row>
        <row r="39">
          <cell r="C39" t="str">
            <v xml:space="preserve">Size of </v>
          </cell>
          <cell r="D39" t="str">
            <v>Unit Cost</v>
          </cell>
          <cell r="E39" t="str">
            <v>Length of</v>
          </cell>
          <cell r="F39" t="str">
            <v>Inc / Exc</v>
          </cell>
          <cell r="G39" t="str">
            <v>Total Cost</v>
          </cell>
        </row>
        <row r="40">
          <cell r="C40" t="str">
            <v>Rising Main in MM</v>
          </cell>
          <cell r="D40" t="str">
            <v>per RM</v>
          </cell>
          <cell r="E40" t="str">
            <v>Rising Main</v>
          </cell>
        </row>
        <row r="41">
          <cell r="C41">
            <v>400</v>
          </cell>
          <cell r="D41">
            <v>2282.8600099999999</v>
          </cell>
          <cell r="E41">
            <v>12000</v>
          </cell>
          <cell r="G41">
            <v>0</v>
          </cell>
        </row>
        <row r="42">
          <cell r="C42">
            <v>450</v>
          </cell>
          <cell r="D42">
            <v>2728.8735000000001</v>
          </cell>
          <cell r="E42">
            <v>12000</v>
          </cell>
          <cell r="G42">
            <v>0</v>
          </cell>
        </row>
        <row r="43">
          <cell r="C43">
            <v>500</v>
          </cell>
          <cell r="D43">
            <v>3236.0554000000002</v>
          </cell>
          <cell r="E43">
            <v>12000</v>
          </cell>
          <cell r="G43">
            <v>0</v>
          </cell>
        </row>
        <row r="44">
          <cell r="C44">
            <v>600</v>
          </cell>
          <cell r="D44">
            <v>4259.1480000000001</v>
          </cell>
          <cell r="E44">
            <v>12000</v>
          </cell>
          <cell r="G44">
            <v>0</v>
          </cell>
        </row>
        <row r="45">
          <cell r="C45">
            <v>700</v>
          </cell>
          <cell r="D45">
            <v>5450.3805500000008</v>
          </cell>
          <cell r="E45">
            <v>12000</v>
          </cell>
          <cell r="F45">
            <v>1</v>
          </cell>
          <cell r="G45">
            <v>65404566.600000009</v>
          </cell>
        </row>
        <row r="46">
          <cell r="C46">
            <v>800</v>
          </cell>
          <cell r="D46">
            <v>6809.4706000000006</v>
          </cell>
          <cell r="E46">
            <v>12000</v>
          </cell>
          <cell r="G46">
            <v>0</v>
          </cell>
        </row>
        <row r="47">
          <cell r="C47">
            <v>900</v>
          </cell>
          <cell r="D47">
            <v>8261.06855</v>
          </cell>
          <cell r="E47">
            <v>12000</v>
          </cell>
          <cell r="G47">
            <v>0</v>
          </cell>
        </row>
        <row r="48">
          <cell r="C48">
            <v>1000</v>
          </cell>
          <cell r="D48">
            <v>9880.8319500000016</v>
          </cell>
          <cell r="E48">
            <v>12000</v>
          </cell>
          <cell r="G48">
            <v>0</v>
          </cell>
        </row>
        <row r="49">
          <cell r="C49" t="str">
            <v>Total Cost of Pipe</v>
          </cell>
          <cell r="G49">
            <v>65404566.600000009</v>
          </cell>
        </row>
        <row r="51">
          <cell r="C51" t="str">
            <v>Other Cost heads</v>
          </cell>
          <cell r="D51" t="str">
            <v>Unit Cost</v>
          </cell>
          <cell r="E51" t="str">
            <v>Qty.</v>
          </cell>
          <cell r="F51" t="str">
            <v>Inc / Exc</v>
          </cell>
          <cell r="G51" t="str">
            <v>Total Cost</v>
          </cell>
        </row>
        <row r="52">
          <cell r="C52" t="str">
            <v>Intake from Canal</v>
          </cell>
          <cell r="D52">
            <v>300000</v>
          </cell>
          <cell r="E52">
            <v>1</v>
          </cell>
          <cell r="F52">
            <v>1</v>
          </cell>
          <cell r="G52">
            <v>300000</v>
          </cell>
        </row>
        <row r="53">
          <cell r="C53" t="str">
            <v>Suction Sump</v>
          </cell>
          <cell r="D53">
            <v>3000</v>
          </cell>
          <cell r="E53">
            <v>2083.3333333333335</v>
          </cell>
          <cell r="F53">
            <v>1</v>
          </cell>
          <cell r="G53">
            <v>6250000</v>
          </cell>
        </row>
        <row r="54">
          <cell r="C54" t="str">
            <v>Pump House</v>
          </cell>
        </row>
        <row r="55">
          <cell r="C55" t="str">
            <v>Building</v>
          </cell>
          <cell r="D55">
            <v>4000</v>
          </cell>
          <cell r="E55">
            <v>3000</v>
          </cell>
          <cell r="F55">
            <v>1</v>
          </cell>
          <cell r="G55">
            <v>12000000</v>
          </cell>
        </row>
        <row r="56">
          <cell r="C56" t="str">
            <v>Pump Sizing @ 4000/KW</v>
          </cell>
          <cell r="D56">
            <v>4000</v>
          </cell>
          <cell r="E56">
            <v>840</v>
          </cell>
          <cell r="F56">
            <v>1</v>
          </cell>
          <cell r="G56">
            <v>3360000</v>
          </cell>
        </row>
        <row r="57">
          <cell r="C57" t="str">
            <v>Electrical Control Panel @</v>
          </cell>
          <cell r="E57">
            <v>0.2</v>
          </cell>
          <cell r="G57">
            <v>672000</v>
          </cell>
        </row>
        <row r="58">
          <cell r="C58" t="str">
            <v>Gensets</v>
          </cell>
          <cell r="D58">
            <v>5500</v>
          </cell>
          <cell r="E58">
            <v>350</v>
          </cell>
          <cell r="F58">
            <v>1</v>
          </cell>
          <cell r="G58">
            <v>1925000</v>
          </cell>
        </row>
        <row r="59">
          <cell r="C59" t="str">
            <v>Land Cost</v>
          </cell>
          <cell r="D59">
            <v>520000</v>
          </cell>
          <cell r="E59">
            <v>13.343217197924389</v>
          </cell>
          <cell r="F59">
            <v>1</v>
          </cell>
          <cell r="G59">
            <v>6938472.942920682</v>
          </cell>
        </row>
        <row r="60">
          <cell r="C60" t="str">
            <v>Sub Total</v>
          </cell>
          <cell r="G60">
            <v>31445472.942920681</v>
          </cell>
        </row>
        <row r="62">
          <cell r="C62" t="str">
            <v>Total Cost of Rising Main in Rs. Lacs</v>
          </cell>
          <cell r="G62">
            <v>968.50039542920695</v>
          </cell>
        </row>
      </sheetData>
      <sheetData sheetId="1"/>
      <sheetData sheetId="2"/>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DATA"/>
    </sheetNames>
    <sheetDataSet>
      <sheetData sheetId="0"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p-motor"/>
      <sheetName val="FT-06-02"/>
      <sheetName val="FT-06-04"/>
      <sheetName val="FT-001 R0"/>
      <sheetName val="E-EI-FT-003R"/>
      <sheetName val="EDRC-HQ"/>
      <sheetName val="E-EI-FT-005"/>
      <sheetName val="FT-05-02 R0"/>
      <sheetName val="Busm"/>
      <sheetName val="e220-66kV "/>
      <sheetName val="ligh"/>
      <sheetName val="FT-05-02IsoBOM"/>
      <sheetName val="Ccab"/>
      <sheetName val="Sizing-Calculation"/>
      <sheetName val="110Vdc"/>
      <sheetName val="48Vdc"/>
      <sheetName val="PROG_DATA"/>
      <sheetName val="Cover sheet"/>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1"/>
      <sheetName val="Sheet2"/>
      <sheetName val="Sheet3"/>
      <sheetName val="TRAY LOADING UNIT AREA"/>
      <sheetName val="TRAY LOADING SUBSTATION"/>
      <sheetName val="SCHEDULE@SIZE"/>
      <sheetName val="SUMMARY"/>
      <sheetName val="cable data"/>
      <sheetName val="INPUT"/>
      <sheetName val="CABLE_DATA"/>
      <sheetName val="MOT_DATA"/>
      <sheetName val="min cab"/>
      <sheetName val="SUM_CONDUIT"/>
      <sheetName val="Module2"/>
      <sheetName val="IDCCALHYD-GOO"/>
      <sheetName val="DETAILED  BOQ"/>
      <sheetName val="steam outlet"/>
      <sheetName val="Codes"/>
      <sheetName val="A 3.7"/>
      <sheetName val="Design"/>
      <sheetName val="Inputs"/>
      <sheetName val="water prop."/>
      <sheetName val="NJP"/>
      <sheetName val="ord-lost_98&amp;99"/>
      <sheetName val="FORM7"/>
      <sheetName val="Ag LF"/>
      <sheetName val="QOSWS "/>
      <sheetName val="FT-001_R0"/>
      <sheetName val="FT-05-02_R0"/>
      <sheetName val="e220-66kV_"/>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TRAY_LOADING_UNIT_AREA"/>
      <sheetName val="TRAY_LOADING_SUBSTATION"/>
      <sheetName val="min_cab"/>
      <sheetName val="FT-001_R01"/>
      <sheetName val="FT-05-02_R01"/>
      <sheetName val="e220-66kV_1"/>
      <sheetName val="MANDAY_RATE1"/>
      <sheetName val="Ins__of_Panels1"/>
      <sheetName val="Ins__of_MCB_DB1"/>
      <sheetName val="Pt_Wiring,_Ckt_main,_Sub_Main1"/>
      <sheetName val="Cable,_Cable_Termination1"/>
      <sheetName val="Earth_Exc,_Earthing,_Earth_Con1"/>
      <sheetName val="Ins_of_Light_Fixtures1"/>
      <sheetName val="Cable_Tray,_Steel,_LA,_Misc1"/>
      <sheetName val="TRAY_LOADING_UNIT_AREA1"/>
      <sheetName val="TRAY_LOADING_SUBSTATION1"/>
      <sheetName val="cable_data1"/>
      <sheetName val="min_cab1"/>
      <sheetName val="FT-001_R02"/>
      <sheetName val="FT-05-02_R02"/>
      <sheetName val="e220-66kV_2"/>
      <sheetName val="MANDAY_RATE2"/>
      <sheetName val="Ins__of_Panels2"/>
      <sheetName val="Ins__of_MCB_DB2"/>
      <sheetName val="Pt_Wiring,_Ckt_main,_Sub_Main2"/>
      <sheetName val="Cable,_Cable_Termination2"/>
      <sheetName val="Earth_Exc,_Earthing,_Earth_Con2"/>
      <sheetName val="Ins_of_Light_Fixtures2"/>
      <sheetName val="Cable_Tray,_Steel,_LA,_Misc2"/>
      <sheetName val="TRAY_LOADING_UNIT_AREA2"/>
      <sheetName val="TRAY_LOADING_SUBSTATION2"/>
      <sheetName val="min_cab2"/>
      <sheetName val="FT-001_R03"/>
      <sheetName val="FT-05-02_R03"/>
      <sheetName val="e220-66kV_3"/>
      <sheetName val="MANDAY_RATE3"/>
      <sheetName val="Ins__of_Panels3"/>
      <sheetName val="Ins__of_MCB_DB3"/>
      <sheetName val="Pt_Wiring,_Ckt_main,_Sub_Main3"/>
      <sheetName val="Cable,_Cable_Termination3"/>
      <sheetName val="Earth_Exc,_Earthing,_Earth_Con3"/>
      <sheetName val="Ins_of_Light_Fixtures3"/>
      <sheetName val="Cable_Tray,_Steel,_LA,_Misc3"/>
      <sheetName val="TRAY_LOADING_UNIT_AREA3"/>
      <sheetName val="TRAY_LOADING_SUBSTATION3"/>
      <sheetName val="cable_data2"/>
      <sheetName val="min_cab3"/>
      <sheetName val="purpose&amp;input"/>
      <sheetName val="Cover_sheet"/>
      <sheetName val="DETAILED__BOQ"/>
      <sheetName val="steam_outlet"/>
      <sheetName val="A_3_7"/>
      <sheetName val="water_prop_"/>
      <sheetName val="Ag_LF"/>
      <sheetName val="QOSWS_"/>
      <sheetName val="Cover_sheet1"/>
      <sheetName val="DETAILED__BOQ1"/>
      <sheetName val="steam_outlet1"/>
      <sheetName val="A_3_71"/>
      <sheetName val="water_prop_1"/>
      <sheetName val="Ag_LF1"/>
      <sheetName val="timesheet"/>
      <sheetName val="May '10"/>
      <sheetName val="June '10"/>
      <sheetName val="July '10"/>
      <sheetName val="August '10"/>
      <sheetName val="September '10"/>
      <sheetName val="October '10"/>
      <sheetName val="November '10"/>
      <sheetName val="REVENUES &amp; BS"/>
      <sheetName val="bs BP 04 SA"/>
    </sheetNames>
    <sheetDataSet>
      <sheetData sheetId="0">
        <row r="4">
          <cell r="B4">
            <v>0.2</v>
          </cell>
        </row>
      </sheetData>
      <sheetData sheetId="1">
        <row r="4">
          <cell r="B4">
            <v>0.2</v>
          </cell>
        </row>
      </sheetData>
      <sheetData sheetId="2">
        <row r="4">
          <cell r="B4">
            <v>0.2</v>
          </cell>
        </row>
      </sheetData>
      <sheetData sheetId="3">
        <row r="4">
          <cell r="B4">
            <v>0.2</v>
          </cell>
        </row>
      </sheetData>
      <sheetData sheetId="4">
        <row r="4">
          <cell r="B4">
            <v>0.2</v>
          </cell>
        </row>
      </sheetData>
      <sheetData sheetId="5">
        <row r="4">
          <cell r="B4">
            <v>0.2</v>
          </cell>
        </row>
      </sheetData>
      <sheetData sheetId="6">
        <row r="4">
          <cell r="B4">
            <v>0.2</v>
          </cell>
        </row>
      </sheetData>
      <sheetData sheetId="7">
        <row r="4">
          <cell r="B4">
            <v>0.2</v>
          </cell>
        </row>
      </sheetData>
      <sheetData sheetId="8">
        <row r="4">
          <cell r="B4">
            <v>0.2</v>
          </cell>
        </row>
      </sheetData>
      <sheetData sheetId="9"/>
      <sheetData sheetId="10"/>
      <sheetData sheetId="11"/>
      <sheetData sheetId="12"/>
      <sheetData sheetId="13">
        <row r="4">
          <cell r="B4">
            <v>0.2</v>
          </cell>
        </row>
      </sheetData>
      <sheetData sheetId="14">
        <row r="4">
          <cell r="B4">
            <v>0.2</v>
          </cell>
        </row>
      </sheetData>
      <sheetData sheetId="15">
        <row r="4">
          <cell r="B4">
            <v>0.2</v>
          </cell>
        </row>
      </sheetData>
      <sheetData sheetId="16">
        <row r="4">
          <cell r="B4">
            <v>0.2</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ow r="4">
          <cell r="B4">
            <v>0.2</v>
          </cell>
        </row>
      </sheetData>
      <sheetData sheetId="55">
        <row r="4">
          <cell r="B4">
            <v>0.2</v>
          </cell>
        </row>
      </sheetData>
      <sheetData sheetId="56"/>
      <sheetData sheetId="57">
        <row r="4">
          <cell r="B4">
            <v>0.2</v>
          </cell>
        </row>
      </sheetData>
      <sheetData sheetId="58">
        <row r="4">
          <cell r="B4">
            <v>0.2</v>
          </cell>
        </row>
      </sheetData>
      <sheetData sheetId="59">
        <row r="4">
          <cell r="B4">
            <v>0.2</v>
          </cell>
        </row>
      </sheetData>
      <sheetData sheetId="60">
        <row r="4">
          <cell r="B4">
            <v>0.2</v>
          </cell>
        </row>
      </sheetData>
      <sheetData sheetId="61">
        <row r="4">
          <cell r="B4">
            <v>0.2</v>
          </cell>
        </row>
      </sheetData>
      <sheetData sheetId="62">
        <row r="4">
          <cell r="B4">
            <v>0.2</v>
          </cell>
        </row>
      </sheetData>
      <sheetData sheetId="63">
        <row r="4">
          <cell r="B4">
            <v>0.2</v>
          </cell>
        </row>
      </sheetData>
      <sheetData sheetId="64">
        <row r="4">
          <cell r="B4">
            <v>0.2</v>
          </cell>
        </row>
      </sheetData>
      <sheetData sheetId="65">
        <row r="4">
          <cell r="B4">
            <v>0.2</v>
          </cell>
        </row>
      </sheetData>
      <sheetData sheetId="66">
        <row r="4">
          <cell r="B4">
            <v>0.2</v>
          </cell>
        </row>
      </sheetData>
      <sheetData sheetId="67">
        <row r="4">
          <cell r="B4">
            <v>0.2</v>
          </cell>
        </row>
      </sheetData>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B4">
            <v>0.2</v>
          </cell>
        </row>
      </sheetData>
      <sheetData sheetId="83">
        <row r="4">
          <cell r="B4">
            <v>0.2</v>
          </cell>
        </row>
      </sheetData>
      <sheetData sheetId="84">
        <row r="4">
          <cell r="B4">
            <v>0.2</v>
          </cell>
        </row>
      </sheetData>
      <sheetData sheetId="85">
        <row r="4">
          <cell r="B4">
            <v>0.2</v>
          </cell>
        </row>
      </sheetData>
      <sheetData sheetId="86">
        <row r="4">
          <cell r="B4">
            <v>0.2</v>
          </cell>
        </row>
      </sheetData>
      <sheetData sheetId="87"/>
      <sheetData sheetId="88">
        <row r="4">
          <cell r="B4">
            <v>0.2</v>
          </cell>
        </row>
      </sheetData>
      <sheetData sheetId="89">
        <row r="4">
          <cell r="B4">
            <v>0.2</v>
          </cell>
        </row>
      </sheetData>
      <sheetData sheetId="90">
        <row r="4">
          <cell r="B4">
            <v>0.2</v>
          </cell>
        </row>
      </sheetData>
      <sheetData sheetId="91">
        <row r="4">
          <cell r="B4">
            <v>0.2</v>
          </cell>
        </row>
      </sheetData>
      <sheetData sheetId="92">
        <row r="4">
          <cell r="B4">
            <v>0.2</v>
          </cell>
        </row>
      </sheetData>
      <sheetData sheetId="93">
        <row r="4">
          <cell r="B4">
            <v>0.2</v>
          </cell>
        </row>
      </sheetData>
      <sheetData sheetId="94"/>
      <sheetData sheetId="95">
        <row r="4">
          <cell r="B4">
            <v>0.2</v>
          </cell>
        </row>
      </sheetData>
      <sheetData sheetId="96">
        <row r="4">
          <cell r="B4">
            <v>0.2</v>
          </cell>
        </row>
      </sheetData>
      <sheetData sheetId="97">
        <row r="4">
          <cell r="B4">
            <v>0.2</v>
          </cell>
        </row>
      </sheetData>
      <sheetData sheetId="98">
        <row r="4">
          <cell r="B4">
            <v>0.2</v>
          </cell>
        </row>
      </sheetData>
      <sheetData sheetId="99">
        <row r="4">
          <cell r="B4">
            <v>0.2</v>
          </cell>
        </row>
      </sheetData>
      <sheetData sheetId="100">
        <row r="4">
          <cell r="B4">
            <v>0.2</v>
          </cell>
        </row>
      </sheetData>
      <sheetData sheetId="101"/>
      <sheetData sheetId="102">
        <row r="4">
          <cell r="B4">
            <v>0.2</v>
          </cell>
        </row>
      </sheetData>
      <sheetData sheetId="103">
        <row r="4">
          <cell r="B4">
            <v>0.2</v>
          </cell>
        </row>
      </sheetData>
      <sheetData sheetId="104">
        <row r="4">
          <cell r="B4">
            <v>0.2</v>
          </cell>
        </row>
      </sheetData>
      <sheetData sheetId="105">
        <row r="4">
          <cell r="B4">
            <v>0.2</v>
          </cell>
        </row>
      </sheetData>
      <sheetData sheetId="106">
        <row r="4">
          <cell r="B4">
            <v>0.2</v>
          </cell>
        </row>
      </sheetData>
      <sheetData sheetId="107">
        <row r="4">
          <cell r="B4">
            <v>0.2</v>
          </cell>
        </row>
      </sheetData>
      <sheetData sheetId="108"/>
      <sheetData sheetId="109">
        <row r="4">
          <cell r="B4">
            <v>0.2</v>
          </cell>
        </row>
      </sheetData>
      <sheetData sheetId="110">
        <row r="4">
          <cell r="B4">
            <v>0.2</v>
          </cell>
        </row>
      </sheetData>
      <sheetData sheetId="111">
        <row r="4">
          <cell r="B4">
            <v>0.2</v>
          </cell>
        </row>
      </sheetData>
      <sheetData sheetId="112"/>
      <sheetData sheetId="113"/>
      <sheetData sheetId="114"/>
      <sheetData sheetId="115"/>
      <sheetData sheetId="116"/>
      <sheetData sheetId="117"/>
      <sheetData sheetId="118"/>
      <sheetData sheetId="119"/>
      <sheetData sheetId="120">
        <row r="4">
          <cell r="B4">
            <v>0.2</v>
          </cell>
        </row>
      </sheetData>
      <sheetData sheetId="121">
        <row r="4">
          <cell r="B4">
            <v>0.2</v>
          </cell>
        </row>
      </sheetData>
      <sheetData sheetId="122">
        <row r="4">
          <cell r="B4">
            <v>0.2</v>
          </cell>
        </row>
      </sheetData>
      <sheetData sheetId="123"/>
      <sheetData sheetId="124"/>
      <sheetData sheetId="125">
        <row r="4">
          <cell r="B4">
            <v>0.2</v>
          </cell>
        </row>
      </sheetData>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yalty"/>
      <sheetName val="Work-exe-Certificate"/>
      <sheetName val="Certificate"/>
      <sheetName val="Price Variation-II"/>
      <sheetName val="SUMMARY"/>
      <sheetName val="COMB-ABST"/>
      <sheetName val="STEEL AB"/>
      <sheetName val="LBD - AB"/>
      <sheetName val="ABST-A.B"/>
      <sheetName val="ABST-BD"/>
      <sheetName val="LBD BOYS DORM."/>
      <sheetName val="GF slab steel Boys "/>
      <sheetName val="Beams steel Boys GF"/>
      <sheetName val="BOYS DORM. STEEL "/>
      <sheetName val="STEEL GD"/>
      <sheetName val="LBD-GD"/>
      <sheetName val="ABST-GD"/>
      <sheetName val="STEEL D&amp;K"/>
      <sheetName val="LBD-D&amp;K"/>
      <sheetName val="ABST-D&amp;K"/>
      <sheetName val="STEEL TSQ"/>
      <sheetName val="TSQ QRTRS"/>
      <sheetName val="T-S-Q-ABST"/>
      <sheetName val="STEEL EWS"/>
      <sheetName val="EWS QRTRS"/>
      <sheetName val="EWS"/>
      <sheetName val="EWS-Q-ABST"/>
      <sheetName val="STEEL SUMP"/>
      <sheetName val="ABSTRACT - UG SUMP"/>
      <sheetName val="LBD-SUMP"/>
      <sheetName val="BORE WELL - ABSTRACT"/>
      <sheetName val="BOREWELL"/>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
    </sheetNames>
    <sheetDataSet>
      <sheetData sheetId="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Personnel (2)"/>
      <sheetName val="2Energy"/>
      <sheetName val="Civil(2)"/>
      <sheetName val="siteoff(4)"/>
      <sheetName val="spares&amp;maint(5)"/>
      <sheetName val="Sch C (2)"/>
      <sheetName val="Sch C"/>
      <sheetName val="7 Other Costs"/>
      <sheetName val="Kalkulationsbogen"/>
      <sheetName val="New_Wabagsheet_REV"/>
      <sheetName val="Summary"/>
      <sheetName val="spares(5 backup)"/>
      <sheetName val="prev(7)"/>
      <sheetName val="VB-chemicals(8)"/>
      <sheetName val="gasengine"/>
      <sheetName val="VB- sludge(11)"/>
      <sheetName val="Sch E"/>
      <sheetName val="Side wall dsn Formula"/>
      <sheetName val="Legal Risk Analysis"/>
      <sheetName val="Process"/>
      <sheetName val="MixBed"/>
      <sheetName val="#REF!"/>
      <sheetName val="2.9. Zwischenpuffer Risiko"/>
      <sheetName val="(10) Other Costs5"/>
      <sheetName val="HT-INTROD"/>
      <sheetName val="TehranBilanz"/>
      <sheetName val="Data"/>
      <sheetName val="WIND1"/>
      <sheetName val="local load"/>
      <sheetName val="Total"/>
      <sheetName val="Macro1"/>
      <sheetName val="SATHUMID"/>
      <sheetName val="COLUMN"/>
      <sheetName val="STAFFSCHED "/>
      <sheetName val="conc-foot-gradeslab"/>
      <sheetName val="Main-Material"/>
      <sheetName val="Specific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p-motor"/>
      <sheetName val="FT-06-02"/>
      <sheetName val="FT-06-04"/>
      <sheetName val="FT-001 R0"/>
      <sheetName val="E-EI-FT-003R"/>
      <sheetName val="EDRC-HQ"/>
      <sheetName val="E-EI-FT-005"/>
      <sheetName val="FT-05-02 R0"/>
      <sheetName val="Busm"/>
      <sheetName val="e220-66kV "/>
      <sheetName val="ligh"/>
      <sheetName val="FT-05-02IsoBOM"/>
      <sheetName val="Ccab"/>
      <sheetName val="Sizing-Calculation"/>
      <sheetName val="110Vdc"/>
      <sheetName val="48Vdc"/>
      <sheetName val="issue_summary "/>
      <sheetName val="iso-forms "/>
      <sheetName val="purpose&amp;input"/>
      <sheetName val="CAL_SUMMARY"/>
      <sheetName val="PIPESIZING_C120"/>
      <sheetName val="Thickness-C120"/>
      <sheetName val="Prdro_C120"/>
      <sheetName val="resis. coeffC120"/>
      <sheetName val="SCHEMATIC SKETCH"/>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1"/>
      <sheetName val="Sheet2"/>
      <sheetName val="Sheet3"/>
      <sheetName val="purpose_input"/>
      <sheetName val="PROG_DATA"/>
      <sheetName val="QOSWS "/>
      <sheetName val="REVENUES &amp; BS"/>
      <sheetName val="Design"/>
      <sheetName val="RECAPITULATION"/>
      <sheetName val="FORM7"/>
      <sheetName val="A"/>
      <sheetName val="RAJU ASSO"/>
      <sheetName val="bs BP 04 SA"/>
      <sheetName val="EDWise"/>
      <sheetName val="NJP"/>
      <sheetName val="1"/>
      <sheetName val="REL"/>
      <sheetName val="RANGE"/>
      <sheetName val="FT-001_R0"/>
      <sheetName val="FT-05-02_R0"/>
      <sheetName val="e220-66kV_"/>
      <sheetName val="issue_summary_"/>
      <sheetName val="iso-forms_"/>
      <sheetName val="resis__coeffC120"/>
      <sheetName val="SCHEMATIC_SKETCH"/>
      <sheetName val="dummy"/>
      <sheetName val="COLUMN"/>
      <sheetName val="cul-invSUBMITTED"/>
      <sheetName val="Ref Tables"/>
      <sheetName val="RA-markate"/>
      <sheetName val="Summary"/>
      <sheetName val="RA_markate"/>
      <sheetName val="7 Other Costs"/>
      <sheetName val="steam outlet"/>
      <sheetName val="A 3.7"/>
      <sheetName val="Load Details(B1)"/>
      <sheetName val="N Format-5"/>
      <sheetName val="water prop."/>
      <sheetName val="estimate"/>
      <sheetName val="Labour"/>
      <sheetName val="Labour &amp; Plant"/>
      <sheetName val="M.R.List (2)"/>
      <sheetName val="BOQ"/>
      <sheetName val="Leg 1-1"/>
      <sheetName val="Anex-1 Con Load"/>
      <sheetName val="DETAILED  BOQ"/>
      <sheetName val="May '10"/>
      <sheetName val="June '10"/>
      <sheetName val="July '10"/>
      <sheetName val="August '10"/>
      <sheetName val="September '10"/>
      <sheetName val="October '10"/>
      <sheetName val="November '10"/>
      <sheetName val="Bongaon"/>
      <sheetName val="Jeerat"/>
      <sheetName val="Inputs"/>
      <sheetName val="FT-001_R01"/>
      <sheetName val="FT-05-02_R01"/>
      <sheetName val="e220-66kV_1"/>
      <sheetName val="issue_summary_1"/>
      <sheetName val="iso-forms_1"/>
      <sheetName val="resis__coeffC1201"/>
      <sheetName val="SCHEMATIC_SKETCH1"/>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QOSWS_"/>
      <sheetName val="REVENUES_&amp;_BS"/>
      <sheetName val="RAJU_ASSO"/>
      <sheetName val="bs_BP_04_SA"/>
      <sheetName val="Ref_Tables"/>
      <sheetName val="7_Other_Costs"/>
      <sheetName val="steam_outlet"/>
      <sheetName val="A_3_7"/>
      <sheetName val="Load_Details(B1)"/>
      <sheetName val="FT-001_R02"/>
      <sheetName val="FT-05-02_R02"/>
      <sheetName val="e220-66kV_2"/>
      <sheetName val="issue_summary_2"/>
      <sheetName val="iso-forms_2"/>
      <sheetName val="resis__coeffC1202"/>
      <sheetName val="SCHEMATIC_SKETCH2"/>
      <sheetName val="MANDAY_RATE1"/>
      <sheetName val="Ins__of_Panels1"/>
      <sheetName val="Ins__of_MCB_DB1"/>
      <sheetName val="Pt_Wiring,_Ckt_main,_Sub_Main1"/>
      <sheetName val="Cable,_Cable_Termination1"/>
      <sheetName val="Earth_Exc,_Earthing,_Earth_Con1"/>
      <sheetName val="Ins_of_Light_Fixtures1"/>
      <sheetName val="Cable_Tray,_Steel,_LA,_Misc1"/>
      <sheetName val="QOSWS_1"/>
      <sheetName val="REVENUES_&amp;_BS1"/>
      <sheetName val="RAJU_ASSO1"/>
      <sheetName val="bs_BP_04_SA1"/>
      <sheetName val="Ref_Tables1"/>
      <sheetName val="7_Other_Costs1"/>
      <sheetName val="steam_outlet1"/>
      <sheetName val="A_3_71"/>
      <sheetName val="Load_Details(B1)1"/>
      <sheetName val="ord-lost_98&amp;99"/>
      <sheetName val="Defn"/>
      <sheetName val="Cul_detail"/>
      <sheetName val="Ranges"/>
      <sheetName val="potablwater"/>
      <sheetName val="IDCCALHYD-GOO"/>
      <sheetName val="Original 10-11 "/>
      <sheetName val="Staff Ac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t &amp;  Machinery"/>
      <sheetName val="Material"/>
    </sheetNames>
    <sheetDataSet>
      <sheetData sheetId="0" refreshError="1"/>
      <sheetData sheetId="1"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
      <sheetName val="1.Face Sheet"/>
      <sheetName val="Test"/>
      <sheetName val="2.Certificate"/>
      <sheetName val="3.General Report"/>
      <sheetName val=".a"/>
      <sheetName val="1.Abstract of Estimates"/>
      <sheetName val="2.Input(G.F)"/>
      <sheetName val="b."/>
      <sheetName val="3.Measurements_GF (G&amp;A)"/>
      <sheetName val="4.Input (FF)"/>
      <sheetName val="C."/>
      <sheetName val="5.Measurements_FF (G&amp;A)"/>
      <sheetName val="6.Input (HR)"/>
      <sheetName val="d."/>
      <sheetName val="7.Measurements_FF (HR)"/>
      <sheetName val="e."/>
      <sheetName val="8.Water Supply"/>
      <sheetName val="9.Sanitary Works a"/>
      <sheetName val="10.BoreWell (2)"/>
      <sheetName val="11.Sump Tank"/>
      <sheetName val="13.Septic Tank &amp; Soak Pit (2)"/>
      <sheetName val=" 12.Input Septic Tank  (2)"/>
      <sheetName val=" 12.Input Septic Tank "/>
      <sheetName val="13.Septic Tank &amp; Soak Pit"/>
      <sheetName val="G. (2)"/>
      <sheetName val="Data"/>
      <sheetName val="14.Comp wall"/>
      <sheetName val="15.Rain Water Harvesting"/>
      <sheetName val="G."/>
      <sheetName val="Estimate-Summary"/>
      <sheetName val="INTERNAL ESTIMATE"/>
      <sheetName val="CommonArea"/>
      <sheetName val="boq"/>
      <sheetName val="f."/>
      <sheetName val="15.RA (G.F)"/>
      <sheetName val="Door Fixtures"/>
      <sheetName val="16.RA (F.F) Final"/>
      <sheetName val="17.RA (H.R) Final ."/>
      <sheetName val="RA Compond Wall"/>
      <sheetName val="18.R A (Sub Est)"/>
      <sheetName val="18.Rain Water RA"/>
      <sheetName val="14.Drinking water"/>
      <sheetName val="19.RA Drink"/>
      <sheetName val="Materi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ow r="6">
          <cell r="X6">
            <v>50</v>
          </cell>
          <cell r="Y6">
            <v>5</v>
          </cell>
          <cell r="Z6">
            <v>1.6</v>
          </cell>
          <cell r="AA6">
            <v>1.3</v>
          </cell>
          <cell r="AB6">
            <v>1.4</v>
          </cell>
          <cell r="AC6">
            <v>0.3</v>
          </cell>
        </row>
        <row r="7">
          <cell r="X7">
            <v>100</v>
          </cell>
          <cell r="Y7">
            <v>5.7</v>
          </cell>
          <cell r="Z7">
            <v>2.1</v>
          </cell>
          <cell r="AA7">
            <v>1.4</v>
          </cell>
          <cell r="AB7">
            <v>1.7</v>
          </cell>
          <cell r="AC7">
            <v>0.3</v>
          </cell>
        </row>
        <row r="8">
          <cell r="X8">
            <v>150</v>
          </cell>
          <cell r="Y8">
            <v>7.7</v>
          </cell>
          <cell r="Z8">
            <v>2.4</v>
          </cell>
          <cell r="AA8">
            <v>1.4</v>
          </cell>
          <cell r="AB8">
            <v>1.7</v>
          </cell>
          <cell r="AC8">
            <v>0.3</v>
          </cell>
        </row>
        <row r="9">
          <cell r="X9">
            <v>200</v>
          </cell>
          <cell r="Y9">
            <v>8.9</v>
          </cell>
          <cell r="Z9">
            <v>2.7</v>
          </cell>
          <cell r="AA9">
            <v>1.4</v>
          </cell>
          <cell r="AB9">
            <v>1.7</v>
          </cell>
          <cell r="AC9">
            <v>0.3</v>
          </cell>
        </row>
        <row r="10">
          <cell r="X10">
            <v>300</v>
          </cell>
          <cell r="Y10">
            <v>10.7</v>
          </cell>
          <cell r="Z10">
            <v>3.3</v>
          </cell>
          <cell r="AA10">
            <v>1.4</v>
          </cell>
          <cell r="AB10">
            <v>1.7</v>
          </cell>
          <cell r="AC10">
            <v>0.3</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pt-plan"/>
    </sheetNames>
    <sheetDataSet>
      <sheetData sheetId="0"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t"/>
      <sheetName val="pon"/>
      <sheetName val="par"/>
      <sheetName val="uti"/>
      <sheetName val="et"/>
      <sheetName val="sem"/>
      <sheetName val="class"/>
      <sheetName val="fac"/>
      <sheetName val="lib"/>
      <sheetName val="admn"/>
      <sheetName val="comp"/>
      <sheetName val="mh"/>
      <sheetName val="C-WPR"/>
      <sheetName val="WPR"/>
      <sheetName val="A-WPR"/>
      <sheetName val="DIN-WPR"/>
      <sheetName val="DPR(1)"/>
      <sheetName val="DPR (4)"/>
      <sheetName val="DPR (3)"/>
      <sheetName val="sept-plan"/>
      <sheetName val="t.leader"/>
      <sheetName val="TEAM TARGET"/>
      <sheetName val="DET-TM (2)"/>
      <sheetName val="t.leader (2)"/>
      <sheetName val="DET-T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ign Components"/>
      <sheetName val="Annex 1.2.1"/>
      <sheetName val="Adequecy aNALYSIS-ANN1.2.2"/>
      <sheetName val="SCHEMATIC-EX&amp;PR"/>
      <sheetName val="Annexure 1.4 Reservoir capa"/>
      <sheetName val="Existing reservoirs"/>
      <sheetName val="Table 2"/>
      <sheetName val="FF Demand"/>
      <sheetName val="Table 7"/>
      <sheetName val="Table 8"/>
      <sheetName val="Table 10"/>
      <sheetName val="Table 11"/>
      <sheetName val="Table 12"/>
      <sheetName val="Table 13"/>
      <sheetName val="Table 14"/>
      <sheetName val="Table 15"/>
      <sheetName val="Table 16"/>
      <sheetName val="xxxxxTable 6"/>
      <sheetName val="xxx Sheet4"/>
      <sheetName val="xxx Table 5"/>
      <sheetName val="xxx Table 3"/>
    </sheetNames>
    <sheetDataSet>
      <sheetData sheetId="0" refreshError="1"/>
      <sheetData sheetId="1"/>
      <sheetData sheetId="2" refreshError="1"/>
      <sheetData sheetId="3">
        <row r="9">
          <cell r="P9">
            <v>150</v>
          </cell>
          <cell r="Q9" t="str">
            <v>m3 capacity</v>
          </cell>
          <cell r="R9" t="str">
            <v>Vents</v>
          </cell>
        </row>
        <row r="10">
          <cell r="P10">
            <v>4</v>
          </cell>
          <cell r="Q10" t="str">
            <v>m Depth</v>
          </cell>
        </row>
        <row r="11">
          <cell r="P11">
            <v>10</v>
          </cell>
          <cell r="Q11" t="str">
            <v>Yrs Old</v>
          </cell>
        </row>
        <row r="12">
          <cell r="J12" t="str">
            <v>25 HP Submersible Pump</v>
          </cell>
          <cell r="Q12" t="str">
            <v>Working Condition</v>
          </cell>
        </row>
        <row r="13">
          <cell r="P13">
            <v>4</v>
          </cell>
          <cell r="Q13" t="str">
            <v>Hrs Pumping</v>
          </cell>
        </row>
        <row r="15">
          <cell r="J15">
            <v>300</v>
          </cell>
          <cell r="K15" t="str">
            <v>m Depth</v>
          </cell>
        </row>
        <row r="20">
          <cell r="F20">
            <v>300</v>
          </cell>
          <cell r="G20" t="str">
            <v>m Depth</v>
          </cell>
        </row>
        <row r="21">
          <cell r="N21">
            <v>150</v>
          </cell>
          <cell r="O21" t="str">
            <v>m3 capacity</v>
          </cell>
        </row>
        <row r="22">
          <cell r="N22">
            <v>24</v>
          </cell>
          <cell r="O22" t="str">
            <v>m Staging Ht</v>
          </cell>
        </row>
        <row r="23">
          <cell r="N23">
            <v>10</v>
          </cell>
          <cell r="O23" t="str">
            <v>Yrs Old</v>
          </cell>
        </row>
        <row r="24">
          <cell r="O24" t="str">
            <v>Working Condition</v>
          </cell>
        </row>
        <row r="25">
          <cell r="O25" t="str">
            <v>No Chlorination</v>
          </cell>
        </row>
        <row r="28">
          <cell r="I28" t="str">
            <v>SCHEMATIC DIAGRAM OF ESBEYA WATER SUPPLY SYSTEM - EXISTING</v>
          </cell>
        </row>
        <row r="32">
          <cell r="A32" t="str">
            <v>SCHEMATIC DIAGRAM OF ESBEYA WATER SUPPLY SYSTEM - PROPOSED</v>
          </cell>
        </row>
        <row r="34">
          <cell r="J34" t="str">
            <v>MWL</v>
          </cell>
          <cell r="K34">
            <v>143</v>
          </cell>
        </row>
        <row r="35">
          <cell r="J35" t="str">
            <v>Q in m3/hr</v>
          </cell>
          <cell r="K35">
            <v>24</v>
          </cell>
        </row>
        <row r="36">
          <cell r="J36" t="str">
            <v>Assuming V in m/sec</v>
          </cell>
          <cell r="K36">
            <v>1</v>
          </cell>
        </row>
        <row r="37">
          <cell r="J37" t="str">
            <v>Dia in mm required</v>
          </cell>
          <cell r="K37">
            <v>100</v>
          </cell>
        </row>
        <row r="38">
          <cell r="J38" t="str">
            <v>Pumping Main</v>
          </cell>
          <cell r="K38" t="str">
            <v>DI-K9</v>
          </cell>
        </row>
        <row r="39">
          <cell r="J39" t="str">
            <v>C Value</v>
          </cell>
          <cell r="K39">
            <v>140</v>
          </cell>
        </row>
        <row r="40">
          <cell r="J40" t="str">
            <v>Static Head</v>
          </cell>
          <cell r="K40">
            <v>23</v>
          </cell>
        </row>
        <row r="41">
          <cell r="J41" t="str">
            <v>Residual Head</v>
          </cell>
          <cell r="K41">
            <v>3</v>
          </cell>
        </row>
        <row r="42">
          <cell r="J42" t="str">
            <v>Fr.head+Other losses</v>
          </cell>
          <cell r="K42">
            <v>7.8410000000000002</v>
          </cell>
        </row>
        <row r="43">
          <cell r="J43" t="str">
            <v>Length</v>
          </cell>
          <cell r="K43">
            <v>1800</v>
          </cell>
        </row>
        <row r="44">
          <cell r="J44" t="str">
            <v>TDH</v>
          </cell>
          <cell r="K44">
            <v>41.525180000000006</v>
          </cell>
        </row>
        <row r="45">
          <cell r="J45" t="str">
            <v>HP Required</v>
          </cell>
          <cell r="K45">
            <v>5.6597282370370374</v>
          </cell>
        </row>
        <row r="46">
          <cell r="E46">
            <v>128</v>
          </cell>
          <cell r="G46">
            <v>127</v>
          </cell>
          <cell r="J46" t="str">
            <v>HP Provided</v>
          </cell>
          <cell r="K46">
            <v>10</v>
          </cell>
        </row>
        <row r="47">
          <cell r="J47" t="str">
            <v>Bottom Level (BL)</v>
          </cell>
          <cell r="K47">
            <v>120</v>
          </cell>
        </row>
        <row r="49">
          <cell r="C49" t="str">
            <v>SOURCE WELL TA 37</v>
          </cell>
          <cell r="J49">
            <v>120</v>
          </cell>
        </row>
        <row r="50">
          <cell r="A50" t="str">
            <v>GL</v>
          </cell>
          <cell r="B50">
            <v>119</v>
          </cell>
        </row>
        <row r="51">
          <cell r="A51" t="str">
            <v>Q in m3/hr</v>
          </cell>
          <cell r="B51">
            <v>25</v>
          </cell>
        </row>
        <row r="52">
          <cell r="A52" t="str">
            <v>Assuming V in m/sec</v>
          </cell>
          <cell r="B52">
            <v>1</v>
          </cell>
        </row>
        <row r="53">
          <cell r="A53" t="str">
            <v>Dia in mm required</v>
          </cell>
          <cell r="B53">
            <v>100</v>
          </cell>
          <cell r="D53">
            <v>115</v>
          </cell>
          <cell r="E53">
            <v>123</v>
          </cell>
          <cell r="I53">
            <v>120</v>
          </cell>
        </row>
        <row r="54">
          <cell r="A54" t="str">
            <v>Pumping Main</v>
          </cell>
          <cell r="B54" t="str">
            <v>DI-K9</v>
          </cell>
        </row>
        <row r="55">
          <cell r="A55" t="str">
            <v>C Value</v>
          </cell>
          <cell r="B55">
            <v>140</v>
          </cell>
          <cell r="O55" t="str">
            <v>To Distribution System</v>
          </cell>
        </row>
        <row r="56">
          <cell r="A56" t="str">
            <v>Static Head</v>
          </cell>
          <cell r="B56">
            <v>259</v>
          </cell>
        </row>
        <row r="57">
          <cell r="A57" t="str">
            <v>Residual Head</v>
          </cell>
          <cell r="B57">
            <v>3</v>
          </cell>
        </row>
        <row r="58">
          <cell r="A58" t="str">
            <v>Fr.head+Other losses</v>
          </cell>
          <cell r="B58">
            <v>8.4570000000000007</v>
          </cell>
          <cell r="F58" t="str">
            <v>Water From Proposed GMMR TO</v>
          </cell>
        </row>
        <row r="59">
          <cell r="A59" t="str">
            <v>Length</v>
          </cell>
          <cell r="B59">
            <v>270</v>
          </cell>
        </row>
        <row r="60">
          <cell r="A60" t="str">
            <v>TDH</v>
          </cell>
          <cell r="B60">
            <v>264.511729</v>
          </cell>
        </row>
        <row r="61">
          <cell r="A61" t="str">
            <v>HP Required</v>
          </cell>
          <cell r="B61">
            <v>37.55413436419753</v>
          </cell>
        </row>
        <row r="62">
          <cell r="A62" t="str">
            <v>HP Provided</v>
          </cell>
          <cell r="B62">
            <v>40</v>
          </cell>
        </row>
        <row r="63">
          <cell r="A63" t="str">
            <v>Bottom Level (BL)</v>
          </cell>
          <cell r="B63">
            <v>-131</v>
          </cell>
        </row>
        <row r="70">
          <cell r="F70" t="str">
            <v>SOURCE WELL TA 35</v>
          </cell>
        </row>
        <row r="72">
          <cell r="D72" t="str">
            <v>GL</v>
          </cell>
          <cell r="E72">
            <v>115.65</v>
          </cell>
        </row>
        <row r="73">
          <cell r="D73" t="str">
            <v>Q in m3/hr</v>
          </cell>
          <cell r="E73">
            <v>20</v>
          </cell>
        </row>
        <row r="74">
          <cell r="D74" t="str">
            <v>Assuming V in m/sec</v>
          </cell>
          <cell r="E74">
            <v>1</v>
          </cell>
        </row>
        <row r="75">
          <cell r="D75" t="str">
            <v>Dia in mm required</v>
          </cell>
          <cell r="E75">
            <v>100</v>
          </cell>
        </row>
        <row r="76">
          <cell r="D76" t="str">
            <v>Pumping Main</v>
          </cell>
          <cell r="E76" t="str">
            <v>DI-K9</v>
          </cell>
        </row>
        <row r="77">
          <cell r="D77" t="str">
            <v>C Value</v>
          </cell>
          <cell r="E77">
            <v>140</v>
          </cell>
        </row>
        <row r="78">
          <cell r="D78" t="str">
            <v>Static Head</v>
          </cell>
          <cell r="E78">
            <v>262.35000000000002</v>
          </cell>
        </row>
        <row r="79">
          <cell r="D79" t="str">
            <v>Residual Head</v>
          </cell>
          <cell r="E79">
            <v>3</v>
          </cell>
        </row>
        <row r="80">
          <cell r="D80" t="str">
            <v>Fr.head+Other losses</v>
          </cell>
          <cell r="E80">
            <v>5.5940000000000003</v>
          </cell>
        </row>
        <row r="81">
          <cell r="D81" t="str">
            <v>Length</v>
          </cell>
          <cell r="E81">
            <v>2055</v>
          </cell>
        </row>
        <row r="82">
          <cell r="D82" t="str">
            <v>TDH</v>
          </cell>
          <cell r="E82">
            <v>277.99523700000003</v>
          </cell>
        </row>
        <row r="83">
          <cell r="D83" t="str">
            <v>HP Required</v>
          </cell>
          <cell r="E83">
            <v>31.574767659259258</v>
          </cell>
        </row>
        <row r="84">
          <cell r="D84" t="str">
            <v>HP Provided</v>
          </cell>
          <cell r="E84">
            <v>35</v>
          </cell>
          <cell r="H84" t="str">
            <v>To Distribution System</v>
          </cell>
        </row>
        <row r="85">
          <cell r="D85" t="str">
            <v>Bottom Level (BL)</v>
          </cell>
          <cell r="E85">
            <v>-134.35</v>
          </cell>
        </row>
      </sheetData>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LY -99-00"/>
      <sheetName val="Hydro Data"/>
      <sheetName val="HLY0001"/>
      <sheetName val="SUMMERY"/>
      <sheetName val="mnthly-chrt"/>
      <sheetName val="purchase"/>
      <sheetName val="dpc cost"/>
      <sheetName val="Plant Availability"/>
      <sheetName val="MOD-PROJ"/>
      <sheetName val="Apr-99"/>
      <sheetName val="May-99"/>
      <sheetName val="Jun-99"/>
      <sheetName val="July-99"/>
      <sheetName val="Aug-99"/>
      <sheetName val="Sept-99"/>
      <sheetName val="Oct-99"/>
      <sheetName val="Nov-99"/>
      <sheetName val="Dec-99"/>
      <sheetName val="Jan-00"/>
      <sheetName val="Feb-00"/>
      <sheetName val="Mar-00"/>
      <sheetName val="04REL"/>
      <sheetName val="Dom"/>
      <sheetName val="purpose&amp;input"/>
      <sheetName val="bs BP 04 SA"/>
      <sheetName val="REVENUES &amp; BS"/>
      <sheetName val="N Format-5"/>
      <sheetName val="Form_A"/>
      <sheetName val="Form-A"/>
    </sheetNames>
    <sheetDataSet>
      <sheetData sheetId="0"/>
      <sheetData sheetId="1"/>
      <sheetData sheetId="2"/>
      <sheetData sheetId="3" refreshError="1">
        <row r="1">
          <cell r="P1">
            <v>0.72</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LY -99-00"/>
      <sheetName val="Hydro Data"/>
      <sheetName val="HLY0001"/>
      <sheetName val="SUMMERY"/>
      <sheetName val="mnthly-chrt"/>
      <sheetName val="purchase"/>
      <sheetName val="dpc cost"/>
      <sheetName val="Plant Availability"/>
      <sheetName val="MOD-PROJ"/>
      <sheetName val="Apr-99"/>
      <sheetName val="May-99"/>
      <sheetName val="Jun-99"/>
      <sheetName val="July-99"/>
      <sheetName val="Aug-99"/>
      <sheetName val="Sept-99"/>
      <sheetName val="Oct-99"/>
      <sheetName val="Nov-99"/>
      <sheetName val="Dec-99"/>
      <sheetName val="Jan-00"/>
      <sheetName val="Feb-00"/>
      <sheetName val="Mar-00"/>
      <sheetName val="04REL"/>
      <sheetName val="Dom"/>
      <sheetName val="purpose&amp;input"/>
      <sheetName val="bs BP 04 SA"/>
      <sheetName val="REVENUES &amp; BS"/>
      <sheetName val="N Format-5"/>
      <sheetName val="Form_A"/>
    </sheetNames>
    <sheetDataSet>
      <sheetData sheetId="0"/>
      <sheetData sheetId="1"/>
      <sheetData sheetId="2"/>
      <sheetData sheetId="3" refreshError="1">
        <row r="1">
          <cell r="P1">
            <v>0.72</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y_Sep06"/>
    </sheetNames>
    <sheetDataSet>
      <sheetData sheetId="0"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RST"/>
      <sheetName val="INSTRUCT"/>
      <sheetName val="DATA"/>
      <sheetName val="HYDRAULIC"/>
      <sheetName val="US HFL"/>
      <sheetName val="DS HFL "/>
      <sheetName val="VENT DESIGN "/>
      <sheetName val="Side walls-Slab"/>
      <sheetName val="TRANSITIONS"/>
      <sheetName val="TRAINED NALA"/>
      <sheetName val="Side walls (earth)"/>
      <sheetName val="AFFLUX CALC"/>
      <sheetName val="PROTECTION"/>
      <sheetName val="AFF DRAW"/>
      <sheetName val="TEL CALC"/>
      <sheetName val="NALA-LS"/>
      <sheetName val="X-BOX HYD"/>
      <sheetName val="X-TRAIL PIT DETAILS"/>
      <sheetName val="X-BLOCK LEVELS"/>
      <sheetName val="MACRO-BACK UP"/>
    </sheetNames>
    <sheetDataSet>
      <sheetData sheetId="0">
        <row r="1">
          <cell r="H1" t="str">
            <v>INDEX</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
    </sheetNames>
    <sheetDataSet>
      <sheetData sheetId="0"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ut-9+741"/>
    </sheetNames>
    <sheetDataSet>
      <sheetData sheetId="0"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6.2.RA.COMP WALL"/>
      <sheetName val="6.1.ABS+MSM.COMP WALL"/>
      <sheetName val="INPUT SHEET"/>
      <sheetName val="PWD RA"/>
      <sheetName val="ii.Cover Sheet"/>
      <sheetName val="iii.Face Sheet"/>
      <sheetName val="iv.Index "/>
      <sheetName val="i.Partion sheets"/>
      <sheetName val="General Report "/>
      <sheetName val="v.Certificate"/>
      <sheetName val="MAIN SUMMARY"/>
      <sheetName val="2.0.Report Ware House"/>
      <sheetName val="x2.1 ABS.WH 1(3892Mt)"/>
      <sheetName val="x2.2.MSM.WH 2(3892Mt)"/>
      <sheetName val="x2.3.RA.WH 3(3892Mt)"/>
      <sheetName val="x2.4X.DH.WH_4(3892Mt)"/>
      <sheetName val="3.1.ABS.BT ROAD"/>
      <sheetName val="3.2.MSM.BT ROAD"/>
      <sheetName val="3.3.RA.BT ROAD"/>
      <sheetName val="1.1.ABS+MSM.LEVELLING"/>
      <sheetName val="1.2.RA.LEVELLING"/>
      <sheetName val="3.1.ABS.CC. ROAD (2)"/>
      <sheetName val="3.2.MSM. CC ROAD (2)"/>
      <sheetName val="3.3.RA. CC ROAD (2)"/>
      <sheetName val="4.1.ABS+MSM.DRAIN"/>
      <sheetName val="4.2.RA.DRAIN"/>
      <sheetName val="5.1.ABS+MSM.CD"/>
      <sheetName val="5.2.RA.CD"/>
      <sheetName val="7.1.ABS+MSM.GATE"/>
      <sheetName val="7.2.RA.GATE"/>
      <sheetName val="8.1.ABS. Security Cabin"/>
      <sheetName val="8.2 ABS+MSM.SECURITY CABIN"/>
      <sheetName val="8.3 RA.Security Cabin"/>
      <sheetName val="8.4 Data Security Cabin"/>
      <sheetName val="9.1.1.ABS.OFFICE GF Type-1"/>
      <sheetName val="8.1.ABS. WB Cabin (2)"/>
      <sheetName val="PWD SR(Sub Est)"/>
      <sheetName val="8.2.1 ABS+MSM.WB.CABIN (2)"/>
      <sheetName val="8.3.1 RA.WB Cabin (2)"/>
      <sheetName val="8.4.1 Data WB Cabin (2)"/>
      <sheetName val="9.1.2.MSM.OFFICE GF Type-1"/>
      <sheetName val="9.1.3. RA.OFFICE GF Type-1"/>
      <sheetName val="9.1.4.DATA.OFFICE-GF Type-1"/>
      <sheetName val="9.2.1.ABS.OFFICE FF Type-1"/>
      <sheetName val="9.2.2.MSM.OFFICE FF Type-1"/>
      <sheetName val="9.2.3. RA.OFFICE FF Type-1"/>
      <sheetName val="9.2.4.DATA.OFFICE-FF Type-1"/>
      <sheetName val="9.1.1.ABS.OFFICE GF Type -2"/>
      <sheetName val="9.1.2.MSM.OFFICE GF Type-2"/>
      <sheetName val="9.1.3. RA.OFFICE GF Type-2"/>
      <sheetName val="9.1.4.DATA.OFFICE-GF Type-2"/>
      <sheetName val="9.2.1.ABS.OFFICE FF Type-2"/>
      <sheetName val="9.2.2.MSM.OFFICE FF Type-2"/>
      <sheetName val="9.2.3. RA.OFFICE FF Type-2"/>
      <sheetName val="9.2.4.DATA.OFFICE-FF Type-2"/>
      <sheetName val="9.1.1.ABS.OFFICE GF Type -3"/>
      <sheetName val="9.1.2.MSM.OFFICE GF Type-3"/>
      <sheetName val="9.1.3. RA.OFFICE GF Type-3"/>
      <sheetName val="9.1.4.DATA.OFFICE-GF Type-3"/>
      <sheetName val="10.1.ABS.LABOUR REST"/>
      <sheetName val="10.2.MSM.LABOUR REST"/>
      <sheetName val="10.3.RA.LABOUR REST"/>
      <sheetName val="10.4.DATA.LABOUR REST"/>
      <sheetName val="11.1.ABS.TOILET"/>
      <sheetName val="11.2.MSM.TOILET"/>
      <sheetName val="11.3.RA.TOILET"/>
      <sheetName val="11.4.DATA.TOILET"/>
      <sheetName val="13.1.ABS+MSM.T.P"/>
      <sheetName val="13.2.RA.T.P"/>
      <sheetName val="14.ABS+MSM+RA.BOREWELL"/>
      <sheetName val="15.1.ABS+MSM.U G SUMP"/>
      <sheetName val="15.2.RA. U G SUMP"/>
      <sheetName val="16.1.ABS+MSM.SPT TANK"/>
      <sheetName val="16.2.RA.SPT TANK"/>
      <sheetName val="17.1.ABS+MSM.S TRAP"/>
      <sheetName val="17.2. RA. S TRAP"/>
      <sheetName val="18.1.ABS+MSM.SOAK PIT"/>
      <sheetName val="18.2.RA.SOAK PIT"/>
      <sheetName val="19.1.ABS.WATER SUPPLY"/>
      <sheetName val="19.2.MSM.WATER SUPPLY"/>
      <sheetName val="19.3.RA.WATER SUPPLY"/>
      <sheetName val="19.4.DATA.WATER SUPPLY"/>
      <sheetName val="20.1.ABS.SANITARY"/>
      <sheetName val="20.2.MSM.SANITARY"/>
      <sheetName val="20.3.RA.SANITARY"/>
      <sheetName val="20.4.Data Sanitary"/>
      <sheetName val="21.1 MSM Weigh Bridge"/>
      <sheetName val="21.2 RA-Weigh Bridge"/>
      <sheetName val="22.1.ABS+MSM.PIPE CULVERTS"/>
      <sheetName val="22.2.RA.PIPE CULVERTS"/>
      <sheetName val="CBR-Designs"/>
      <sheetName val="21.ELEC.SUMMARY"/>
      <sheetName val=" Office Block "/>
      <sheetName val="Warehouse New"/>
      <sheetName val="Warehouse "/>
      <sheetName val="External Ele works"/>
      <sheetName val="BOQ"/>
      <sheetName val="Seperator 2"/>
      <sheetName val="Seperator 3"/>
      <sheetName val="2.wires &amp; cables"/>
      <sheetName val="3. Switches,Sockets &amp; Acc"/>
      <sheetName val="4. LumanariesLight Fix"/>
      <sheetName val="5. Poles&amp; High Mast"/>
      <sheetName val="6. Control Switch Gears "/>
      <sheetName val="7.LTUG Cables"/>
      <sheetName val="8.HT Cables"/>
      <sheetName val="9.Fans&amp;AC"/>
      <sheetName val="11.Netwkg+Telecomn"/>
      <sheetName val="Rate analysis(PWP&amp;IWTD Ele)"/>
      <sheetName val="Labou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3">
          <cell r="B3">
            <v>2.1</v>
          </cell>
          <cell r="C3">
            <v>120</v>
          </cell>
          <cell r="D3">
            <v>6</v>
          </cell>
        </row>
        <row r="4">
          <cell r="B4">
            <v>2.11</v>
          </cell>
          <cell r="C4">
            <v>72</v>
          </cell>
          <cell r="D4">
            <v>6</v>
          </cell>
        </row>
        <row r="5">
          <cell r="B5">
            <v>2.12</v>
          </cell>
          <cell r="C5">
            <v>240</v>
          </cell>
          <cell r="D5">
            <v>6</v>
          </cell>
        </row>
        <row r="6">
          <cell r="B6">
            <v>2.21</v>
          </cell>
          <cell r="C6">
            <v>11.8</v>
          </cell>
          <cell r="D6">
            <v>7</v>
          </cell>
        </row>
        <row r="7">
          <cell r="B7">
            <v>2.2400000000000002</v>
          </cell>
          <cell r="C7">
            <v>57</v>
          </cell>
          <cell r="D7">
            <v>7</v>
          </cell>
        </row>
        <row r="8">
          <cell r="B8">
            <v>2.2999999999999998</v>
          </cell>
          <cell r="C8">
            <v>177</v>
          </cell>
          <cell r="D8">
            <v>5</v>
          </cell>
        </row>
        <row r="9">
          <cell r="B9">
            <v>2.4</v>
          </cell>
          <cell r="C9">
            <v>266</v>
          </cell>
          <cell r="D9">
            <v>5</v>
          </cell>
        </row>
        <row r="10">
          <cell r="B10">
            <v>2.6</v>
          </cell>
          <cell r="C10">
            <v>825</v>
          </cell>
          <cell r="D10">
            <v>5</v>
          </cell>
        </row>
        <row r="11">
          <cell r="B11">
            <v>2.8</v>
          </cell>
          <cell r="C11">
            <v>1185</v>
          </cell>
          <cell r="D11">
            <v>5</v>
          </cell>
        </row>
        <row r="12">
          <cell r="B12">
            <v>3.2</v>
          </cell>
          <cell r="C12">
            <v>144</v>
          </cell>
          <cell r="D12">
            <v>9</v>
          </cell>
        </row>
        <row r="13">
          <cell r="B13">
            <v>4.0999999999999996</v>
          </cell>
          <cell r="C13">
            <v>5015</v>
          </cell>
          <cell r="D13">
            <v>12</v>
          </cell>
        </row>
        <row r="14">
          <cell r="B14">
            <v>4.1100000000000003</v>
          </cell>
          <cell r="C14">
            <v>6030</v>
          </cell>
          <cell r="D14">
            <v>13</v>
          </cell>
        </row>
        <row r="15">
          <cell r="B15">
            <v>4.13</v>
          </cell>
          <cell r="C15">
            <v>6165</v>
          </cell>
          <cell r="D15">
            <v>14</v>
          </cell>
        </row>
        <row r="16">
          <cell r="B16">
            <v>4.1900000000000004</v>
          </cell>
          <cell r="C16">
            <v>455</v>
          </cell>
          <cell r="D16">
            <v>14</v>
          </cell>
        </row>
        <row r="17">
          <cell r="B17">
            <v>4.2</v>
          </cell>
          <cell r="C17">
            <v>4845</v>
          </cell>
          <cell r="D17">
            <v>12</v>
          </cell>
        </row>
        <row r="18">
          <cell r="B18">
            <v>4.21</v>
          </cell>
          <cell r="C18">
            <v>19</v>
          </cell>
          <cell r="D18">
            <v>14</v>
          </cell>
        </row>
        <row r="19">
          <cell r="B19">
            <v>4.25</v>
          </cell>
          <cell r="C19">
            <v>189</v>
          </cell>
          <cell r="D19">
            <v>14</v>
          </cell>
        </row>
        <row r="20">
          <cell r="B20">
            <v>4.2699999999999996</v>
          </cell>
          <cell r="C20">
            <v>929</v>
          </cell>
          <cell r="D20">
            <v>14</v>
          </cell>
        </row>
        <row r="21">
          <cell r="B21">
            <v>4.28</v>
          </cell>
          <cell r="C21">
            <v>206</v>
          </cell>
          <cell r="D21">
            <v>15</v>
          </cell>
        </row>
        <row r="22">
          <cell r="B22">
            <v>4.29</v>
          </cell>
          <cell r="C22">
            <v>540</v>
          </cell>
          <cell r="D22">
            <v>15</v>
          </cell>
        </row>
        <row r="23">
          <cell r="B23">
            <v>4.3</v>
          </cell>
          <cell r="C23">
            <v>4635</v>
          </cell>
          <cell r="D23">
            <v>12</v>
          </cell>
        </row>
        <row r="24">
          <cell r="B24">
            <v>4.3099999999999996</v>
          </cell>
          <cell r="C24">
            <v>260</v>
          </cell>
          <cell r="D24">
            <v>15</v>
          </cell>
        </row>
        <row r="25">
          <cell r="B25">
            <v>4.32</v>
          </cell>
          <cell r="C25">
            <v>328</v>
          </cell>
          <cell r="D25">
            <v>15</v>
          </cell>
        </row>
        <row r="26">
          <cell r="B26">
            <v>4.34</v>
          </cell>
          <cell r="C26">
            <v>227</v>
          </cell>
          <cell r="D26">
            <v>16</v>
          </cell>
        </row>
        <row r="27">
          <cell r="B27">
            <v>4.3600000000000003</v>
          </cell>
          <cell r="C27">
            <v>637</v>
          </cell>
          <cell r="D27">
            <v>16</v>
          </cell>
        </row>
        <row r="28">
          <cell r="B28">
            <v>4.37</v>
          </cell>
          <cell r="C28">
            <v>245</v>
          </cell>
          <cell r="D28">
            <v>16</v>
          </cell>
        </row>
        <row r="29">
          <cell r="B29">
            <v>4.38</v>
          </cell>
          <cell r="C29">
            <v>440</v>
          </cell>
          <cell r="D29">
            <v>16</v>
          </cell>
        </row>
        <row r="30">
          <cell r="B30">
            <v>4.53</v>
          </cell>
          <cell r="C30">
            <v>870</v>
          </cell>
          <cell r="D30">
            <v>18</v>
          </cell>
        </row>
        <row r="31">
          <cell r="B31">
            <v>4.5999999999999996</v>
          </cell>
          <cell r="C31">
            <v>5095</v>
          </cell>
          <cell r="D31">
            <v>12</v>
          </cell>
        </row>
        <row r="32">
          <cell r="B32">
            <v>5.27</v>
          </cell>
          <cell r="C32">
            <v>950</v>
          </cell>
          <cell r="D32">
            <v>25</v>
          </cell>
        </row>
        <row r="33">
          <cell r="B33">
            <v>5.6</v>
          </cell>
          <cell r="C33">
            <v>4360</v>
          </cell>
          <cell r="D33">
            <v>23</v>
          </cell>
        </row>
        <row r="34">
          <cell r="B34">
            <v>5.9</v>
          </cell>
          <cell r="C34">
            <v>5290</v>
          </cell>
          <cell r="D34">
            <v>23</v>
          </cell>
        </row>
        <row r="35">
          <cell r="B35">
            <v>6.26</v>
          </cell>
          <cell r="C35">
            <v>750</v>
          </cell>
          <cell r="D35">
            <v>29</v>
          </cell>
        </row>
        <row r="36">
          <cell r="B36">
            <v>6.6</v>
          </cell>
          <cell r="C36">
            <v>5645</v>
          </cell>
          <cell r="D36">
            <v>28</v>
          </cell>
        </row>
        <row r="37">
          <cell r="B37">
            <v>6.7</v>
          </cell>
          <cell r="C37">
            <v>5925</v>
          </cell>
          <cell r="D37">
            <v>28</v>
          </cell>
        </row>
        <row r="38">
          <cell r="B38">
            <v>7.3</v>
          </cell>
          <cell r="C38">
            <v>128</v>
          </cell>
          <cell r="D38">
            <v>42</v>
          </cell>
        </row>
        <row r="39">
          <cell r="B39">
            <v>7.35</v>
          </cell>
          <cell r="C39">
            <v>2932</v>
          </cell>
          <cell r="D39">
            <v>43</v>
          </cell>
        </row>
        <row r="40">
          <cell r="B40">
            <v>7.37</v>
          </cell>
          <cell r="C40">
            <v>3432</v>
          </cell>
          <cell r="D40">
            <v>43</v>
          </cell>
        </row>
        <row r="41">
          <cell r="B41">
            <v>7.7</v>
          </cell>
          <cell r="C41">
            <v>3920</v>
          </cell>
          <cell r="D41">
            <v>33</v>
          </cell>
        </row>
        <row r="42">
          <cell r="B42">
            <v>7.9</v>
          </cell>
          <cell r="C42">
            <v>90.5</v>
          </cell>
          <cell r="D42">
            <v>33</v>
          </cell>
        </row>
        <row r="43">
          <cell r="B43">
            <v>8.19</v>
          </cell>
          <cell r="C43">
            <v>753</v>
          </cell>
          <cell r="D43">
            <v>48</v>
          </cell>
        </row>
        <row r="44">
          <cell r="B44">
            <v>9.1300000000000008</v>
          </cell>
          <cell r="C44">
            <v>54650</v>
          </cell>
          <cell r="D44">
            <v>52</v>
          </cell>
        </row>
        <row r="45">
          <cell r="B45">
            <v>9.93</v>
          </cell>
          <cell r="C45">
            <v>3200</v>
          </cell>
          <cell r="D45">
            <v>60</v>
          </cell>
        </row>
        <row r="46">
          <cell r="B46">
            <v>10.199999999999999</v>
          </cell>
          <cell r="C46">
            <v>850</v>
          </cell>
          <cell r="D46">
            <v>67</v>
          </cell>
        </row>
        <row r="47">
          <cell r="B47">
            <v>11.1</v>
          </cell>
          <cell r="C47">
            <v>295</v>
          </cell>
          <cell r="D47">
            <v>71</v>
          </cell>
        </row>
        <row r="48">
          <cell r="B48">
            <v>11.2</v>
          </cell>
          <cell r="C48">
            <v>465</v>
          </cell>
          <cell r="D48">
            <v>71</v>
          </cell>
        </row>
        <row r="49">
          <cell r="B49">
            <v>12.2</v>
          </cell>
          <cell r="C49">
            <v>4800</v>
          </cell>
          <cell r="D49">
            <v>78</v>
          </cell>
        </row>
        <row r="50">
          <cell r="B50">
            <v>12.26</v>
          </cell>
          <cell r="C50">
            <v>2780</v>
          </cell>
          <cell r="D50">
            <v>82</v>
          </cell>
        </row>
        <row r="51">
          <cell r="B51">
            <v>12.39</v>
          </cell>
          <cell r="C51">
            <v>1249</v>
          </cell>
          <cell r="D51">
            <v>83</v>
          </cell>
        </row>
        <row r="52">
          <cell r="B52">
            <v>12.46</v>
          </cell>
          <cell r="C52">
            <v>923</v>
          </cell>
          <cell r="D52">
            <v>84</v>
          </cell>
        </row>
        <row r="53">
          <cell r="B53">
            <v>12.48</v>
          </cell>
          <cell r="C53">
            <v>770</v>
          </cell>
          <cell r="D53">
            <v>84</v>
          </cell>
        </row>
        <row r="54">
          <cell r="B54">
            <v>12.6</v>
          </cell>
          <cell r="C54">
            <v>5065</v>
          </cell>
          <cell r="D54">
            <v>78</v>
          </cell>
        </row>
        <row r="55">
          <cell r="B55">
            <v>13.15</v>
          </cell>
          <cell r="C55">
            <v>450</v>
          </cell>
          <cell r="D55">
            <v>91</v>
          </cell>
        </row>
        <row r="56">
          <cell r="B56">
            <v>13.2</v>
          </cell>
          <cell r="C56">
            <v>238</v>
          </cell>
          <cell r="D56">
            <v>91</v>
          </cell>
        </row>
        <row r="57">
          <cell r="B57">
            <v>13.24</v>
          </cell>
          <cell r="C57">
            <v>275</v>
          </cell>
          <cell r="D57">
            <v>92</v>
          </cell>
        </row>
        <row r="58">
          <cell r="B58">
            <v>13.3</v>
          </cell>
          <cell r="C58">
            <v>327</v>
          </cell>
          <cell r="D58">
            <v>91</v>
          </cell>
        </row>
        <row r="59">
          <cell r="B59">
            <v>13.34</v>
          </cell>
          <cell r="C59">
            <v>850</v>
          </cell>
          <cell r="D59">
            <v>92</v>
          </cell>
        </row>
        <row r="60">
          <cell r="B60">
            <v>13.35</v>
          </cell>
          <cell r="C60">
            <v>1230</v>
          </cell>
          <cell r="D60">
            <v>93</v>
          </cell>
        </row>
        <row r="61">
          <cell r="B61">
            <v>13.37</v>
          </cell>
          <cell r="C61">
            <v>2370</v>
          </cell>
          <cell r="D61">
            <v>93</v>
          </cell>
        </row>
        <row r="62">
          <cell r="B62">
            <v>13.4</v>
          </cell>
          <cell r="C62">
            <v>365</v>
          </cell>
          <cell r="D62">
            <v>91</v>
          </cell>
        </row>
        <row r="63">
          <cell r="B63">
            <v>13.78</v>
          </cell>
          <cell r="C63">
            <v>8060</v>
          </cell>
          <cell r="D63">
            <v>95</v>
          </cell>
        </row>
        <row r="64">
          <cell r="B64">
            <v>14.15</v>
          </cell>
          <cell r="C64">
            <v>1160</v>
          </cell>
          <cell r="D64">
            <v>104</v>
          </cell>
        </row>
        <row r="65">
          <cell r="B65">
            <v>14.43</v>
          </cell>
          <cell r="C65">
            <v>1330</v>
          </cell>
          <cell r="D65">
            <v>108</v>
          </cell>
        </row>
        <row r="66">
          <cell r="B66">
            <v>14.52</v>
          </cell>
          <cell r="C66">
            <v>3035</v>
          </cell>
          <cell r="D66">
            <v>109</v>
          </cell>
        </row>
        <row r="67">
          <cell r="B67">
            <v>14.55</v>
          </cell>
          <cell r="C67">
            <v>230</v>
          </cell>
          <cell r="D67">
            <v>109</v>
          </cell>
        </row>
        <row r="68">
          <cell r="B68">
            <v>15.103999999999999</v>
          </cell>
          <cell r="C68">
            <v>155</v>
          </cell>
          <cell r="D68">
            <v>125</v>
          </cell>
        </row>
        <row r="69">
          <cell r="B69">
            <v>15.106</v>
          </cell>
          <cell r="C69">
            <v>140</v>
          </cell>
          <cell r="D69">
            <v>126</v>
          </cell>
        </row>
        <row r="70">
          <cell r="B70">
            <v>15.13</v>
          </cell>
          <cell r="C70">
            <v>175</v>
          </cell>
          <cell r="D70">
            <v>113</v>
          </cell>
        </row>
        <row r="71">
          <cell r="B71">
            <v>15.16</v>
          </cell>
          <cell r="C71">
            <v>205</v>
          </cell>
          <cell r="D71">
            <v>114</v>
          </cell>
        </row>
        <row r="72">
          <cell r="B72">
            <v>15.21</v>
          </cell>
          <cell r="C72">
            <v>182</v>
          </cell>
          <cell r="D72">
            <v>114</v>
          </cell>
        </row>
        <row r="73">
          <cell r="B73">
            <v>15.3</v>
          </cell>
          <cell r="C73">
            <v>92</v>
          </cell>
          <cell r="D73">
            <v>113</v>
          </cell>
        </row>
        <row r="74">
          <cell r="B74">
            <v>15.34</v>
          </cell>
          <cell r="C74">
            <v>54</v>
          </cell>
          <cell r="D74">
            <v>115</v>
          </cell>
        </row>
        <row r="75">
          <cell r="B75">
            <v>15.55</v>
          </cell>
          <cell r="C75">
            <v>35</v>
          </cell>
          <cell r="D75">
            <v>118</v>
          </cell>
        </row>
        <row r="76">
          <cell r="B76">
            <v>15.73</v>
          </cell>
          <cell r="C76">
            <v>28</v>
          </cell>
          <cell r="D76">
            <v>121</v>
          </cell>
        </row>
        <row r="77">
          <cell r="B77">
            <v>15.74</v>
          </cell>
          <cell r="C77">
            <v>78</v>
          </cell>
          <cell r="D77">
            <v>121</v>
          </cell>
        </row>
        <row r="78">
          <cell r="B78">
            <v>18.16</v>
          </cell>
          <cell r="C78">
            <v>25200</v>
          </cell>
          <cell r="D78">
            <v>137</v>
          </cell>
        </row>
        <row r="79">
          <cell r="B79">
            <v>18.600000000000001</v>
          </cell>
          <cell r="C79">
            <v>340</v>
          </cell>
          <cell r="D79">
            <v>133</v>
          </cell>
        </row>
        <row r="80">
          <cell r="B80">
            <v>19.11</v>
          </cell>
          <cell r="C80">
            <v>67</v>
          </cell>
          <cell r="D80">
            <v>143</v>
          </cell>
        </row>
        <row r="81">
          <cell r="B81">
            <v>19.62</v>
          </cell>
          <cell r="C81">
            <v>459</v>
          </cell>
          <cell r="D81">
            <v>148</v>
          </cell>
        </row>
        <row r="82">
          <cell r="B82">
            <v>19.66</v>
          </cell>
          <cell r="C82">
            <v>25</v>
          </cell>
          <cell r="D82">
            <v>149</v>
          </cell>
        </row>
        <row r="83">
          <cell r="B83">
            <v>20.18</v>
          </cell>
          <cell r="C83">
            <v>1728</v>
          </cell>
          <cell r="D83">
            <v>158</v>
          </cell>
        </row>
        <row r="84">
          <cell r="B84">
            <v>21.6</v>
          </cell>
          <cell r="C84">
            <v>36</v>
          </cell>
          <cell r="D84">
            <v>161</v>
          </cell>
        </row>
        <row r="85">
          <cell r="B85">
            <v>37.35</v>
          </cell>
          <cell r="C85">
            <v>73</v>
          </cell>
          <cell r="D85">
            <v>258</v>
          </cell>
        </row>
        <row r="86">
          <cell r="B86">
            <v>37.5</v>
          </cell>
          <cell r="C86">
            <v>32</v>
          </cell>
          <cell r="D86">
            <v>256</v>
          </cell>
        </row>
        <row r="87">
          <cell r="B87">
            <v>38.299999999999997</v>
          </cell>
          <cell r="C87">
            <v>770</v>
          </cell>
          <cell r="D87">
            <v>292</v>
          </cell>
        </row>
        <row r="88">
          <cell r="B88" t="str">
            <v>11.50.</v>
          </cell>
          <cell r="C88">
            <v>7280</v>
          </cell>
          <cell r="D88">
            <v>74</v>
          </cell>
        </row>
        <row r="89">
          <cell r="B89" t="str">
            <v>11.50.1</v>
          </cell>
          <cell r="C89">
            <v>8008</v>
          </cell>
          <cell r="D89">
            <v>74</v>
          </cell>
        </row>
        <row r="90">
          <cell r="B90" t="str">
            <v>11.56.2</v>
          </cell>
          <cell r="C90">
            <v>685</v>
          </cell>
          <cell r="D90">
            <v>76</v>
          </cell>
        </row>
        <row r="91">
          <cell r="B91" t="str">
            <v>12.112.1</v>
          </cell>
          <cell r="C91">
            <v>185</v>
          </cell>
          <cell r="D91">
            <v>89</v>
          </cell>
        </row>
        <row r="92">
          <cell r="B92" t="str">
            <v>12.113.1</v>
          </cell>
          <cell r="C92">
            <v>250</v>
          </cell>
          <cell r="D92">
            <v>89</v>
          </cell>
        </row>
        <row r="93">
          <cell r="B93" t="str">
            <v>14.36.2</v>
          </cell>
          <cell r="C93">
            <v>2815</v>
          </cell>
          <cell r="D93">
            <v>107</v>
          </cell>
        </row>
        <row r="94">
          <cell r="B94" t="str">
            <v>14.41.1</v>
          </cell>
          <cell r="C94">
            <v>1270</v>
          </cell>
          <cell r="D94">
            <v>107</v>
          </cell>
        </row>
        <row r="95">
          <cell r="B95" t="str">
            <v>15.30.</v>
          </cell>
          <cell r="C95">
            <v>165</v>
          </cell>
          <cell r="D95">
            <v>114</v>
          </cell>
        </row>
        <row r="96">
          <cell r="B96" t="str">
            <v>15.47.1</v>
          </cell>
          <cell r="C96">
            <v>53</v>
          </cell>
          <cell r="D96">
            <v>116</v>
          </cell>
        </row>
        <row r="97">
          <cell r="B97" t="str">
            <v>15.51.2</v>
          </cell>
          <cell r="C97">
            <v>90</v>
          </cell>
          <cell r="D97">
            <v>117</v>
          </cell>
        </row>
        <row r="98">
          <cell r="B98" t="str">
            <v>15.51.3</v>
          </cell>
          <cell r="C98">
            <v>3</v>
          </cell>
          <cell r="D98">
            <v>117</v>
          </cell>
        </row>
        <row r="99">
          <cell r="B99" t="str">
            <v>15.60.1</v>
          </cell>
          <cell r="C99">
            <v>80</v>
          </cell>
          <cell r="D99">
            <v>119</v>
          </cell>
        </row>
        <row r="100">
          <cell r="B100" t="str">
            <v>19.20.</v>
          </cell>
          <cell r="C100">
            <v>37</v>
          </cell>
          <cell r="D100">
            <v>144</v>
          </cell>
        </row>
        <row r="101">
          <cell r="B101" t="str">
            <v>2.1.</v>
          </cell>
          <cell r="C101">
            <v>150</v>
          </cell>
          <cell r="D101">
            <v>5</v>
          </cell>
        </row>
        <row r="102">
          <cell r="B102" t="str">
            <v>2.5+2.21</v>
          </cell>
          <cell r="C102">
            <v>491.8</v>
          </cell>
          <cell r="D102" t="str">
            <v>5&amp;7</v>
          </cell>
        </row>
        <row r="103">
          <cell r="B103" t="str">
            <v>2.6+2.22</v>
          </cell>
          <cell r="C103">
            <v>846</v>
          </cell>
          <cell r="D103" t="str">
            <v>5&amp;7</v>
          </cell>
        </row>
        <row r="104">
          <cell r="B104" t="str">
            <v>2.8+2.22</v>
          </cell>
          <cell r="C104">
            <v>1206</v>
          </cell>
          <cell r="D104" t="str">
            <v>5&amp;7</v>
          </cell>
        </row>
        <row r="105">
          <cell r="B105" t="str">
            <v>20.5.2</v>
          </cell>
          <cell r="C105">
            <v>1305</v>
          </cell>
          <cell r="D105">
            <v>155</v>
          </cell>
        </row>
        <row r="106">
          <cell r="B106" t="str">
            <v>21.10.2</v>
          </cell>
          <cell r="C106">
            <v>11.4</v>
          </cell>
          <cell r="D106">
            <v>162</v>
          </cell>
        </row>
        <row r="107">
          <cell r="B107" t="str">
            <v>21.11.6</v>
          </cell>
          <cell r="C107">
            <v>6037</v>
          </cell>
          <cell r="D107">
            <v>162</v>
          </cell>
        </row>
        <row r="108">
          <cell r="B108" t="str">
            <v>21.20.6</v>
          </cell>
          <cell r="C108">
            <v>8095</v>
          </cell>
          <cell r="D108">
            <v>163</v>
          </cell>
        </row>
        <row r="109">
          <cell r="B109" t="str">
            <v>34.6.6</v>
          </cell>
          <cell r="C109">
            <v>8940</v>
          </cell>
          <cell r="D109">
            <v>247</v>
          </cell>
        </row>
        <row r="110">
          <cell r="B110" t="str">
            <v>37.28.2</v>
          </cell>
          <cell r="C110">
            <v>89</v>
          </cell>
          <cell r="D110">
            <v>257</v>
          </cell>
        </row>
        <row r="111">
          <cell r="B111" t="str">
            <v>38.30.</v>
          </cell>
          <cell r="C111">
            <v>770</v>
          </cell>
          <cell r="D111">
            <v>292</v>
          </cell>
        </row>
        <row r="112">
          <cell r="B112" t="str">
            <v>4.11 (a)</v>
          </cell>
          <cell r="C112">
            <v>6030</v>
          </cell>
          <cell r="D112">
            <v>13</v>
          </cell>
        </row>
        <row r="113">
          <cell r="B113" t="str">
            <v>4.11 (b)</v>
          </cell>
          <cell r="C113">
            <v>6080</v>
          </cell>
          <cell r="D113">
            <v>13</v>
          </cell>
        </row>
        <row r="114">
          <cell r="B114" t="str">
            <v>4.30.</v>
          </cell>
          <cell r="C114">
            <v>280</v>
          </cell>
          <cell r="D114">
            <v>15</v>
          </cell>
        </row>
        <row r="115">
          <cell r="B115" t="str">
            <v>4.46.2</v>
          </cell>
          <cell r="C115">
            <v>61330</v>
          </cell>
          <cell r="D115">
            <v>17</v>
          </cell>
        </row>
        <row r="116">
          <cell r="B116" t="str">
            <v>4.56.2</v>
          </cell>
          <cell r="C116">
            <v>655</v>
          </cell>
          <cell r="D116">
            <v>19</v>
          </cell>
        </row>
        <row r="117">
          <cell r="B117" t="str">
            <v>7.10.1</v>
          </cell>
          <cell r="C117">
            <v>3860</v>
          </cell>
          <cell r="D117">
            <v>34</v>
          </cell>
        </row>
        <row r="118">
          <cell r="B118" t="str">
            <v>9.80.</v>
          </cell>
          <cell r="C118">
            <v>985</v>
          </cell>
          <cell r="D118">
            <v>58</v>
          </cell>
        </row>
        <row r="119">
          <cell r="B119" t="str">
            <v>9.90.2</v>
          </cell>
          <cell r="C119">
            <v>3650</v>
          </cell>
          <cell r="D119">
            <v>60</v>
          </cell>
        </row>
        <row r="120">
          <cell r="B120" t="str">
            <v>Item No. (3) water board SR</v>
          </cell>
          <cell r="C120">
            <v>1140</v>
          </cell>
          <cell r="D120">
            <v>39</v>
          </cell>
        </row>
        <row r="121">
          <cell r="B121" t="str">
            <v>SL NO 28</v>
          </cell>
          <cell r="C121">
            <v>624</v>
          </cell>
          <cell r="D121" t="str">
            <v>I</v>
          </cell>
        </row>
        <row r="122">
          <cell r="B122" t="str">
            <v>DR 1</v>
          </cell>
          <cell r="C122">
            <v>2950</v>
          </cell>
          <cell r="D122" t="str">
            <v>-</v>
          </cell>
        </row>
        <row r="123">
          <cell r="B123" t="str">
            <v>DR 2</v>
          </cell>
          <cell r="C123">
            <v>22</v>
          </cell>
          <cell r="D123" t="str">
            <v>-</v>
          </cell>
        </row>
        <row r="124">
          <cell r="B124" t="str">
            <v>MR - A</v>
          </cell>
          <cell r="C124">
            <v>1969</v>
          </cell>
          <cell r="D124" t="str">
            <v>-</v>
          </cell>
        </row>
        <row r="125">
          <cell r="B125" t="str">
            <v>MR - B</v>
          </cell>
          <cell r="C125">
            <v>1188</v>
          </cell>
          <cell r="D125" t="str">
            <v>-</v>
          </cell>
        </row>
        <row r="126">
          <cell r="B126" t="str">
            <v>MR - C</v>
          </cell>
          <cell r="C126">
            <v>1850</v>
          </cell>
          <cell r="D126" t="str">
            <v>-</v>
          </cell>
        </row>
        <row r="127">
          <cell r="B127" t="str">
            <v>MR - D</v>
          </cell>
          <cell r="C127">
            <v>460</v>
          </cell>
          <cell r="D127" t="str">
            <v>-</v>
          </cell>
        </row>
        <row r="128">
          <cell r="B128" t="str">
            <v>MR - E</v>
          </cell>
          <cell r="C128">
            <v>1494</v>
          </cell>
          <cell r="D128" t="str">
            <v>-</v>
          </cell>
        </row>
        <row r="129">
          <cell r="B129" t="str">
            <v>MR - F</v>
          </cell>
          <cell r="C129">
            <v>613</v>
          </cell>
          <cell r="D129" t="str">
            <v>-</v>
          </cell>
        </row>
        <row r="130">
          <cell r="B130" t="str">
            <v>MR - G</v>
          </cell>
          <cell r="C130">
            <v>3</v>
          </cell>
          <cell r="D130" t="str">
            <v>-</v>
          </cell>
        </row>
        <row r="131">
          <cell r="B131" t="str">
            <v>MR - H</v>
          </cell>
          <cell r="C131">
            <v>937.5</v>
          </cell>
          <cell r="D131" t="str">
            <v>-</v>
          </cell>
        </row>
        <row r="132">
          <cell r="B132" t="str">
            <v>MR - I</v>
          </cell>
          <cell r="C132">
            <v>40</v>
          </cell>
          <cell r="D132" t="str">
            <v>-</v>
          </cell>
        </row>
        <row r="133">
          <cell r="B133" t="str">
            <v>MR - J</v>
          </cell>
          <cell r="C133">
            <v>5800</v>
          </cell>
          <cell r="D133" t="str">
            <v>-</v>
          </cell>
        </row>
        <row r="134">
          <cell r="B134" t="str">
            <v>DR 3</v>
          </cell>
          <cell r="C134">
            <v>435</v>
          </cell>
          <cell r="D134" t="str">
            <v>-</v>
          </cell>
        </row>
        <row r="135">
          <cell r="B135" t="str">
            <v>DR 4</v>
          </cell>
          <cell r="C135">
            <v>22</v>
          </cell>
          <cell r="D135" t="str">
            <v>-</v>
          </cell>
        </row>
        <row r="136">
          <cell r="B136" t="str">
            <v>DR 5</v>
          </cell>
          <cell r="C136">
            <v>24.5</v>
          </cell>
          <cell r="D136" t="str">
            <v>-</v>
          </cell>
        </row>
        <row r="137">
          <cell r="B137" t="str">
            <v>DR 6</v>
          </cell>
          <cell r="C137">
            <v>435</v>
          </cell>
          <cell r="D137" t="str">
            <v>-</v>
          </cell>
        </row>
        <row r="138">
          <cell r="B138" t="str">
            <v>DR 7</v>
          </cell>
          <cell r="C138">
            <v>310</v>
          </cell>
          <cell r="D138" t="str">
            <v>-</v>
          </cell>
        </row>
        <row r="139">
          <cell r="B139" t="str">
            <v>9.2.1</v>
          </cell>
          <cell r="C139">
            <v>324</v>
          </cell>
          <cell r="D139" t="str">
            <v>-</v>
          </cell>
        </row>
        <row r="140">
          <cell r="B140" t="str">
            <v>9.2.2</v>
          </cell>
          <cell r="C140">
            <v>424</v>
          </cell>
          <cell r="D140" t="str">
            <v>-</v>
          </cell>
        </row>
        <row r="141">
          <cell r="B141" t="str">
            <v>9.2.3</v>
          </cell>
          <cell r="C141">
            <v>498</v>
          </cell>
          <cell r="D141" t="str">
            <v>-</v>
          </cell>
        </row>
        <row r="142">
          <cell r="B142" t="str">
            <v>9.2.4</v>
          </cell>
          <cell r="C142">
            <v>498</v>
          </cell>
          <cell r="D142" t="str">
            <v>-</v>
          </cell>
        </row>
        <row r="143">
          <cell r="B143" t="str">
            <v xml:space="preserve">Item No. 7 PRED </v>
          </cell>
          <cell r="C143">
            <v>919</v>
          </cell>
          <cell r="D143" t="str">
            <v>-</v>
          </cell>
        </row>
        <row r="144">
          <cell r="B144" t="str">
            <v xml:space="preserve">Item No. 6 PRED </v>
          </cell>
          <cell r="C144">
            <v>225</v>
          </cell>
          <cell r="D144" t="str">
            <v>-</v>
          </cell>
        </row>
        <row r="145">
          <cell r="B145" t="str">
            <v>1.a.1</v>
          </cell>
          <cell r="C145">
            <v>1450</v>
          </cell>
          <cell r="D145" t="str">
            <v>-</v>
          </cell>
        </row>
        <row r="146">
          <cell r="B146">
            <v>9.4</v>
          </cell>
          <cell r="C146">
            <v>2034.9</v>
          </cell>
          <cell r="D146" t="str">
            <v>-</v>
          </cell>
        </row>
        <row r="147">
          <cell r="B147" t="str">
            <v>13.5.</v>
          </cell>
          <cell r="C147">
            <v>430</v>
          </cell>
          <cell r="D147">
            <v>91</v>
          </cell>
        </row>
        <row r="148">
          <cell r="B148" t="str">
            <v>2.10.2</v>
          </cell>
          <cell r="C148">
            <v>90.614999999999995</v>
          </cell>
          <cell r="D148" t="str">
            <v>-</v>
          </cell>
        </row>
        <row r="149">
          <cell r="B149" t="str">
            <v>I.No 7/P-XXXXI</v>
          </cell>
          <cell r="C149">
            <v>40410</v>
          </cell>
          <cell r="D149" t="str">
            <v>-</v>
          </cell>
        </row>
        <row r="150">
          <cell r="B150" t="str">
            <v>I NO 5/ P-56</v>
          </cell>
          <cell r="C150">
            <v>892.5</v>
          </cell>
          <cell r="D150" t="str">
            <v>-</v>
          </cell>
        </row>
        <row r="151">
          <cell r="B151" t="str">
            <v>5.I.b</v>
          </cell>
          <cell r="C151">
            <v>22</v>
          </cell>
          <cell r="D151" t="str">
            <v>-</v>
          </cell>
        </row>
        <row r="152">
          <cell r="B152" t="str">
            <v>57.14.15</v>
          </cell>
          <cell r="C152">
            <v>2000</v>
          </cell>
          <cell r="D152" t="str">
            <v>-</v>
          </cell>
        </row>
        <row r="153">
          <cell r="B153" t="str">
            <v>DR 8</v>
          </cell>
          <cell r="C153">
            <v>375</v>
          </cell>
          <cell r="D153" t="str">
            <v>-</v>
          </cell>
        </row>
        <row r="154">
          <cell r="B154" t="str">
            <v>1.1.1</v>
          </cell>
          <cell r="C154">
            <v>130</v>
          </cell>
          <cell r="D154" t="str">
            <v>-</v>
          </cell>
        </row>
        <row r="155">
          <cell r="B155" t="str">
            <v>I NO 4/P-56</v>
          </cell>
          <cell r="C155">
            <v>1013</v>
          </cell>
          <cell r="D155" t="str">
            <v>-</v>
          </cell>
        </row>
        <row r="156">
          <cell r="B156" t="str">
            <v>I NO 7/P-56, I NO 12.2/p-57</v>
          </cell>
          <cell r="C156">
            <v>9450</v>
          </cell>
          <cell r="D156" t="str">
            <v>-</v>
          </cell>
        </row>
        <row r="157">
          <cell r="B157" t="str">
            <v>10.b</v>
          </cell>
          <cell r="C157">
            <v>550</v>
          </cell>
          <cell r="D157" t="str">
            <v>-</v>
          </cell>
        </row>
        <row r="158">
          <cell r="B158" t="str">
            <v xml:space="preserve">I NO 7.1/P-55 </v>
          </cell>
          <cell r="C158">
            <v>2727</v>
          </cell>
          <cell r="D158" t="str">
            <v>-</v>
          </cell>
        </row>
        <row r="159">
          <cell r="B159" t="str">
            <v>I NO 3.1/P-56</v>
          </cell>
          <cell r="C159">
            <v>95</v>
          </cell>
          <cell r="D159" t="str">
            <v>-</v>
          </cell>
        </row>
        <row r="160">
          <cell r="B160" t="str">
            <v>DR 9</v>
          </cell>
          <cell r="C160">
            <v>120</v>
          </cell>
          <cell r="D160" t="str">
            <v>-</v>
          </cell>
        </row>
        <row r="161">
          <cell r="B161" t="str">
            <v>56.7.5.4</v>
          </cell>
          <cell r="C161">
            <v>0</v>
          </cell>
          <cell r="D161" t="str">
            <v>-</v>
          </cell>
        </row>
        <row r="162">
          <cell r="B162" t="str">
            <v xml:space="preserve">KUWSB I-2(1) </v>
          </cell>
          <cell r="C162">
            <v>405</v>
          </cell>
          <cell r="D162" t="str">
            <v>Pg-39</v>
          </cell>
        </row>
        <row r="163">
          <cell r="B163" t="str">
            <v>DR 10</v>
          </cell>
          <cell r="C163">
            <v>10000</v>
          </cell>
          <cell r="D163" t="str">
            <v>-</v>
          </cell>
        </row>
        <row r="164">
          <cell r="B164" t="str">
            <v>12.116.1</v>
          </cell>
          <cell r="C164">
            <v>410</v>
          </cell>
          <cell r="D164">
            <v>89</v>
          </cell>
        </row>
        <row r="165">
          <cell r="B165" t="str">
            <v>DR 11</v>
          </cell>
          <cell r="C165">
            <v>70</v>
          </cell>
          <cell r="D165" t="str">
            <v>-</v>
          </cell>
        </row>
        <row r="166">
          <cell r="B166" t="str">
            <v>37.42.3</v>
          </cell>
          <cell r="C166">
            <v>58</v>
          </cell>
          <cell r="D166">
            <v>258</v>
          </cell>
        </row>
        <row r="167">
          <cell r="B167">
            <v>15.45</v>
          </cell>
          <cell r="C167">
            <v>5.2</v>
          </cell>
          <cell r="D167">
            <v>116</v>
          </cell>
        </row>
        <row r="168">
          <cell r="B168">
            <v>15.38</v>
          </cell>
          <cell r="C168">
            <v>6.8</v>
          </cell>
          <cell r="D168">
            <v>115</v>
          </cell>
        </row>
        <row r="169">
          <cell r="B169">
            <v>37.51</v>
          </cell>
          <cell r="C169">
            <v>51</v>
          </cell>
          <cell r="D169">
            <v>259</v>
          </cell>
        </row>
        <row r="170">
          <cell r="B170">
            <v>37.479999999999997</v>
          </cell>
          <cell r="C170">
            <v>160</v>
          </cell>
          <cell r="D170">
            <v>259</v>
          </cell>
        </row>
        <row r="171">
          <cell r="B171">
            <v>37.6</v>
          </cell>
          <cell r="C171">
            <v>505</v>
          </cell>
          <cell r="D171">
            <v>256</v>
          </cell>
        </row>
        <row r="172">
          <cell r="B172">
            <v>37.11</v>
          </cell>
          <cell r="C172">
            <v>59</v>
          </cell>
          <cell r="D172">
            <v>257</v>
          </cell>
        </row>
        <row r="173">
          <cell r="B173">
            <v>37.17</v>
          </cell>
          <cell r="C173">
            <v>50</v>
          </cell>
          <cell r="D173">
            <v>257</v>
          </cell>
        </row>
        <row r="174">
          <cell r="B174">
            <v>37.18</v>
          </cell>
          <cell r="C174">
            <v>49</v>
          </cell>
          <cell r="D174">
            <v>257</v>
          </cell>
        </row>
        <row r="175">
          <cell r="B175">
            <v>16.38</v>
          </cell>
          <cell r="C175">
            <v>242</v>
          </cell>
          <cell r="D175">
            <v>131</v>
          </cell>
        </row>
        <row r="176">
          <cell r="B176">
            <v>8.19</v>
          </cell>
          <cell r="C176">
            <v>753</v>
          </cell>
          <cell r="D176">
            <v>48</v>
          </cell>
        </row>
        <row r="177">
          <cell r="B177" t="str">
            <v xml:space="preserve">SL.No. 371 </v>
          </cell>
          <cell r="C177">
            <v>126</v>
          </cell>
          <cell r="D177" t="str">
            <v>Pg-XIII</v>
          </cell>
        </row>
        <row r="178">
          <cell r="B178">
            <v>37.270000000000003</v>
          </cell>
          <cell r="C178">
            <v>275</v>
          </cell>
          <cell r="D178">
            <v>257</v>
          </cell>
        </row>
        <row r="179">
          <cell r="B179">
            <v>37.340000000000003</v>
          </cell>
          <cell r="C179">
            <v>56</v>
          </cell>
          <cell r="D179">
            <v>258</v>
          </cell>
        </row>
        <row r="180">
          <cell r="B180">
            <v>37.43</v>
          </cell>
          <cell r="C180">
            <v>15</v>
          </cell>
          <cell r="D180">
            <v>258</v>
          </cell>
        </row>
        <row r="181">
          <cell r="B181">
            <v>37.44</v>
          </cell>
          <cell r="C181">
            <v>440</v>
          </cell>
          <cell r="D181">
            <v>259</v>
          </cell>
        </row>
        <row r="182">
          <cell r="B182">
            <v>34.47</v>
          </cell>
          <cell r="C182">
            <v>145</v>
          </cell>
          <cell r="D182">
            <v>259</v>
          </cell>
        </row>
        <row r="183">
          <cell r="B183">
            <v>37.5</v>
          </cell>
          <cell r="C183">
            <v>22</v>
          </cell>
          <cell r="D183">
            <v>259</v>
          </cell>
        </row>
        <row r="184">
          <cell r="B184" t="str">
            <v>SL.No 720</v>
          </cell>
          <cell r="C184">
            <v>29.35</v>
          </cell>
          <cell r="D184" t="str">
            <v>Pg-XXV</v>
          </cell>
        </row>
        <row r="185">
          <cell r="B185">
            <v>24.7</v>
          </cell>
          <cell r="C185">
            <v>71</v>
          </cell>
          <cell r="D185">
            <v>181</v>
          </cell>
        </row>
        <row r="186">
          <cell r="B186" t="str">
            <v>22.6.1</v>
          </cell>
          <cell r="C186">
            <v>5775</v>
          </cell>
          <cell r="D186">
            <v>175</v>
          </cell>
        </row>
        <row r="187">
          <cell r="B187" t="str">
            <v>22.8.1</v>
          </cell>
          <cell r="C187">
            <v>115</v>
          </cell>
          <cell r="D187">
            <v>176</v>
          </cell>
        </row>
        <row r="188">
          <cell r="B188">
            <v>22.1</v>
          </cell>
          <cell r="C188">
            <v>3775</v>
          </cell>
          <cell r="D188">
            <v>174</v>
          </cell>
        </row>
        <row r="189">
          <cell r="B189">
            <v>22.7</v>
          </cell>
          <cell r="C189">
            <v>90</v>
          </cell>
          <cell r="D189">
            <v>175</v>
          </cell>
        </row>
        <row r="190">
          <cell r="B190">
            <v>15.5</v>
          </cell>
          <cell r="C190">
            <v>135</v>
          </cell>
          <cell r="D190">
            <v>113</v>
          </cell>
        </row>
        <row r="191">
          <cell r="B191">
            <v>5.12</v>
          </cell>
          <cell r="C191">
            <v>5510</v>
          </cell>
          <cell r="D191">
            <v>23</v>
          </cell>
        </row>
        <row r="192">
          <cell r="B192">
            <v>7.5</v>
          </cell>
          <cell r="C192">
            <v>2168</v>
          </cell>
          <cell r="D192">
            <v>32</v>
          </cell>
        </row>
        <row r="193">
          <cell r="B193">
            <v>7.6</v>
          </cell>
          <cell r="C193">
            <v>570</v>
          </cell>
          <cell r="D193">
            <v>33</v>
          </cell>
        </row>
        <row r="194">
          <cell r="B194">
            <v>7.29</v>
          </cell>
          <cell r="C194">
            <v>131</v>
          </cell>
          <cell r="D194">
            <v>41</v>
          </cell>
        </row>
        <row r="195">
          <cell r="B195">
            <v>15.36</v>
          </cell>
          <cell r="C195">
            <v>65</v>
          </cell>
          <cell r="D195">
            <v>115</v>
          </cell>
        </row>
        <row r="196">
          <cell r="B196" t="str">
            <v>15.16(a)</v>
          </cell>
          <cell r="C196">
            <v>205</v>
          </cell>
          <cell r="D196">
            <v>114</v>
          </cell>
        </row>
        <row r="197">
          <cell r="B197" t="str">
            <v>15.16(b)</v>
          </cell>
          <cell r="C197">
            <v>210</v>
          </cell>
          <cell r="D197">
            <v>114</v>
          </cell>
        </row>
        <row r="198">
          <cell r="B198" t="str">
            <v>15.16©</v>
          </cell>
          <cell r="C198">
            <v>215</v>
          </cell>
          <cell r="D198">
            <v>114</v>
          </cell>
        </row>
        <row r="199">
          <cell r="B199">
            <v>15.21</v>
          </cell>
          <cell r="C199">
            <v>182</v>
          </cell>
          <cell r="D199">
            <v>114</v>
          </cell>
        </row>
        <row r="200">
          <cell r="B200" t="str">
            <v>15.53.2(a)</v>
          </cell>
          <cell r="C200">
            <v>83</v>
          </cell>
          <cell r="D200">
            <v>118</v>
          </cell>
        </row>
        <row r="201">
          <cell r="B201" t="str">
            <v>15.53.2(b)</v>
          </cell>
          <cell r="C201">
            <v>86</v>
          </cell>
          <cell r="D201">
            <v>118</v>
          </cell>
        </row>
        <row r="202">
          <cell r="B202">
            <v>15.8</v>
          </cell>
          <cell r="C202">
            <v>32</v>
          </cell>
          <cell r="D202">
            <v>122</v>
          </cell>
        </row>
        <row r="203">
          <cell r="B203">
            <v>15.81</v>
          </cell>
          <cell r="C203">
            <v>67</v>
          </cell>
          <cell r="D203">
            <v>122</v>
          </cell>
        </row>
        <row r="204">
          <cell r="B204">
            <v>38.31</v>
          </cell>
          <cell r="C204">
            <v>740</v>
          </cell>
          <cell r="D204">
            <v>294</v>
          </cell>
        </row>
        <row r="205">
          <cell r="B205" t="str">
            <v>38.38.3</v>
          </cell>
          <cell r="C205">
            <v>4050</v>
          </cell>
          <cell r="D205">
            <v>301</v>
          </cell>
        </row>
        <row r="206">
          <cell r="B206">
            <v>28.17</v>
          </cell>
          <cell r="C206">
            <v>0.72</v>
          </cell>
          <cell r="D206">
            <v>220</v>
          </cell>
        </row>
        <row r="207">
          <cell r="B207" t="str">
            <v>MR-1</v>
          </cell>
          <cell r="C207">
            <v>8500</v>
          </cell>
          <cell r="D207" t="str">
            <v xml:space="preserve"> - </v>
          </cell>
        </row>
        <row r="208">
          <cell r="B208">
            <v>19.600000000000001</v>
          </cell>
          <cell r="C208">
            <v>700</v>
          </cell>
          <cell r="D208">
            <v>142</v>
          </cell>
        </row>
        <row r="209">
          <cell r="B209" t="str">
            <v>MR-2</v>
          </cell>
          <cell r="C209">
            <v>2000</v>
          </cell>
          <cell r="D209" t="str">
            <v>-</v>
          </cell>
        </row>
        <row r="210">
          <cell r="B210">
            <v>6.3</v>
          </cell>
          <cell r="C210">
            <v>4920</v>
          </cell>
          <cell r="D210">
            <v>28</v>
          </cell>
        </row>
        <row r="211">
          <cell r="B211">
            <v>4.47</v>
          </cell>
          <cell r="C211">
            <v>443</v>
          </cell>
          <cell r="D211">
            <v>18</v>
          </cell>
        </row>
        <row r="212">
          <cell r="B212">
            <v>2.15</v>
          </cell>
          <cell r="C212">
            <v>1880</v>
          </cell>
          <cell r="D212">
            <v>6</v>
          </cell>
        </row>
        <row r="213">
          <cell r="B213">
            <v>8.3000000000000007</v>
          </cell>
          <cell r="C213">
            <v>475</v>
          </cell>
          <cell r="D213">
            <v>47</v>
          </cell>
        </row>
        <row r="214">
          <cell r="B214">
            <v>8.8000000000000007</v>
          </cell>
          <cell r="C214">
            <v>380</v>
          </cell>
          <cell r="D214">
            <v>47</v>
          </cell>
        </row>
        <row r="215">
          <cell r="B215">
            <v>2.2200000000000002</v>
          </cell>
          <cell r="C215">
            <v>21</v>
          </cell>
          <cell r="D215">
            <v>7</v>
          </cell>
        </row>
        <row r="216">
          <cell r="B216" t="str">
            <v>20.14.3</v>
          </cell>
          <cell r="C216">
            <v>2155</v>
          </cell>
          <cell r="D216">
            <v>157</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Set>
  </externalBook>
</externalLink>
</file>

<file path=xl/externalLinks/externalLink2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UT MASTER"/>
      <sheetName val="TEL CALC"/>
      <sheetName val="TEL LONG"/>
      <sheetName val="GLOSSARY"/>
      <sheetName val="ABUT MASTER (4)"/>
      <sheetName val="ABUT MASTER (3)"/>
      <sheetName val="ABUTMENT"/>
      <sheetName val="TOC"/>
      <sheetName val="SPECIFICATIONS"/>
      <sheetName val="DATA LIST "/>
      <sheetName val="Sheet1"/>
      <sheetName val="Sheet2"/>
      <sheetName val="Sheet3"/>
      <sheetName val="#REF"/>
      <sheetName val="TEL_CALC"/>
      <sheetName val="TEL_LONG"/>
      <sheetName val="ABUT_MASTER_(4)"/>
      <sheetName val="ABUT_MASTER_(3)"/>
      <sheetName val="ABUT_MASTER"/>
      <sheetName val="DATA_LIST_"/>
      <sheetName val="TEL_CALC1"/>
      <sheetName val="TEL_LONG1"/>
      <sheetName val="ABUT_MASTER_(4)1"/>
      <sheetName val="ABUT_MASTER_(3)1"/>
      <sheetName val="ABUT_MASTER1"/>
      <sheetName val="DATA_LIST_1"/>
      <sheetName val="TEL_CALC2"/>
      <sheetName val="TEL_LONG2"/>
      <sheetName val="ABUT_MASTER_(4)2"/>
      <sheetName val="ABUT_MASTER_(3)2"/>
      <sheetName val="ABUT_MASTER2"/>
      <sheetName val="DATA_LIST_2"/>
      <sheetName val="TEL_CALC3"/>
      <sheetName val="TEL_LONG3"/>
      <sheetName val="ABUT_MASTER_(4)3"/>
      <sheetName val="ABUT_MASTER_(3)3"/>
      <sheetName val="ABUT_MASTER3"/>
      <sheetName val="DATA_LIST_3"/>
      <sheetName val="TEL_CALC4"/>
      <sheetName val="TEL_LONG4"/>
      <sheetName val="ABUT_MASTER_(4)4"/>
      <sheetName val="ABUT_MASTER_(3)4"/>
      <sheetName val="ABUT_MASTER4"/>
      <sheetName val="DATA_LIST_4"/>
      <sheetName val="TEL_CALC5"/>
      <sheetName val="TEL_LONG5"/>
      <sheetName val="ABUT_MASTER_(4)5"/>
      <sheetName val="ABUT_MASTER_(3)5"/>
      <sheetName val="ABUT_MASTER5"/>
      <sheetName val="DATA_LIST_5"/>
      <sheetName val=" AnalysisPCC"/>
      <sheetName val="Analysis-NH-Culverts"/>
      <sheetName val="Analysis-NH-Roads"/>
      <sheetName val="Analysis-NH-Bridges"/>
      <sheetName val="Labour &amp; Plant"/>
      <sheetName val="Pile cap"/>
      <sheetName val="SLAB DESIGN"/>
      <sheetName val="Data"/>
      <sheetName val="GNNSSS"/>
      <sheetName val="5.4"/>
      <sheetName val="Material "/>
      <sheetName val="FIRST"/>
      <sheetName val="Side walls (earth)"/>
      <sheetName val="AFFLUX CALC"/>
      <sheetName val="PROTECTION"/>
      <sheetName val="AFF DRAW"/>
      <sheetName val="NALA-LS"/>
      <sheetName val="X-BOX HYD"/>
      <sheetName val="X-TRAIL PIT DETAILS"/>
      <sheetName val="X-BLOCK LEVELS"/>
      <sheetName val="INSTRUCT"/>
      <sheetName val="MACRO-BACK UP"/>
      <sheetName val="DS HFL "/>
      <sheetName val="VENT DESIGN "/>
      <sheetName val="Side walls-Slab"/>
      <sheetName val="TRANSITIONS"/>
      <sheetName val="BOQ_Direct_selling cost"/>
      <sheetName val="keydates"/>
      <sheetName val="HYDRAULICS"/>
      <sheetName val="10MM"/>
      <sheetName val="工地管理費"/>
      <sheetName val="總價分析"/>
      <sheetName val="CABLE"/>
      <sheetName val="Basic Input"/>
      <sheetName val="Box_dwg"/>
      <sheetName val="Ene"/>
      <sheetName val="CODE BOOK REFERENCE"/>
      <sheetName val="Eg-2"/>
      <sheetName val="Eg-1"/>
      <sheetName val="Eg-3"/>
      <sheetName val="Below_Earth"/>
      <sheetName val="Machinery-Brickwrk"/>
      <sheetName val="Anl"/>
      <sheetName val="PROCTOR"/>
      <sheetName val="TEL_CALC8"/>
      <sheetName val="TEL_LONG8"/>
      <sheetName val="ABUT_MASTER_(4)8"/>
      <sheetName val="ABUT_MASTER_(3)8"/>
      <sheetName val="ABUT_MASTER8"/>
      <sheetName val="DATA_LIST_8"/>
      <sheetName val="SLAB_DESIGN2"/>
      <sheetName val="_AnalysisPCC2"/>
      <sheetName val="Labour_&amp;_Plant2"/>
      <sheetName val="Side_walls_(earth)2"/>
      <sheetName val="AFFLUX_CALC2"/>
      <sheetName val="AFF_DRAW2"/>
      <sheetName val="X-BOX_HYD2"/>
      <sheetName val="X-TRAIL_PIT_DETAILS2"/>
      <sheetName val="X-BLOCK_LEVELS2"/>
      <sheetName val="MACRO-BACK_UP2"/>
      <sheetName val="DS_HFL_2"/>
      <sheetName val="VENT_DESIGN_2"/>
      <sheetName val="Side_walls-Slab2"/>
      <sheetName val="TEL_CALC7"/>
      <sheetName val="TEL_LONG7"/>
      <sheetName val="ABUT_MASTER_(4)7"/>
      <sheetName val="ABUT_MASTER_(3)7"/>
      <sheetName val="ABUT_MASTER7"/>
      <sheetName val="DATA_LIST_7"/>
      <sheetName val="SLAB_DESIGN1"/>
      <sheetName val="_AnalysisPCC1"/>
      <sheetName val="Labour_&amp;_Plant1"/>
      <sheetName val="Side_walls_(earth)1"/>
      <sheetName val="AFFLUX_CALC1"/>
      <sheetName val="AFF_DRAW1"/>
      <sheetName val="X-BOX_HYD1"/>
      <sheetName val="X-TRAIL_PIT_DETAILS1"/>
      <sheetName val="X-BLOCK_LEVELS1"/>
      <sheetName val="MACRO-BACK_UP1"/>
      <sheetName val="DS_HFL_1"/>
      <sheetName val="VENT_DESIGN_1"/>
      <sheetName val="Side_walls-Slab1"/>
      <sheetName val="TEL_CALC6"/>
      <sheetName val="TEL_LONG6"/>
      <sheetName val="ABUT_MASTER_(4)6"/>
      <sheetName val="ABUT_MASTER_(3)6"/>
      <sheetName val="ABUT_MASTER6"/>
      <sheetName val="DATA_LIST_6"/>
      <sheetName val="SLAB_DESIGN"/>
      <sheetName val="_AnalysisPCC"/>
      <sheetName val="Labour_&amp;_Plant"/>
      <sheetName val="Side_walls_(earth)"/>
      <sheetName val="AFFLUX_CALC"/>
      <sheetName val="AFF_DRAW"/>
      <sheetName val="X-BOX_HYD"/>
      <sheetName val="X-TRAIL_PIT_DETAILS"/>
      <sheetName val="X-BLOCK_LEVELS"/>
      <sheetName val="MACRO-BACK_UP"/>
      <sheetName val="DS_HFL_"/>
      <sheetName val="VENT_DESIGN_"/>
      <sheetName val="Side_walls-Slab"/>
      <sheetName val="horizontal"/>
      <sheetName val="Transverse"/>
    </sheetNames>
    <sheetDataSet>
      <sheetData sheetId="0">
        <row r="57">
          <cell r="K57">
            <v>0.3</v>
          </cell>
        </row>
      </sheetData>
      <sheetData sheetId="1">
        <row r="57">
          <cell r="K57">
            <v>0.3</v>
          </cell>
        </row>
      </sheetData>
      <sheetData sheetId="2">
        <row r="57">
          <cell r="K57">
            <v>0.3</v>
          </cell>
        </row>
      </sheetData>
      <sheetData sheetId="3" refreshError="1"/>
      <sheetData sheetId="4">
        <row r="57">
          <cell r="K57">
            <v>0.3</v>
          </cell>
        </row>
      </sheetData>
      <sheetData sheetId="5">
        <row r="57">
          <cell r="K57">
            <v>0.3</v>
          </cell>
        </row>
      </sheetData>
      <sheetData sheetId="6"/>
      <sheetData sheetId="7"/>
      <sheetData sheetId="8" refreshError="1"/>
      <sheetData sheetId="9" refreshError="1"/>
      <sheetData sheetId="10" refreshError="1"/>
      <sheetData sheetId="11" refreshError="1"/>
      <sheetData sheetId="12" refreshError="1"/>
      <sheetData sheetId="13" refreshError="1"/>
      <sheetData sheetId="14">
        <row r="57">
          <cell r="K57">
            <v>0.3</v>
          </cell>
        </row>
      </sheetData>
      <sheetData sheetId="15">
        <row r="57">
          <cell r="K57">
            <v>0.3</v>
          </cell>
        </row>
      </sheetData>
      <sheetData sheetId="16">
        <row r="57">
          <cell r="K57">
            <v>0.3</v>
          </cell>
        </row>
      </sheetData>
      <sheetData sheetId="17">
        <row r="57">
          <cell r="K57">
            <v>0.3</v>
          </cell>
        </row>
      </sheetData>
      <sheetData sheetId="18" refreshError="1"/>
      <sheetData sheetId="19" refreshError="1"/>
      <sheetData sheetId="20">
        <row r="57">
          <cell r="K57">
            <v>0.3</v>
          </cell>
        </row>
      </sheetData>
      <sheetData sheetId="21">
        <row r="57">
          <cell r="K57">
            <v>0.3</v>
          </cell>
        </row>
      </sheetData>
      <sheetData sheetId="22">
        <row r="57">
          <cell r="K57">
            <v>0.3</v>
          </cell>
        </row>
      </sheetData>
      <sheetData sheetId="23">
        <row r="57">
          <cell r="K57">
            <v>0.3</v>
          </cell>
        </row>
      </sheetData>
      <sheetData sheetId="24">
        <row r="57">
          <cell r="K57">
            <v>0.3</v>
          </cell>
        </row>
      </sheetData>
      <sheetData sheetId="25">
        <row r="57">
          <cell r="K57">
            <v>0.3</v>
          </cell>
        </row>
      </sheetData>
      <sheetData sheetId="26">
        <row r="57">
          <cell r="K57">
            <v>0.3</v>
          </cell>
        </row>
      </sheetData>
      <sheetData sheetId="27">
        <row r="57">
          <cell r="K57">
            <v>0.3</v>
          </cell>
        </row>
      </sheetData>
      <sheetData sheetId="28">
        <row r="57">
          <cell r="K57">
            <v>0.3</v>
          </cell>
        </row>
      </sheetData>
      <sheetData sheetId="29">
        <row r="57">
          <cell r="K57">
            <v>0.3</v>
          </cell>
        </row>
      </sheetData>
      <sheetData sheetId="30">
        <row r="57">
          <cell r="K57">
            <v>0.3</v>
          </cell>
        </row>
      </sheetData>
      <sheetData sheetId="31">
        <row r="57">
          <cell r="K57">
            <v>0.3</v>
          </cell>
        </row>
      </sheetData>
      <sheetData sheetId="32">
        <row r="57">
          <cell r="K57">
            <v>0.3</v>
          </cell>
        </row>
      </sheetData>
      <sheetData sheetId="33">
        <row r="57">
          <cell r="K57">
            <v>0.3</v>
          </cell>
        </row>
      </sheetData>
      <sheetData sheetId="34">
        <row r="57">
          <cell r="K57">
            <v>0.3</v>
          </cell>
        </row>
      </sheetData>
      <sheetData sheetId="35">
        <row r="57">
          <cell r="K57">
            <v>0.3</v>
          </cell>
        </row>
      </sheetData>
      <sheetData sheetId="36">
        <row r="57">
          <cell r="K57">
            <v>0.3</v>
          </cell>
        </row>
      </sheetData>
      <sheetData sheetId="37">
        <row r="57">
          <cell r="K57">
            <v>0.3</v>
          </cell>
        </row>
      </sheetData>
      <sheetData sheetId="38"/>
      <sheetData sheetId="39">
        <row r="57">
          <cell r="K57">
            <v>0.3</v>
          </cell>
        </row>
      </sheetData>
      <sheetData sheetId="40"/>
      <sheetData sheetId="41">
        <row r="57">
          <cell r="K57">
            <v>0.3</v>
          </cell>
        </row>
      </sheetData>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refreshError="1"/>
      <sheetData sheetId="152" refreshError="1"/>
    </sheetDataSet>
  </externalBook>
</externalLink>
</file>

<file path=xl/externalLinks/externalLink2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RST"/>
      <sheetName val="DATA"/>
      <sheetName val="SOIL REPORT"/>
      <sheetName val="PIPE HYDRAULIC DESIGN"/>
      <sheetName val="PIPE LOAD DESIGN"/>
      <sheetName val="GATE OPER. SLAB"/>
      <sheetName val="BBS"/>
      <sheetName val="WINGWALL"/>
      <sheetName val="GATE HEADWALL"/>
      <sheetName val="Ene"/>
      <sheetName val="CODE BOOK REFERENCE"/>
      <sheetName val="Eg-1"/>
      <sheetName val="Eg-2"/>
      <sheetName val="Eg-3"/>
      <sheetName val="Eg-4"/>
      <sheetName val="Eg-5"/>
      <sheetName val="Eg-6)"/>
      <sheetName val="Eg-7"/>
      <sheetName val="Eg-8"/>
      <sheetName val="Eg-9"/>
      <sheetName val="Eg-10"/>
      <sheetName val="Chart2"/>
      <sheetName val="Chart3"/>
      <sheetName val="Chart4"/>
      <sheetName val="Charts Data"/>
      <sheetName val="Sheet1"/>
      <sheetName val="Sheet11"/>
      <sheetName val="FLUME WALL E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sheetData sheetId="25"/>
      <sheetData sheetId="26"/>
      <sheetData sheetId="27"/>
    </sheetDataSet>
  </externalBook>
</externalLink>
</file>

<file path=xl/externalLinks/externalLink2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_655"/>
      <sheetName val="0+655"/>
      <sheetName val="1+385"/>
      <sheetName val="2+068"/>
      <sheetName val="Sheet11"/>
      <sheetName val="Material "/>
      <sheetName val="Boq"/>
      <sheetName val="ABUT MASTER"/>
      <sheetName val="INSTRUCT"/>
      <sheetName val="DS HFL "/>
      <sheetName val="TRANSITIONS"/>
      <sheetName val="BOQ-Part1"/>
      <sheetName val="Fill this out first..."/>
      <sheetName val="Data_INPUT"/>
      <sheetName val="Product &amp; Receiver Master"/>
      <sheetName val="Sale Master"/>
      <sheetName val="DESIGN OF PIER "/>
      <sheetName val="basdat"/>
      <sheetName val="ABUT_MASTER2"/>
      <sheetName val="Material_2"/>
      <sheetName val="ABUT_MASTER1"/>
      <sheetName val="Material_1"/>
      <sheetName val="ABUT_MASTER"/>
      <sheetName val="Material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Set>
  </externalBook>
</externalLink>
</file>

<file path=xl/externalLinks/externalLink2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Input FRC (2)"/>
      <sheetName val="Project Description"/>
      <sheetName val="Project Information"/>
      <sheetName val="VA TECH-Risk Analysis-O&amp;M"/>
      <sheetName val="Supplement to RA-O&amp;M"/>
      <sheetName val="Legal Risk Analysis"/>
      <sheetName val="FRC"/>
      <sheetName val="Minimum Requirements"/>
      <sheetName val="Input "/>
      <sheetName val="Pipe_spl_rate"/>
      <sheetName val="7 Other Costs"/>
      <sheetName val="Qty-Opt1"/>
      <sheetName val="P+M  -Reverse Drum"/>
      <sheetName val="TehranBilanz"/>
      <sheetName val="Data"/>
      <sheetName val="#REF!"/>
      <sheetName val="ELECT"/>
      <sheetName val="(10) Other Costs5"/>
      <sheetName val="DsnConcept"/>
    </sheetNames>
    <sheetDataSet>
      <sheetData sheetId="0" refreshError="1"/>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ser input"/>
    </sheetNames>
    <sheetDataSet>
      <sheetData sheetId="0" refreshError="1"/>
    </sheetDataSet>
  </externalBook>
</externalLink>
</file>

<file path=xl/externalLinks/externalLink2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vil Boq"/>
      <sheetName val="Calculations"/>
      <sheetName val="List"/>
      <sheetName val="Pre-cast"/>
    </sheetNames>
    <sheetDataSet>
      <sheetData sheetId="0"/>
      <sheetData sheetId="1"/>
      <sheetData sheetId="2"/>
      <sheetData sheetId="3"/>
    </sheetDataSet>
  </externalBook>
</externalLink>
</file>

<file path=xl/externalLinks/externalLink2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sheetNames>
    <sheetDataSet>
      <sheetData sheetId="0">
        <row r="72">
          <cell r="K72">
            <v>15009.1</v>
          </cell>
        </row>
      </sheetData>
    </sheetDataSet>
  </externalBook>
</externalLink>
</file>

<file path=xl/externalLinks/externalLink2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sheetNames>
    <sheetDataSet>
      <sheetData sheetId="0" refreshError="1"/>
    </sheetDataSet>
  </externalBook>
</externalLink>
</file>

<file path=xl/externalLinks/externalLink2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Rectangular Beam"/>
      <sheetName val="Flanged Beams"/>
      <sheetName val="WORK TABLE"/>
    </sheetNames>
    <sheetDataSet>
      <sheetData sheetId="0" refreshError="1"/>
      <sheetData sheetId="1"/>
      <sheetData sheetId="2"/>
      <sheetData sheetId="3" refreshError="1"/>
    </sheetDataSet>
  </externalBook>
</externalLink>
</file>

<file path=xl/externalLinks/externalLink2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1.1 "/>
      <sheetName val="A 2.1 PY"/>
      <sheetName val="A 2.1 CY"/>
      <sheetName val="A 2.1 EY"/>
      <sheetName val="A 2.2"/>
      <sheetName val="A 2.3"/>
      <sheetName val="Power Pur 3.1 (PY)"/>
      <sheetName val="Power Pur 3.1 (CY)"/>
      <sheetName val="Power Pur 3.1 (EY)"/>
      <sheetName val="A 3.2"/>
      <sheetName val="A 3.3 PY"/>
      <sheetName val="A 3.3 CY"/>
      <sheetName val="A 3.3 EY"/>
      <sheetName val="A 3.4"/>
      <sheetName val="A 3.5"/>
      <sheetName val="A 3.6 (PY)"/>
      <sheetName val="A 3.6 (CY)"/>
      <sheetName val="A 3.6 (EY)"/>
      <sheetName val="A 3.7"/>
      <sheetName val="A 3.8"/>
      <sheetName val="A 3.9"/>
      <sheetName val="A 3.10 "/>
      <sheetName val="A-5.1(PY)"/>
      <sheetName val="A-5.1(CY) "/>
      <sheetName val="A-5.1(EY)"/>
      <sheetName val="A-5.2(PY)"/>
      <sheetName val="A-5.2(CY)"/>
      <sheetName val="A-5.2(EY)"/>
      <sheetName val="A -5.3"/>
      <sheetName val="form 6.1 (PY) Gen"/>
      <sheetName val="form 6.1(PY)T&amp;D "/>
      <sheetName val="form 6.1 (CY) Gen"/>
      <sheetName val="form 6.1(CY) T&amp;D"/>
      <sheetName val="form 6.1 (EY) Gen "/>
      <sheetName val="form 6.1(EY) T&amp;D"/>
      <sheetName val="A 7.1"/>
      <sheetName val="A 7.2"/>
      <sheetName val="A 7.3"/>
      <sheetName val="A 7.4"/>
      <sheetName val="A 8.1"/>
      <sheetName val="A 8.2"/>
      <sheetName val="A 8.3"/>
      <sheetName val="A 8.4"/>
      <sheetName val="A 8.5"/>
      <sheetName val="A 8.6"/>
      <sheetName val="A 8.7"/>
      <sheetName val="A 8.8"/>
      <sheetName val="A 8.9"/>
      <sheetName val="A 8.10"/>
      <sheetName val="8.11 PY"/>
      <sheetName val="8.11 CY"/>
      <sheetName val="8.11 EY"/>
      <sheetName val="A-10.1"/>
      <sheetName val="A 10.2 (A)"/>
      <sheetName val="A 10.2 B"/>
      <sheetName val="A 10.2 C"/>
      <sheetName val="A 10.2 D"/>
      <sheetName val="A 10.3"/>
      <sheetName val="A 10.4"/>
      <sheetName val="Rev Calculation"/>
      <sheetName val="A 9.1"/>
      <sheetName val="A 3_7"/>
      <sheetName val="form_x0000__x0000__x0000__x0000__x0000__x0000__x0000__x0000__x0000__x0000__x0000__x0000__x0000_"/>
      <sheetName val=""/>
      <sheetName val="04REL"/>
      <sheetName val="SUMMERY"/>
      <sheetName val="form?????????????"/>
      <sheetName val="form_x0000_"/>
      <sheetName val="Salient1"/>
      <sheetName val="Sept "/>
      <sheetName val="form?"/>
      <sheetName val="RAJ"/>
      <sheetName val="Ag LF"/>
      <sheetName val="form"/>
      <sheetName val="form_____________"/>
      <sheetName val="Executive Summary -Thermal"/>
      <sheetName val="Stationwise Thermal &amp; Hydel Gen"/>
      <sheetName val="TWELVE"/>
      <sheetName val="form_"/>
      <sheetName val="all"/>
      <sheetName val="7"/>
      <sheetName val="Labour charges"/>
      <sheetName val="Feb-06"/>
      <sheetName val="Inputs"/>
      <sheetName val="overall"/>
      <sheetName val="annexture-g1"/>
      <sheetName val="EDWise"/>
      <sheetName val="PART C"/>
      <sheetName val="Data"/>
      <sheetName val="Part A General"/>
      <sheetName val="dpc cost"/>
      <sheetName val="Discom Details"/>
      <sheetName val="First information "/>
      <sheetName val="form_x005f_x0000__x005f_x0000__x005f_x0000__x0000"/>
      <sheetName val="form_x005f_x0000_"/>
      <sheetName val="Form_A"/>
      <sheetName val="Sheet1"/>
      <sheetName val="feasibility require"/>
      <sheetName val="ARR Forms For Submission"/>
      <sheetName val="A_3_7"/>
      <sheetName val="A-1_1_"/>
      <sheetName val="A_2_1_PY"/>
      <sheetName val="A_2_1_CY"/>
      <sheetName val="A_2_1_EY"/>
      <sheetName val="A_2_2"/>
      <sheetName val="A_2_3"/>
      <sheetName val="Power_Pur_3_1_(PY)"/>
      <sheetName val="Power_Pur_3_1_(CY)"/>
      <sheetName val="Power_Pur_3_1_(EY)"/>
      <sheetName val="A_3_2"/>
      <sheetName val="A_3_3_PY"/>
      <sheetName val="A_3_3_CY"/>
      <sheetName val="A_3_3_EY"/>
      <sheetName val="A_3_4"/>
      <sheetName val="A_3_5"/>
      <sheetName val="A_3_6_(PY)"/>
      <sheetName val="A_3_6_(CY)"/>
      <sheetName val="A_3_6_(EY)"/>
      <sheetName val="A_3_71"/>
      <sheetName val="A_3_8"/>
      <sheetName val="A_3_9"/>
      <sheetName val="A_3_10_"/>
      <sheetName val="A-5_1(PY)"/>
      <sheetName val="A-5_1(CY)_"/>
      <sheetName val="A-5_1(EY)"/>
      <sheetName val="A-5_2(PY)"/>
      <sheetName val="A-5_2(CY)"/>
      <sheetName val="A-5_2(EY)"/>
      <sheetName val="A_-5_3"/>
      <sheetName val="form_6_1_(PY)_Gen"/>
      <sheetName val="form_6_1(PY)T&amp;D_"/>
      <sheetName val="form_6_1_(CY)_Gen"/>
      <sheetName val="form_6_1(CY)_T&amp;D"/>
      <sheetName val="form_6_1_(EY)_Gen_"/>
      <sheetName val="form_6_1(EY)_T&amp;D"/>
      <sheetName val="A_7_1"/>
      <sheetName val="A_7_2"/>
      <sheetName val="A_7_3"/>
      <sheetName val="A_7_4"/>
      <sheetName val="A_8_1"/>
      <sheetName val="A_8_2"/>
      <sheetName val="A_8_3"/>
      <sheetName val="A_8_4"/>
      <sheetName val="A_8_5"/>
      <sheetName val="A_8_6"/>
      <sheetName val="A_8_7"/>
      <sheetName val="A_8_8"/>
      <sheetName val="A_8_9"/>
      <sheetName val="A_8_10"/>
      <sheetName val="8_11_PY"/>
      <sheetName val="8_11_CY"/>
      <sheetName val="8_11_EY"/>
      <sheetName val="A-10_1"/>
      <sheetName val="A_10_2_(A)"/>
      <sheetName val="A_10_2_B"/>
      <sheetName val="A_10_2_C"/>
      <sheetName val="A_10_2_D"/>
      <sheetName val="A_10_3"/>
      <sheetName val="A_10_4"/>
      <sheetName val="Rev_Calculation"/>
      <sheetName val="A_9_1"/>
      <sheetName val="ANGU"/>
      <sheetName val="breakup of oil"/>
      <sheetName val="RAJU ASSO"/>
      <sheetName val="form_x005f_x005f_x005f_x0000__x005f_x005f_x005f_x0000__"/>
      <sheetName val="form_x005f_x005f_x005f_x0000_"/>
      <sheetName val="Setup Variables"/>
      <sheetName val="Format-15(A)"/>
      <sheetName val="INDEX"/>
      <sheetName val="Ref codes"/>
      <sheetName val="Validations"/>
      <sheetName val="Non Plan "/>
      <sheetName val="3"/>
      <sheetName val="40"/>
      <sheetName val="List (08-09) SC.."/>
      <sheetName val="form_x0000__x0000__x0000__x0000"/>
      <sheetName val="Total Sec Wise for 12-2007"/>
      <sheetName val="9-09 HT"/>
      <sheetName val="form_x005f_x005f_x005f_x005f_x005f_x005f_x005f_x0000__x"/>
      <sheetName val="form_x005f_x005f_x005f_x005f_x005f_x005f_x005f_x0000_"/>
      <sheetName val="form_x005f_x005f_x005f_x005f_x005f_x005f_x005f_x005f_x0"/>
      <sheetName val="form_x005f_x0000__x005f_x0000__"/>
      <sheetName val="form_x005f_x005f_x005f_x0000__x"/>
      <sheetName val="form_x005f_x005f_x005f_x005f_x0"/>
      <sheetName val="form_x005f_x0000__x"/>
      <sheetName val="form_x005f_x005f_x0"/>
      <sheetName val="form_x0000__x0000__"/>
      <sheetName val="Detail Estt."/>
      <sheetName val="Form-A"/>
      <sheetName val="Lead statement"/>
      <sheetName val="SUB"/>
      <sheetName val="form_x0000"/>
      <sheetName val="BSHEET"/>
      <sheetName val="A-1_1_1"/>
      <sheetName val="A_2_1_PY1"/>
      <sheetName val="A_2_1_CY1"/>
      <sheetName val="A_2_1_EY1"/>
      <sheetName val="A_2_21"/>
      <sheetName val="A_2_31"/>
      <sheetName val="Power_Pur_3_1_(PY)1"/>
      <sheetName val="Power_Pur_3_1_(CY)1"/>
      <sheetName val="Power_Pur_3_1_(EY)1"/>
      <sheetName val="A_3_21"/>
      <sheetName val="A_3_3_PY1"/>
      <sheetName val="A_3_3_CY1"/>
      <sheetName val="A_3_3_EY1"/>
      <sheetName val="A_3_41"/>
      <sheetName val="A_3_51"/>
      <sheetName val="A_3_6_(PY)1"/>
      <sheetName val="A_3_6_(CY)1"/>
      <sheetName val="A_3_6_(EY)1"/>
      <sheetName val="A_3_72"/>
      <sheetName val="A_3_81"/>
      <sheetName val="A_3_91"/>
      <sheetName val="A_3_10_1"/>
      <sheetName val="A-5_1(PY)1"/>
      <sheetName val="A-5_1(CY)_1"/>
      <sheetName val="A-5_1(EY)1"/>
      <sheetName val="A-5_2(PY)1"/>
      <sheetName val="A-5_2(CY)1"/>
      <sheetName val="A-5_2(EY)1"/>
      <sheetName val="A_-5_31"/>
      <sheetName val="form_6_1_(PY)_Gen1"/>
      <sheetName val="form_6_1(PY)T&amp;D_1"/>
      <sheetName val="form_6_1_(CY)_Gen1"/>
      <sheetName val="form_6_1(CY)_T&amp;D1"/>
      <sheetName val="form_6_1_(EY)_Gen_1"/>
      <sheetName val="form_6_1(EY)_T&amp;D1"/>
      <sheetName val="A_7_11"/>
      <sheetName val="A_7_21"/>
      <sheetName val="A_7_31"/>
      <sheetName val="A_7_41"/>
      <sheetName val="A_8_11"/>
      <sheetName val="A_8_21"/>
      <sheetName val="A_8_31"/>
      <sheetName val="A_8_41"/>
      <sheetName val="A_8_51"/>
      <sheetName val="A_8_61"/>
      <sheetName val="A_8_71"/>
      <sheetName val="A_8_81"/>
      <sheetName val="A_8_91"/>
      <sheetName val="A_8_101"/>
      <sheetName val="8_11_PY1"/>
      <sheetName val="8_11_CY1"/>
      <sheetName val="8_11_EY1"/>
      <sheetName val="A-10_11"/>
      <sheetName val="A_10_2_(A)1"/>
      <sheetName val="A_10_2_B1"/>
      <sheetName val="A_10_2_C1"/>
      <sheetName val="A_10_2_D1"/>
      <sheetName val="A_10_31"/>
      <sheetName val="A_10_41"/>
      <sheetName val="Rev_Calculation1"/>
      <sheetName val="A_9_11"/>
      <sheetName val="A_3_73"/>
      <sheetName val="Sept_"/>
      <sheetName val="Ag_LF"/>
      <sheetName val="Executive_Summary_-Thermal"/>
      <sheetName val="Stationwise_Thermal_&amp;_Hydel_Gen"/>
      <sheetName val="Labour_charges"/>
      <sheetName val="Discom_Details"/>
      <sheetName val="Setup_Variables"/>
      <sheetName val="dpc_cost"/>
      <sheetName val="PART_C"/>
      <sheetName val="Part_A_General"/>
      <sheetName val="First_information_"/>
      <sheetName val="feasibility_require"/>
      <sheetName val="ARR_Forms_For_Submission"/>
      <sheetName val="breakup_of_oil"/>
      <sheetName val="Ref_codes"/>
      <sheetName val="Non_Plan_"/>
      <sheetName val="RAJU_ASSO"/>
      <sheetName val="List_(08-09)_SC__"/>
      <sheetName val="bs BP 04 SA"/>
      <sheetName val="STN WISE EMR"/>
    </sheetNames>
    <sheetDataSet>
      <sheetData sheetId="0">
        <row r="35">
          <cell r="G35">
            <v>64254.226096970044</v>
          </cell>
        </row>
      </sheetData>
      <sheetData sheetId="1">
        <row r="35">
          <cell r="G35">
            <v>64254.226096970044</v>
          </cell>
        </row>
      </sheetData>
      <sheetData sheetId="2">
        <row r="35">
          <cell r="I35">
            <v>63490.540060935658</v>
          </cell>
        </row>
      </sheetData>
      <sheetData sheetId="3">
        <row r="35">
          <cell r="I35">
            <v>63490.540060935658</v>
          </cell>
        </row>
      </sheetData>
      <sheetData sheetId="4">
        <row r="35">
          <cell r="I35">
            <v>63490.540060935658</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row r="35">
          <cell r="G35">
            <v>64254.226096970044</v>
          </cell>
          <cell r="I35">
            <v>63490.540060935658</v>
          </cell>
        </row>
        <row r="44">
          <cell r="I44">
            <v>17654.636270525258</v>
          </cell>
        </row>
      </sheetData>
      <sheetData sheetId="19">
        <row r="35">
          <cell r="G35">
            <v>64254.226096970044</v>
          </cell>
        </row>
      </sheetData>
      <sheetData sheetId="20">
        <row r="35">
          <cell r="I35">
            <v>63490.540060935658</v>
          </cell>
        </row>
      </sheetData>
      <sheetData sheetId="21">
        <row r="35">
          <cell r="I35">
            <v>63490.540060935658</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ow r="35">
          <cell r="I35">
            <v>63490.540060935658</v>
          </cell>
        </row>
      </sheetData>
      <sheetData sheetId="62" refreshError="1"/>
      <sheetData sheetId="63" refreshError="1"/>
      <sheetData sheetId="64" refreshError="1"/>
      <sheetData sheetId="65" refreshError="1"/>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ow r="35">
          <cell r="G35">
            <v>64254.226096970044</v>
          </cell>
        </row>
      </sheetData>
      <sheetData sheetId="192">
        <row r="35">
          <cell r="G35">
            <v>64254.226096970044</v>
          </cell>
        </row>
      </sheetData>
      <sheetData sheetId="193">
        <row r="35">
          <cell r="G35">
            <v>64254.226096970044</v>
          </cell>
        </row>
      </sheetData>
      <sheetData sheetId="194">
        <row r="35">
          <cell r="G35">
            <v>64254.226096970044</v>
          </cell>
        </row>
      </sheetData>
      <sheetData sheetId="195">
        <row r="35">
          <cell r="G35">
            <v>64254.226096970044</v>
          </cell>
        </row>
      </sheetData>
      <sheetData sheetId="196">
        <row r="35">
          <cell r="G35">
            <v>64254.226096970044</v>
          </cell>
        </row>
      </sheetData>
      <sheetData sheetId="197">
        <row r="35">
          <cell r="G35">
            <v>64254.226096970044</v>
          </cell>
        </row>
      </sheetData>
      <sheetData sheetId="198">
        <row r="35">
          <cell r="G35">
            <v>64254.226096970044</v>
          </cell>
        </row>
      </sheetData>
      <sheetData sheetId="199">
        <row r="35">
          <cell r="G35">
            <v>64254.226096970044</v>
          </cell>
        </row>
      </sheetData>
      <sheetData sheetId="200">
        <row r="35">
          <cell r="G35">
            <v>64254.226096970044</v>
          </cell>
        </row>
      </sheetData>
      <sheetData sheetId="201">
        <row r="35">
          <cell r="G35">
            <v>64254.226096970044</v>
          </cell>
        </row>
      </sheetData>
      <sheetData sheetId="202">
        <row r="35">
          <cell r="G35">
            <v>64254.226096970044</v>
          </cell>
        </row>
      </sheetData>
      <sheetData sheetId="203"/>
      <sheetData sheetId="204"/>
      <sheetData sheetId="205"/>
      <sheetData sheetId="206">
        <row r="35">
          <cell r="G35">
            <v>64254.226096970044</v>
          </cell>
        </row>
      </sheetData>
      <sheetData sheetId="207">
        <row r="35">
          <cell r="G35">
            <v>64254.226096970044</v>
          </cell>
        </row>
      </sheetData>
      <sheetData sheetId="208">
        <row r="35">
          <cell r="G35">
            <v>64254.226096970044</v>
          </cell>
        </row>
      </sheetData>
      <sheetData sheetId="209">
        <row r="35">
          <cell r="G35">
            <v>64254.226096970044</v>
          </cell>
        </row>
      </sheetData>
      <sheetData sheetId="210">
        <row r="35">
          <cell r="G35">
            <v>64254.226096970044</v>
          </cell>
        </row>
      </sheetData>
      <sheetData sheetId="211">
        <row r="35">
          <cell r="G35">
            <v>64254.226096970044</v>
          </cell>
        </row>
      </sheetData>
      <sheetData sheetId="212">
        <row r="35">
          <cell r="G35">
            <v>64254.226096970044</v>
          </cell>
        </row>
      </sheetData>
      <sheetData sheetId="213">
        <row r="35">
          <cell r="G35">
            <v>64254.226096970044</v>
          </cell>
        </row>
      </sheetData>
      <sheetData sheetId="214">
        <row r="35">
          <cell r="G35">
            <v>64254.226096970044</v>
          </cell>
        </row>
      </sheetData>
      <sheetData sheetId="215">
        <row r="35">
          <cell r="G35">
            <v>64254.226096970044</v>
          </cell>
        </row>
      </sheetData>
      <sheetData sheetId="216">
        <row r="35">
          <cell r="G35">
            <v>64254.226096970044</v>
          </cell>
        </row>
      </sheetData>
      <sheetData sheetId="217">
        <row r="35">
          <cell r="G35">
            <v>64254.226096970044</v>
          </cell>
        </row>
      </sheetData>
      <sheetData sheetId="218">
        <row r="35">
          <cell r="G35">
            <v>64254.226096970044</v>
          </cell>
        </row>
      </sheetData>
      <sheetData sheetId="219">
        <row r="35">
          <cell r="G35">
            <v>64254.226096970044</v>
          </cell>
        </row>
      </sheetData>
      <sheetData sheetId="220">
        <row r="35">
          <cell r="G35">
            <v>64254.226096970044</v>
          </cell>
        </row>
      </sheetData>
      <sheetData sheetId="221">
        <row r="35">
          <cell r="G35">
            <v>64254.226096970044</v>
          </cell>
        </row>
      </sheetData>
      <sheetData sheetId="222">
        <row r="35">
          <cell r="G35">
            <v>64254.226096970044</v>
          </cell>
        </row>
      </sheetData>
      <sheetData sheetId="223">
        <row r="35">
          <cell r="G35">
            <v>64254.226096970044</v>
          </cell>
        </row>
      </sheetData>
      <sheetData sheetId="224">
        <row r="35">
          <cell r="G35">
            <v>64254.226096970044</v>
          </cell>
        </row>
      </sheetData>
      <sheetData sheetId="225">
        <row r="35">
          <cell r="G35">
            <v>64254.226096970044</v>
          </cell>
        </row>
      </sheetData>
      <sheetData sheetId="226">
        <row r="35">
          <cell r="G35">
            <v>64254.226096970044</v>
          </cell>
        </row>
      </sheetData>
      <sheetData sheetId="227">
        <row r="35">
          <cell r="G35">
            <v>64254.226096970044</v>
          </cell>
        </row>
      </sheetData>
      <sheetData sheetId="228">
        <row r="35">
          <cell r="G35">
            <v>64254.226096970044</v>
          </cell>
        </row>
      </sheetData>
      <sheetData sheetId="229">
        <row r="35">
          <cell r="G35">
            <v>64254.226096970044</v>
          </cell>
        </row>
      </sheetData>
      <sheetData sheetId="230">
        <row r="35">
          <cell r="G35">
            <v>64254.226096970044</v>
          </cell>
        </row>
      </sheetData>
      <sheetData sheetId="231">
        <row r="35">
          <cell r="G35">
            <v>64254.226096970044</v>
          </cell>
        </row>
      </sheetData>
      <sheetData sheetId="232">
        <row r="35">
          <cell r="G35">
            <v>64254.226096970044</v>
          </cell>
        </row>
      </sheetData>
      <sheetData sheetId="233">
        <row r="35">
          <cell r="G35">
            <v>64254.226096970044</v>
          </cell>
        </row>
      </sheetData>
      <sheetData sheetId="234">
        <row r="35">
          <cell r="G35">
            <v>64254.226096970044</v>
          </cell>
        </row>
      </sheetData>
      <sheetData sheetId="235">
        <row r="35">
          <cell r="G35">
            <v>64254.226096970044</v>
          </cell>
        </row>
      </sheetData>
      <sheetData sheetId="236">
        <row r="35">
          <cell r="G35">
            <v>64254.226096970044</v>
          </cell>
        </row>
      </sheetData>
      <sheetData sheetId="237">
        <row r="35">
          <cell r="G35">
            <v>64254.226096970044</v>
          </cell>
        </row>
      </sheetData>
      <sheetData sheetId="238">
        <row r="35">
          <cell r="G35">
            <v>64254.226096970044</v>
          </cell>
        </row>
      </sheetData>
      <sheetData sheetId="239">
        <row r="35">
          <cell r="G35">
            <v>64254.226096970044</v>
          </cell>
        </row>
      </sheetData>
      <sheetData sheetId="240">
        <row r="35">
          <cell r="G35">
            <v>64254.226096970044</v>
          </cell>
        </row>
      </sheetData>
      <sheetData sheetId="241">
        <row r="35">
          <cell r="G35">
            <v>64254.226096970044</v>
          </cell>
        </row>
      </sheetData>
      <sheetData sheetId="242">
        <row r="35">
          <cell r="G35">
            <v>64254.226096970044</v>
          </cell>
        </row>
      </sheetData>
      <sheetData sheetId="243">
        <row r="35">
          <cell r="G35">
            <v>64254.226096970044</v>
          </cell>
        </row>
      </sheetData>
      <sheetData sheetId="244">
        <row r="35">
          <cell r="G35">
            <v>64254.226096970044</v>
          </cell>
        </row>
      </sheetData>
      <sheetData sheetId="245">
        <row r="35">
          <cell r="G35">
            <v>64254.226096970044</v>
          </cell>
        </row>
      </sheetData>
      <sheetData sheetId="246">
        <row r="35">
          <cell r="I35">
            <v>63490.540060935658</v>
          </cell>
        </row>
      </sheetData>
      <sheetData sheetId="247">
        <row r="35">
          <cell r="I35">
            <v>63490.540060935658</v>
          </cell>
        </row>
      </sheetData>
      <sheetData sheetId="248">
        <row r="35">
          <cell r="I35">
            <v>63490.540060935658</v>
          </cell>
        </row>
      </sheetData>
      <sheetData sheetId="249">
        <row r="35">
          <cell r="I35">
            <v>63490.540060935658</v>
          </cell>
        </row>
      </sheetData>
      <sheetData sheetId="250">
        <row r="35">
          <cell r="I35">
            <v>63490.540060935658</v>
          </cell>
        </row>
      </sheetData>
      <sheetData sheetId="251">
        <row r="35">
          <cell r="G35">
            <v>64254.226096970044</v>
          </cell>
        </row>
      </sheetData>
      <sheetData sheetId="252">
        <row r="35">
          <cell r="G35">
            <v>64254.226096970044</v>
          </cell>
        </row>
      </sheetData>
      <sheetData sheetId="253">
        <row r="35">
          <cell r="G35">
            <v>64254.226096970044</v>
          </cell>
        </row>
      </sheetData>
      <sheetData sheetId="254">
        <row r="35">
          <cell r="G35">
            <v>64254.226096970044</v>
          </cell>
        </row>
      </sheetData>
      <sheetData sheetId="255">
        <row r="35">
          <cell r="G35">
            <v>64254.226096970044</v>
          </cell>
        </row>
      </sheetData>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ow r="35">
          <cell r="I35">
            <v>63490.540060935658</v>
          </cell>
        </row>
      </sheetData>
    </sheetDataSet>
  </externalBook>
</externalLink>
</file>

<file path=xl/externalLinks/externalLink2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utment "/>
    </sheetNames>
    <sheetDataSet>
      <sheetData sheetId="0" refreshError="1"/>
    </sheetDataSet>
  </externalBook>
</externalLink>
</file>

<file path=xl/externalLinks/externalLink2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AK"/>
      <sheetName val="SEPTIC "/>
      <sheetName val="OHT"/>
      <sheetName val="SUMP"/>
      <sheetName val="W.S &amp; SANI"/>
      <sheetName val="Ground floor"/>
      <sheetName val="Sheet1"/>
    </sheetNames>
    <sheetDataSet>
      <sheetData sheetId="0"/>
      <sheetData sheetId="1"/>
      <sheetData sheetId="2"/>
      <sheetData sheetId="3"/>
      <sheetData sheetId="4"/>
      <sheetData sheetId="5"/>
      <sheetData sheetId="6"/>
    </sheetDataSet>
  </externalBook>
</externalLink>
</file>

<file path=xl/externalLinks/externalLink2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
    </sheetNames>
    <sheetDataSet>
      <sheetData sheetId="0" refreshError="1"/>
    </sheetDataSet>
  </externalBook>
</externalLink>
</file>

<file path=xl/externalLinks/externalLink2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sgn_Crt"/>
      <sheetName val="P_FLUME"/>
      <sheetName val="Me_Screen"/>
      <sheetName val="Densadeg-1"/>
      <sheetName val="BIOFOR-C"/>
      <sheetName val="Sludge"/>
      <sheetName val="Dose_FeSO4"/>
      <sheetName val="Dose_Lime"/>
      <sheetName val="Dose_Poly"/>
      <sheetName val="Chemical"/>
      <sheetName val="Load List"/>
      <sheetName val="USiz"/>
      <sheetName val="Biofor C"/>
    </sheetNames>
    <sheetDataSet>
      <sheetData sheetId="0" refreshError="1">
        <row r="50">
          <cell r="I50">
            <v>1.2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ctors"/>
      <sheetName val="mcidto"/>
      <sheetName val="mcimp"/>
      <sheetName val="mcimp_High_Sea_Sales"/>
      <sheetName val="mcbo"/>
      <sheetName val="mctr"/>
      <sheetName val="mcser"/>
      <sheetName val="A"/>
      <sheetName val="REVENUES &amp; BS"/>
      <sheetName val="bs BP 04 SA"/>
      <sheetName val="purpose&amp;input"/>
      <sheetName val="ord-lost_98&amp;99"/>
      <sheetName val="SUMMERY"/>
      <sheetName val="A 3.7"/>
      <sheetName val="November '10"/>
      <sheetName val="QOSWS "/>
      <sheetName val="CSD-2 Level-2 CB"/>
      <sheetName val="FORM7"/>
      <sheetName val="PROG_DATA"/>
      <sheetName val="SUB - TOTAL"/>
      <sheetName val="Form-A"/>
      <sheetName val="Form_A"/>
      <sheetName val="ip assessment_august.08"/>
      <sheetName val="04rel"/>
      <sheetName val="Form-C4"/>
      <sheetName val="COLLECTION2"/>
      <sheetName val="REVENUES_&amp;_BS"/>
      <sheetName val="bs_BP_04_SA"/>
      <sheetName val="A_3_7"/>
      <sheetName val="November_'10"/>
      <sheetName val="QOSWS_"/>
      <sheetName val="CSD-2_Level-2_CB"/>
      <sheetName val="SUB_-_TOTAL"/>
      <sheetName val="REVENUES_&amp;_BS1"/>
      <sheetName val="bs_BP_04_SA1"/>
      <sheetName val="A_3_71"/>
      <sheetName val="November_'101"/>
      <sheetName val="QOSWS_1"/>
      <sheetName val="CSD-2_Level-2_CB1"/>
      <sheetName val="SUB_-_TOTAL1"/>
      <sheetName val="oct-06"/>
      <sheetName val="RAJU ASSO"/>
      <sheetName val="NJP"/>
      <sheetName val="INT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2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
      <sheetName val="Indexsheet"/>
      <sheetName val="1.Index"/>
      <sheetName val="2.Face Sheet"/>
      <sheetName val="4.Report"/>
      <sheetName val="5.Salient Feature "/>
      <sheetName val="6.Certificate"/>
      <sheetName val="7.Abstract"/>
      <sheetName val="7.0.Desilting(E)"/>
      <sheetName val="7.0.Desilting(Q)"/>
      <sheetName val="7.0.Desilting(R.A)"/>
      <sheetName val="7.0.Bund Repairs(E)"/>
      <sheetName val="7.2.Bund Repairs (Q)"/>
      <sheetName val="7.4.Bund R.A."/>
      <sheetName val="7.3.Quantity"/>
      <sheetName val="7.5.Wastewier Repairs(E)"/>
      <sheetName val="7.6.Wastewier (Q)"/>
      <sheetName val="7.7Wastewier R.A."/>
      <sheetName val="8.Lead chart"/>
      <sheetName val="9.Rainfall"/>
      <sheetName val="Dummy RF"/>
      <sheetName val="10.Yield"/>
      <sheetName val="11.Areacapacity(E)"/>
      <sheetName val="11.Areacapacity(E)Chart1"/>
      <sheetName val="11.Areacapacity(E)Chart2"/>
      <sheetName val="12.Areacapacity(N)"/>
      <sheetName val="12.Areacapacity(N)Chart3"/>
      <sheetName val="12.Areacapacity(N)Chart4"/>
      <sheetName val="13.Weir design"/>
      <sheetName val="13.A.Stability weir"/>
      <sheetName val="16.Stabilty Training wall"/>
      <sheetName val="Sheet1"/>
      <sheetName val="1.Input Sheet"/>
      <sheetName val="Separators"/>
      <sheetName val="3.Report"/>
      <sheetName val="4.Certificate"/>
      <sheetName val="5.Salientfeature"/>
      <sheetName val="6.Checklist"/>
      <sheetName val="7.BCRatio"/>
      <sheetName val="8.a.Exps "/>
      <sheetName val="8.b..Statements"/>
      <sheetName val="Rainfall (dummy) "/>
      <sheetName val="9a.Rainfall"/>
      <sheetName val="9b.Rainfall "/>
      <sheetName val="9c.Rainfall "/>
      <sheetName val="10.Rainfall "/>
      <sheetName val="10.a.Yield "/>
      <sheetName val="11.Monthly "/>
      <sheetName val="12.Monthlyyield "/>
      <sheetName val="13.Cropwaterrequirement"/>
      <sheetName val="14.Cropwateranalysis "/>
      <sheetName val="15.Water balance "/>
      <sheetName val="16-Agroclimatic Zone - 1"/>
      <sheetName val="17.a.Areacapacity"/>
      <sheetName val="17.b..Areacapacity.Chart3"/>
      <sheetName val="17.c..Areacapacity.Chart4"/>
      <sheetName val="18.a..Design"/>
      <sheetName val="18.b.Drg"/>
      <sheetName val="19.Abstract"/>
      <sheetName val="20.Estimate 1&amp;2"/>
      <sheetName val="21.Checkdam(E)"/>
      <sheetName val="22.Checkdam (Q)"/>
      <sheetName val="23.Checkdam(RA)"/>
      <sheetName val="Shed (E)"/>
      <sheetName val="Shed (Q)"/>
      <sheetName val="Shed RA "/>
      <sheetName val="24.Earthwork"/>
      <sheetName val="31.Lead chart"/>
      <sheetName val="25.Connecting Main(E)"/>
      <sheetName val="26.Connecting Main(Q)"/>
      <sheetName val="27.Connecting Main (RA)"/>
      <sheetName val="28.Canals (E)"/>
      <sheetName val="29.Canals (Q)"/>
      <sheetName val="30. CDworks (RA)"/>
      <sheetName val="29.Canal design"/>
      <sheetName val="0+655"/>
    </sheetNames>
    <sheetDataSet>
      <sheetData sheetId="0">
        <row r="1">
          <cell r="D1" t="str">
            <v>Rejuvenation of Kattekere(W) Tank at Jamakandi town in Jamakandi Taluk  District Bagalkot</v>
          </cell>
        </row>
        <row r="6">
          <cell r="O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1">
          <cell r="A1" t="str">
            <v>Rejuvenation of Kattekere(W) Tank at Jamakandi town in Jamakandi Taluk  District Bagalkot</v>
          </cell>
        </row>
      </sheetData>
      <sheetData sheetId="19">
        <row r="1">
          <cell r="A1" t="str">
            <v>Rejuvenation of Kattekere(W) Tank at Jamakandi town in Jamakandi Taluk  District Bagalkot</v>
          </cell>
        </row>
      </sheetData>
      <sheetData sheetId="20">
        <row r="6">
          <cell r="B6">
            <v>0.86</v>
          </cell>
        </row>
      </sheetData>
      <sheetData sheetId="21">
        <row r="5">
          <cell r="K5">
            <v>100</v>
          </cell>
        </row>
      </sheetData>
      <sheetData sheetId="22"/>
      <sheetData sheetId="23"/>
      <sheetData sheetId="24"/>
      <sheetData sheetId="25">
        <row r="5">
          <cell r="K5">
            <v>100</v>
          </cell>
        </row>
      </sheetData>
      <sheetData sheetId="26"/>
      <sheetData sheetId="27"/>
      <sheetData sheetId="28">
        <row r="1">
          <cell r="D1" t="str">
            <v>Rejuvenation of Kattekere(W) Tank at Jamakandi town in Jamakandi Taluk  District Bagalkot</v>
          </cell>
        </row>
      </sheetData>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ow r="1">
          <cell r="A1" t="str">
            <v>Rejuvenation of Kattekere(W) Tank at Jamakandi town in Jamakandi Taluk  District Bagalkot</v>
          </cell>
        </row>
      </sheetData>
      <sheetData sheetId="47">
        <row r="1">
          <cell r="A1" t="str">
            <v>Rejuvenation of Kattekere(W) Tank at Jamakandi town in Jamakandi Taluk  District Bagalkot</v>
          </cell>
        </row>
      </sheetData>
      <sheetData sheetId="48">
        <row r="6">
          <cell r="B6">
            <v>0.86</v>
          </cell>
        </row>
      </sheetData>
      <sheetData sheetId="49">
        <row r="5">
          <cell r="K5">
            <v>100</v>
          </cell>
        </row>
      </sheetData>
      <sheetData sheetId="50">
        <row r="6">
          <cell r="O6">
            <v>0</v>
          </cell>
        </row>
      </sheetData>
      <sheetData sheetId="51" refreshError="1"/>
      <sheetData sheetId="52" refreshError="1"/>
      <sheetData sheetId="53">
        <row r="5">
          <cell r="K5">
            <v>100</v>
          </cell>
        </row>
      </sheetData>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Set>
  </externalBook>
</externalLink>
</file>

<file path=xl/externalLinks/externalLink2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s>
    <sheetDataSet>
      <sheetData sheetId="0" refreshError="1"/>
    </sheetDataSet>
  </externalBook>
</externalLink>
</file>

<file path=xl/externalLinks/externalLink2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DX"/>
      <sheetName val="REPORT"/>
      <sheetName val="PRI F"/>
      <sheetName val="Rainfall"/>
      <sheetName val="RAIN"/>
      <sheetName val="YLD"/>
      <sheetName val="STO"/>
      <sheetName val="CAPA"/>
      <sheetName val="WWDES"/>
      <sheetName val="TAil Ch."/>
      <sheetName val="FAcesheet"/>
      <sheetName val="Gen.ABS."/>
      <sheetName val="&quot;A&quot;"/>
      <sheetName val="&quot;B&quot;"/>
      <sheetName val="Mts.EDam"/>
      <sheetName val="Utili Stm."/>
      <sheetName val="STRP"/>
      <sheetName val="C.O.T."/>
      <sheetName val="L&amp;C"/>
      <sheetName val="R.T."/>
      <sheetName val="HRT"/>
      <sheetName val="E.W."/>
      <sheetName val="PITCH"/>
      <sheetName val="Mts.Appr Tail"/>
      <sheetName val="App,Spill,TAil"/>
      <sheetName val="Mts WW"/>
      <sheetName val="ROY"/>
      <sheetName val="Lead Stm."/>
      <sheetName val=" Dam R A"/>
      <sheetName val="Leads 08-09"/>
      <sheetName val="W Rates"/>
      <sheetName val="AbsEDam"/>
      <sheetName val="AbsApprTail"/>
      <sheetName val="Abs WW"/>
      <sheetName val="Comp Schedule &quot;B&quot;"/>
      <sheetName val="Drg"/>
      <sheetName val="Abs-Fall"/>
      <sheetName val="M-Fall"/>
      <sheetName val="Drg Fall"/>
      <sheetName val="63"/>
      <sheetName val="72"/>
      <sheetName val="94"/>
      <sheetName val="Data"/>
      <sheetName val="Levels"/>
      <sheetName val="Leads 03-04"/>
      <sheetName val="Road Index"/>
      <sheetName val="Sheet1 (2)"/>
      <sheetName val="POL Machinery"/>
      <sheetName val="Lead Stm. (2)"/>
      <sheetName val="POL COMP"/>
      <sheetName val=" Dam R A (2)"/>
      <sheetName val="POL Material"/>
      <sheetName val="Sheet4"/>
      <sheetName val="Transport"/>
      <sheetName val="Sheet1"/>
      <sheetName val="FOR.Letter"/>
      <sheetName val="Compliance"/>
      <sheetName val="INPUT"/>
      <sheetName val="Materi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row r="21">
          <cell r="B21">
            <v>0.5</v>
          </cell>
          <cell r="E21">
            <v>0.498</v>
          </cell>
        </row>
        <row r="22">
          <cell r="B22">
            <v>0.6</v>
          </cell>
          <cell r="E22">
            <v>0.66300000000000003</v>
          </cell>
        </row>
        <row r="23">
          <cell r="B23">
            <v>0.7</v>
          </cell>
          <cell r="E23">
            <v>0.84599999999999997</v>
          </cell>
        </row>
        <row r="24">
          <cell r="B24">
            <v>0.8</v>
          </cell>
          <cell r="E24">
            <v>1.0129999999999999</v>
          </cell>
        </row>
        <row r="25">
          <cell r="B25">
            <v>0.9</v>
          </cell>
          <cell r="E25">
            <v>1.2270000000000001</v>
          </cell>
        </row>
        <row r="26">
          <cell r="B26">
            <v>1</v>
          </cell>
          <cell r="E26">
            <v>1.498</v>
          </cell>
        </row>
        <row r="27">
          <cell r="B27">
            <v>1.1000000000000001</v>
          </cell>
          <cell r="E27">
            <v>1.702</v>
          </cell>
        </row>
        <row r="28">
          <cell r="B28">
            <v>1.2</v>
          </cell>
          <cell r="E28">
            <v>1.964</v>
          </cell>
        </row>
        <row r="29">
          <cell r="B29">
            <v>1.3</v>
          </cell>
          <cell r="E29">
            <v>2.2410000000000001</v>
          </cell>
        </row>
        <row r="30">
          <cell r="B30">
            <v>1.4</v>
          </cell>
          <cell r="E30">
            <v>2.528</v>
          </cell>
        </row>
        <row r="31">
          <cell r="B31">
            <v>1.5</v>
          </cell>
          <cell r="E31">
            <v>2.831</v>
          </cell>
        </row>
        <row r="32">
          <cell r="B32">
            <v>1.6</v>
          </cell>
          <cell r="E32">
            <v>3.2029999999999998</v>
          </cell>
        </row>
        <row r="33">
          <cell r="B33">
            <v>1.7</v>
          </cell>
          <cell r="E33">
            <v>3.5339999999999998</v>
          </cell>
        </row>
        <row r="34">
          <cell r="B34">
            <v>1.8</v>
          </cell>
          <cell r="E34">
            <v>3.8809999999999998</v>
          </cell>
        </row>
        <row r="35">
          <cell r="B35">
            <v>1.9</v>
          </cell>
          <cell r="E35">
            <v>4.2389999999999999</v>
          </cell>
        </row>
      </sheetData>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2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
    </sheetNames>
    <sheetDataSet>
      <sheetData sheetId="0" refreshError="1"/>
    </sheetDataSet>
  </externalBook>
</externalLink>
</file>

<file path=xl/externalLinks/externalLink3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hineryrate Asperoriginal SDB"/>
      <sheetName val="TP"/>
      <sheetName val="Contents"/>
      <sheetName val="Basic Approach"/>
      <sheetName val="Abbreviations"/>
      <sheetName val="Annexure-I"/>
      <sheetName val="Annexure-II"/>
      <sheetName val="Annexure-III"/>
      <sheetName val="Annexure-IV"/>
      <sheetName val="Usage rate of MachineryProposed"/>
      <sheetName val="General Material"/>
      <sheetName val="Quarry Material-1"/>
      <sheetName val="Labour"/>
      <sheetName val="Rate of Hume Pipe "/>
      <sheetName val="Preamble Chapter-1"/>
      <sheetName val="Chapter-1"/>
      <sheetName val="chak road Junction take off etc"/>
      <sheetName val="Preamble Chapter -2"/>
      <sheetName val="Chapter-2"/>
      <sheetName val="Preamble chapter-3"/>
      <sheetName val="Chapter-3"/>
      <sheetName val=" preamble Chapter-4"/>
      <sheetName val="Chapter-4"/>
      <sheetName val="Preamble Chapter-5"/>
      <sheetName val="Chapter-5"/>
      <sheetName val="Preamble Chapter-6"/>
      <sheetName val="Chapter-6"/>
      <sheetName val="Preamble Chapter-7"/>
      <sheetName val="Chapter-7"/>
      <sheetName val="Preamble Chapter -8 "/>
      <sheetName val="Chapter-8  "/>
      <sheetName val="Preamble Chapter -9"/>
      <sheetName val="Chapter-9"/>
      <sheetName val="Preamble Chapter-10"/>
      <sheetName val="Chapter-10 "/>
      <sheetName val="logo,sign board"/>
      <sheetName val="KM stone"/>
      <sheetName val="Preamble Chapter-11"/>
      <sheetName val="Chapter-11"/>
      <sheetName val="Preamble chapter-12"/>
      <sheetName val="Chapter-12"/>
      <sheetName val="Preamble Chapter-13"/>
      <sheetName val="Chapter-13"/>
      <sheetName val="Preamble chapter-14 "/>
      <sheetName val="chapter-14"/>
      <sheetName val="Preamble Chapter-15"/>
      <sheetName val="Chapter-15"/>
      <sheetName val="Preamble Chapter-16 Tobewritten"/>
      <sheetName val="Chapter-16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3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s>
    <sheetDataSet>
      <sheetData sheetId="0" refreshError="1"/>
    </sheetDataSet>
  </externalBook>
</externalLink>
</file>

<file path=xl/externalLinks/externalLink3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Sheet"/>
      <sheetName val="Version"/>
      <sheetName val="Design Statement Method"/>
      <sheetName val="PTU-35LPS"/>
      <sheetName val="Parshall flume"/>
      <sheetName val="Sec units"/>
      <sheetName val="HL 5 MLD"/>
      <sheetName val="Sheet1"/>
    </sheetNames>
    <sheetDataSet>
      <sheetData sheetId="0">
        <row r="32">
          <cell r="A32">
            <v>5</v>
          </cell>
        </row>
      </sheetData>
      <sheetData sheetId="1" refreshError="1"/>
      <sheetData sheetId="2"/>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D6A021-980E-4396-B2B7-5CF441BC6EA8}">
  <sheetPr>
    <tabColor rgb="FF7030A0"/>
  </sheetPr>
  <dimension ref="A1:IV49"/>
  <sheetViews>
    <sheetView view="pageBreakPreview" zoomScale="87" zoomScaleNormal="87" zoomScaleSheetLayoutView="87" workbookViewId="0">
      <selection activeCell="M10" sqref="M10"/>
    </sheetView>
  </sheetViews>
  <sheetFormatPr defaultColWidth="9.140625" defaultRowHeight="18"/>
  <cols>
    <col min="1" max="1" width="8" style="243" customWidth="1"/>
    <col min="2" max="2" width="45" style="243" customWidth="1"/>
    <col min="3" max="3" width="22.7109375" style="266" customWidth="1"/>
    <col min="4" max="4" width="22.85546875" style="266" customWidth="1"/>
    <col min="5" max="5" width="19" style="266" customWidth="1"/>
    <col min="6" max="6" width="24.7109375" style="266" customWidth="1"/>
    <col min="7" max="7" width="19" style="243" hidden="1" customWidth="1"/>
    <col min="8" max="8" width="20.28515625" style="243" hidden="1" customWidth="1"/>
    <col min="9" max="9" width="22.140625" style="243" hidden="1" customWidth="1"/>
    <col min="10" max="10" width="30.28515625" style="243" hidden="1" customWidth="1"/>
    <col min="11" max="11" width="15.85546875" style="243" customWidth="1"/>
    <col min="12" max="12" width="11" style="243" customWidth="1"/>
    <col min="13" max="13" width="14" style="243" customWidth="1"/>
    <col min="14" max="14" width="9.140625" style="243"/>
    <col min="15" max="15" width="19.5703125" style="243" bestFit="1" customWidth="1"/>
    <col min="16" max="16" width="22.140625" style="243" customWidth="1"/>
    <col min="17" max="17" width="19.5703125" style="243" bestFit="1" customWidth="1"/>
    <col min="18" max="16384" width="9.140625" style="243"/>
  </cols>
  <sheetData>
    <row r="1" spans="1:256" ht="36.75" customHeight="1">
      <c r="A1" s="277" t="s">
        <v>0</v>
      </c>
      <c r="B1" s="277"/>
      <c r="C1" s="277"/>
      <c r="D1" s="277"/>
      <c r="E1" s="277"/>
      <c r="F1" s="277"/>
    </row>
    <row r="2" spans="1:256" ht="63.75" customHeight="1">
      <c r="A2" s="278" t="s">
        <v>221</v>
      </c>
      <c r="B2" s="278"/>
      <c r="C2" s="278"/>
      <c r="D2" s="278"/>
      <c r="E2" s="278"/>
      <c r="F2" s="278"/>
      <c r="G2" s="244"/>
      <c r="H2" s="279"/>
      <c r="I2" s="279"/>
      <c r="J2" s="279"/>
      <c r="K2" s="279"/>
      <c r="L2" s="279"/>
    </row>
    <row r="3" spans="1:256" ht="25.5" customHeight="1">
      <c r="A3" s="280" t="s">
        <v>192</v>
      </c>
      <c r="B3" s="280"/>
      <c r="C3" s="280"/>
      <c r="D3" s="280"/>
      <c r="E3" s="280"/>
      <c r="F3" s="280"/>
    </row>
    <row r="4" spans="1:256" ht="44.25" customHeight="1">
      <c r="A4" s="245" t="s">
        <v>1</v>
      </c>
      <c r="B4" s="245" t="s">
        <v>2</v>
      </c>
      <c r="C4" s="245" t="s">
        <v>193</v>
      </c>
      <c r="D4" s="245" t="s">
        <v>194</v>
      </c>
      <c r="E4" s="245" t="s">
        <v>195</v>
      </c>
      <c r="F4" s="245" t="s">
        <v>34</v>
      </c>
    </row>
    <row r="5" spans="1:256" s="249" customFormat="1" ht="37.5" customHeight="1">
      <c r="A5" s="246">
        <v>1</v>
      </c>
      <c r="B5" s="247" t="s">
        <v>196</v>
      </c>
      <c r="C5" s="248">
        <f>'Mat&amp;Lab'!F74</f>
        <v>9136568.9469393939</v>
      </c>
      <c r="D5" s="246"/>
      <c r="E5" s="246"/>
      <c r="F5" s="248">
        <f t="shared" ref="F5:F7" si="0">+C5+D5+E5</f>
        <v>9136568.9469393939</v>
      </c>
    </row>
    <row r="6" spans="1:256" s="250" customFormat="1" ht="37.5" customHeight="1">
      <c r="A6" s="246">
        <v>2</v>
      </c>
      <c r="B6" s="247" t="s">
        <v>197</v>
      </c>
      <c r="C6" s="246"/>
      <c r="D6" s="248">
        <f>'Mat&amp;Lab'!H74</f>
        <v>2409474.9825000004</v>
      </c>
      <c r="E6" s="246"/>
      <c r="F6" s="248">
        <f t="shared" si="0"/>
        <v>2409474.9825000004</v>
      </c>
    </row>
    <row r="7" spans="1:256" ht="37.5" customHeight="1">
      <c r="A7" s="246">
        <v>3</v>
      </c>
      <c r="B7" s="247" t="s">
        <v>238</v>
      </c>
      <c r="C7" s="246"/>
      <c r="D7" s="246"/>
      <c r="E7" s="248">
        <f>'Muragundi Civil'!G13</f>
        <v>26290.000000000004</v>
      </c>
      <c r="F7" s="248">
        <f t="shared" si="0"/>
        <v>26290.000000000004</v>
      </c>
      <c r="J7" s="243">
        <f>1.37/48.82*100</f>
        <v>2.806226956165506</v>
      </c>
    </row>
    <row r="8" spans="1:256" ht="37.5" customHeight="1">
      <c r="A8" s="246">
        <v>4</v>
      </c>
      <c r="B8" s="247" t="s">
        <v>198</v>
      </c>
      <c r="C8" s="248">
        <f>C5</f>
        <v>9136568.9469393939</v>
      </c>
      <c r="D8" s="248">
        <f>D6</f>
        <v>2409474.9825000004</v>
      </c>
      <c r="E8" s="248">
        <f>E7</f>
        <v>26290.000000000004</v>
      </c>
      <c r="F8" s="251">
        <f>C8+D8+E8</f>
        <v>11572333.929439394</v>
      </c>
    </row>
    <row r="9" spans="1:256" ht="37.5" customHeight="1">
      <c r="A9" s="246">
        <v>5</v>
      </c>
      <c r="B9" s="247" t="s">
        <v>239</v>
      </c>
      <c r="C9" s="246">
        <v>0</v>
      </c>
      <c r="D9" s="246">
        <f>D8*0%</f>
        <v>0</v>
      </c>
      <c r="E9" s="248">
        <f>E8*0%</f>
        <v>0</v>
      </c>
      <c r="F9" s="251">
        <f>C9+D9+E9</f>
        <v>0</v>
      </c>
      <c r="J9" s="252"/>
    </row>
    <row r="10" spans="1:256" ht="37.5" customHeight="1">
      <c r="A10" s="246"/>
      <c r="B10" s="247" t="s">
        <v>240</v>
      </c>
      <c r="C10" s="248">
        <f>((+C8+C9)*10%)</f>
        <v>913656.89469393948</v>
      </c>
      <c r="D10" s="248">
        <f>((+D8+D9)*10%)</f>
        <v>240947.49825000006</v>
      </c>
      <c r="E10" s="248">
        <f>((+E8+E9)*10%)</f>
        <v>2629.0000000000005</v>
      </c>
      <c r="F10" s="251">
        <f>C10+D10+E10</f>
        <v>1157233.3929439397</v>
      </c>
      <c r="J10" s="252"/>
    </row>
    <row r="11" spans="1:256" ht="37.5" customHeight="1">
      <c r="A11" s="246"/>
      <c r="B11" s="247" t="s">
        <v>241</v>
      </c>
      <c r="C11" s="248">
        <f>((+C8+C9)*10%)</f>
        <v>913656.89469393948</v>
      </c>
      <c r="D11" s="248">
        <f>((+D8+D9)*10%)</f>
        <v>240947.49825000006</v>
      </c>
      <c r="E11" s="248">
        <f>((+E8+E9)*10%)</f>
        <v>2629.0000000000005</v>
      </c>
      <c r="F11" s="251">
        <f>C11+D11+E11</f>
        <v>1157233.3929439397</v>
      </c>
      <c r="J11" s="252"/>
    </row>
    <row r="12" spans="1:256" ht="42" customHeight="1">
      <c r="A12" s="246">
        <v>7</v>
      </c>
      <c r="B12" s="253" t="s">
        <v>242</v>
      </c>
      <c r="C12" s="251">
        <f>+C9+C8+C10+C11</f>
        <v>10963882.736327272</v>
      </c>
      <c r="D12" s="251">
        <f>+D9+D8+D10+D11</f>
        <v>2891369.9790000007</v>
      </c>
      <c r="E12" s="251">
        <f>+E9+E8+E10+E11</f>
        <v>31548.000000000004</v>
      </c>
      <c r="F12" s="254">
        <f>+F9+F8+F10+F11</f>
        <v>13886800.715327272</v>
      </c>
      <c r="G12" s="255">
        <v>50614881.610650018</v>
      </c>
      <c r="I12" s="243">
        <v>48828398.670950018</v>
      </c>
    </row>
    <row r="13" spans="1:256" ht="36.75" customHeight="1">
      <c r="A13" s="256"/>
      <c r="B13" s="257" t="s">
        <v>243</v>
      </c>
      <c r="C13" s="256"/>
      <c r="D13" s="256"/>
      <c r="E13" s="256"/>
      <c r="F13" s="258"/>
      <c r="H13" s="255"/>
      <c r="I13" s="255"/>
      <c r="O13" s="255">
        <f>127+109</f>
        <v>236</v>
      </c>
      <c r="Q13" s="255"/>
    </row>
    <row r="14" spans="1:256" ht="39.75" customHeight="1">
      <c r="A14" s="259"/>
      <c r="B14" s="259"/>
      <c r="C14" s="260"/>
      <c r="D14" s="260"/>
      <c r="E14" s="260"/>
      <c r="F14" s="260"/>
      <c r="O14" s="255"/>
    </row>
    <row r="15" spans="1:256" ht="18.75" customHeight="1">
      <c r="A15" s="259"/>
      <c r="B15" s="259"/>
      <c r="C15" s="261"/>
      <c r="D15" s="261"/>
      <c r="E15" s="261"/>
      <c r="F15" s="261"/>
      <c r="I15" s="255">
        <f>+I12-F12</f>
        <v>34941597.955622748</v>
      </c>
      <c r="K15" s="255"/>
    </row>
    <row r="16" spans="1:256" ht="21" customHeight="1">
      <c r="A16" s="148"/>
      <c r="B16" s="149" t="s">
        <v>199</v>
      </c>
      <c r="C16" s="148"/>
      <c r="D16" s="243"/>
      <c r="E16" s="148" t="s">
        <v>200</v>
      </c>
      <c r="F16" s="148"/>
      <c r="G16" s="148"/>
      <c r="J16" s="262"/>
      <c r="K16" s="150"/>
      <c r="L16" s="150"/>
      <c r="M16" s="150"/>
      <c r="N16" s="150"/>
      <c r="O16" s="150"/>
      <c r="P16" s="150"/>
      <c r="Q16" s="150"/>
      <c r="R16" s="148"/>
      <c r="S16" s="150"/>
      <c r="T16" s="150"/>
      <c r="U16" s="150"/>
      <c r="V16" s="150"/>
      <c r="W16" s="150"/>
      <c r="X16" s="150"/>
      <c r="Y16" s="150"/>
      <c r="Z16" s="150"/>
      <c r="AA16" s="150"/>
      <c r="AB16" s="150"/>
      <c r="AC16" s="150"/>
      <c r="AD16" s="150"/>
      <c r="AE16" s="150"/>
      <c r="AF16" s="150"/>
      <c r="AG16" s="150"/>
      <c r="AH16" s="150"/>
      <c r="AI16" s="150"/>
      <c r="AJ16" s="150"/>
      <c r="AK16" s="150"/>
      <c r="AL16" s="150"/>
      <c r="AM16" s="150"/>
      <c r="AN16" s="150"/>
      <c r="AO16" s="150"/>
      <c r="AP16" s="150"/>
      <c r="AQ16" s="150"/>
      <c r="AR16" s="150"/>
      <c r="AS16" s="150"/>
      <c r="AT16" s="150"/>
      <c r="AU16" s="150"/>
      <c r="AV16" s="150"/>
      <c r="AW16" s="150"/>
      <c r="AX16" s="150"/>
      <c r="AY16" s="150"/>
      <c r="AZ16" s="150"/>
      <c r="BA16" s="150"/>
      <c r="BB16" s="150"/>
      <c r="BC16" s="150"/>
      <c r="BD16" s="150"/>
      <c r="BE16" s="150"/>
      <c r="BF16" s="150"/>
      <c r="BG16" s="150"/>
      <c r="BH16" s="150"/>
      <c r="BI16" s="150"/>
      <c r="BJ16" s="150"/>
      <c r="BK16" s="150"/>
      <c r="BL16" s="150"/>
      <c r="BM16" s="150"/>
      <c r="BN16" s="150"/>
      <c r="BO16" s="150"/>
      <c r="BP16" s="150"/>
      <c r="BQ16" s="150"/>
      <c r="BR16" s="150"/>
      <c r="BS16" s="150"/>
      <c r="BT16" s="150"/>
      <c r="BU16" s="150"/>
      <c r="BV16" s="150"/>
      <c r="BW16" s="150"/>
      <c r="BX16" s="150"/>
      <c r="BY16" s="150"/>
      <c r="BZ16" s="150"/>
      <c r="CA16" s="150"/>
      <c r="CB16" s="150"/>
      <c r="CC16" s="150"/>
      <c r="CD16" s="150"/>
      <c r="CE16" s="150"/>
      <c r="CF16" s="150"/>
      <c r="CG16" s="150"/>
      <c r="CH16" s="150"/>
      <c r="CI16" s="150"/>
      <c r="CJ16" s="150"/>
      <c r="CK16" s="150"/>
      <c r="CL16" s="150"/>
      <c r="CM16" s="150"/>
      <c r="CN16" s="150"/>
      <c r="CO16" s="150"/>
      <c r="CP16" s="150"/>
      <c r="CQ16" s="150"/>
      <c r="CR16" s="150"/>
      <c r="CS16" s="150"/>
      <c r="CT16" s="150"/>
      <c r="CU16" s="150"/>
      <c r="CV16" s="150"/>
      <c r="CW16" s="150"/>
      <c r="CX16" s="150"/>
      <c r="CY16" s="150"/>
      <c r="CZ16" s="150"/>
      <c r="DA16" s="150"/>
      <c r="DB16" s="150"/>
      <c r="DC16" s="150"/>
      <c r="DD16" s="150"/>
      <c r="DE16" s="150"/>
      <c r="DF16" s="150"/>
      <c r="DG16" s="150"/>
      <c r="DH16" s="150"/>
      <c r="DI16" s="150"/>
      <c r="DJ16" s="150"/>
      <c r="DK16" s="150"/>
      <c r="DL16" s="150"/>
      <c r="DM16" s="150"/>
      <c r="DN16" s="150"/>
      <c r="DO16" s="150"/>
      <c r="DP16" s="150"/>
      <c r="DQ16" s="150"/>
      <c r="DR16" s="150"/>
      <c r="DS16" s="150"/>
      <c r="DT16" s="150"/>
      <c r="DU16" s="150"/>
      <c r="DV16" s="150"/>
      <c r="DW16" s="150"/>
      <c r="DX16" s="150"/>
      <c r="DY16" s="150"/>
      <c r="DZ16" s="150"/>
      <c r="EA16" s="150"/>
      <c r="EB16" s="150"/>
      <c r="EC16" s="150"/>
      <c r="ED16" s="150"/>
      <c r="EE16" s="150"/>
      <c r="EF16" s="150"/>
      <c r="EG16" s="150"/>
      <c r="EH16" s="150"/>
      <c r="EI16" s="150"/>
      <c r="EJ16" s="150"/>
      <c r="EK16" s="150"/>
      <c r="EL16" s="150"/>
      <c r="EM16" s="150"/>
      <c r="EN16" s="150"/>
      <c r="EO16" s="150"/>
      <c r="EP16" s="150"/>
      <c r="EQ16" s="150"/>
      <c r="ER16" s="150"/>
      <c r="ES16" s="150"/>
      <c r="ET16" s="150"/>
      <c r="EU16" s="150"/>
      <c r="EV16" s="150"/>
      <c r="EW16" s="150"/>
      <c r="EX16" s="150"/>
      <c r="EY16" s="150"/>
      <c r="EZ16" s="150"/>
      <c r="FA16" s="150"/>
      <c r="FB16" s="150"/>
      <c r="FC16" s="150"/>
      <c r="FD16" s="150"/>
      <c r="FE16" s="150"/>
      <c r="FF16" s="150"/>
      <c r="FG16" s="150"/>
      <c r="FH16" s="150"/>
      <c r="FI16" s="150"/>
      <c r="FJ16" s="150"/>
      <c r="FK16" s="150"/>
      <c r="FL16" s="150"/>
      <c r="FM16" s="150"/>
      <c r="FN16" s="150"/>
      <c r="FO16" s="150"/>
      <c r="FP16" s="150"/>
      <c r="FQ16" s="150"/>
      <c r="FR16" s="150"/>
      <c r="FS16" s="150"/>
      <c r="FT16" s="150"/>
      <c r="FU16" s="150"/>
      <c r="FV16" s="150"/>
      <c r="FW16" s="150"/>
      <c r="FX16" s="150"/>
      <c r="FY16" s="150"/>
      <c r="FZ16" s="150"/>
      <c r="GA16" s="150"/>
      <c r="GB16" s="150"/>
      <c r="GC16" s="150"/>
      <c r="GD16" s="150"/>
      <c r="GE16" s="150"/>
      <c r="GF16" s="150"/>
      <c r="GG16" s="150"/>
      <c r="GH16" s="150"/>
      <c r="GI16" s="150"/>
      <c r="GJ16" s="150"/>
      <c r="GK16" s="150"/>
      <c r="GL16" s="150"/>
      <c r="GM16" s="150"/>
      <c r="GN16" s="150"/>
      <c r="GO16" s="150"/>
      <c r="GP16" s="150"/>
      <c r="GQ16" s="150"/>
      <c r="GR16" s="150"/>
      <c r="GS16" s="150"/>
      <c r="GT16" s="150"/>
      <c r="GU16" s="150"/>
      <c r="GV16" s="150"/>
      <c r="GW16" s="150"/>
      <c r="GX16" s="150"/>
      <c r="GY16" s="150"/>
      <c r="GZ16" s="150"/>
      <c r="HA16" s="150"/>
      <c r="HB16" s="150"/>
      <c r="HC16" s="150"/>
      <c r="HD16" s="150"/>
      <c r="HE16" s="150"/>
      <c r="HF16" s="150"/>
      <c r="HG16" s="150"/>
      <c r="HH16" s="150"/>
      <c r="HI16" s="150"/>
      <c r="HJ16" s="150"/>
      <c r="HK16" s="150"/>
      <c r="HL16" s="150"/>
      <c r="HM16" s="150"/>
      <c r="HN16" s="150"/>
      <c r="HO16" s="150"/>
      <c r="HP16" s="150"/>
      <c r="HQ16" s="150"/>
      <c r="HR16" s="150"/>
      <c r="HS16" s="150"/>
      <c r="HT16" s="150"/>
      <c r="HU16" s="150"/>
      <c r="HV16" s="150"/>
      <c r="HW16" s="150"/>
      <c r="HX16" s="150"/>
      <c r="HY16" s="150"/>
      <c r="HZ16" s="150"/>
      <c r="IA16" s="150"/>
      <c r="IB16" s="150"/>
      <c r="IC16" s="150"/>
      <c r="ID16" s="150"/>
      <c r="IE16" s="150"/>
      <c r="IF16" s="150"/>
      <c r="IG16" s="150"/>
      <c r="IH16" s="150"/>
      <c r="II16" s="150"/>
      <c r="IJ16" s="150"/>
      <c r="IK16" s="150"/>
      <c r="IL16" s="150"/>
      <c r="IM16" s="150"/>
      <c r="IN16" s="150"/>
      <c r="IO16" s="150"/>
      <c r="IP16" s="150"/>
      <c r="IQ16" s="150"/>
      <c r="IR16" s="150"/>
      <c r="IS16" s="150"/>
      <c r="IT16" s="150"/>
      <c r="IU16" s="150"/>
      <c r="IV16" s="150"/>
    </row>
    <row r="17" spans="1:256">
      <c r="A17" s="148"/>
      <c r="B17" s="149" t="s">
        <v>201</v>
      </c>
      <c r="C17" s="148"/>
      <c r="D17" s="243"/>
      <c r="E17" s="148" t="s">
        <v>202</v>
      </c>
      <c r="F17" s="148"/>
      <c r="J17" s="263"/>
      <c r="K17" s="150"/>
      <c r="L17" s="150"/>
      <c r="M17" s="150"/>
      <c r="N17" s="150"/>
      <c r="O17" s="150"/>
      <c r="P17" s="150"/>
      <c r="Q17" s="150"/>
      <c r="R17" s="148"/>
      <c r="S17" s="150"/>
      <c r="T17" s="150"/>
      <c r="U17" s="150"/>
      <c r="V17" s="150"/>
      <c r="W17" s="150"/>
      <c r="X17" s="150"/>
      <c r="Y17" s="150"/>
      <c r="Z17" s="150"/>
      <c r="AA17" s="150"/>
      <c r="AB17" s="150"/>
      <c r="AC17" s="150"/>
      <c r="AD17" s="150"/>
      <c r="AE17" s="150"/>
      <c r="AF17" s="150"/>
      <c r="AG17" s="150"/>
      <c r="AH17" s="150"/>
      <c r="AI17" s="150"/>
      <c r="AJ17" s="150"/>
      <c r="AK17" s="150"/>
      <c r="AL17" s="150"/>
      <c r="AM17" s="150"/>
      <c r="AN17" s="150"/>
      <c r="AO17" s="150"/>
      <c r="AP17" s="150"/>
      <c r="AQ17" s="150"/>
      <c r="AR17" s="150"/>
      <c r="AS17" s="150"/>
      <c r="AT17" s="150"/>
      <c r="AU17" s="150"/>
      <c r="AV17" s="150"/>
      <c r="AW17" s="150"/>
      <c r="AX17" s="150"/>
      <c r="AY17" s="150"/>
      <c r="AZ17" s="150"/>
      <c r="BA17" s="150"/>
      <c r="BB17" s="150"/>
      <c r="BC17" s="150"/>
      <c r="BD17" s="150"/>
      <c r="BE17" s="150"/>
      <c r="BF17" s="150"/>
      <c r="BG17" s="150"/>
      <c r="BH17" s="150"/>
      <c r="BI17" s="150"/>
      <c r="BJ17" s="150"/>
      <c r="BK17" s="150"/>
      <c r="BL17" s="150"/>
      <c r="BM17" s="150"/>
      <c r="BN17" s="150"/>
      <c r="BO17" s="150"/>
      <c r="BP17" s="150"/>
      <c r="BQ17" s="150"/>
      <c r="BR17" s="150"/>
      <c r="BS17" s="150"/>
      <c r="BT17" s="150"/>
      <c r="BU17" s="150"/>
      <c r="BV17" s="150"/>
      <c r="BW17" s="150"/>
      <c r="BX17" s="150"/>
      <c r="BY17" s="150"/>
      <c r="BZ17" s="150"/>
      <c r="CA17" s="150"/>
      <c r="CB17" s="150"/>
      <c r="CC17" s="150"/>
      <c r="CD17" s="150"/>
      <c r="CE17" s="150"/>
      <c r="CF17" s="150"/>
      <c r="CG17" s="150"/>
      <c r="CH17" s="150"/>
      <c r="CI17" s="150"/>
      <c r="CJ17" s="150"/>
      <c r="CK17" s="150"/>
      <c r="CL17" s="150"/>
      <c r="CM17" s="150"/>
      <c r="CN17" s="150"/>
      <c r="CO17" s="150"/>
      <c r="CP17" s="150"/>
      <c r="CQ17" s="150"/>
      <c r="CR17" s="150"/>
      <c r="CS17" s="150"/>
      <c r="CT17" s="150"/>
      <c r="CU17" s="150"/>
      <c r="CV17" s="150"/>
      <c r="CW17" s="150"/>
      <c r="CX17" s="150"/>
      <c r="CY17" s="150"/>
      <c r="CZ17" s="150"/>
      <c r="DA17" s="150"/>
      <c r="DB17" s="150"/>
      <c r="DC17" s="150"/>
      <c r="DD17" s="150"/>
      <c r="DE17" s="150"/>
      <c r="DF17" s="150"/>
      <c r="DG17" s="150"/>
      <c r="DH17" s="150"/>
      <c r="DI17" s="150"/>
      <c r="DJ17" s="150"/>
      <c r="DK17" s="150"/>
      <c r="DL17" s="150"/>
      <c r="DM17" s="150"/>
      <c r="DN17" s="150"/>
      <c r="DO17" s="150"/>
      <c r="DP17" s="150"/>
      <c r="DQ17" s="150"/>
      <c r="DR17" s="150"/>
      <c r="DS17" s="150"/>
      <c r="DT17" s="150"/>
      <c r="DU17" s="150"/>
      <c r="DV17" s="150"/>
      <c r="DW17" s="150"/>
      <c r="DX17" s="150"/>
      <c r="DY17" s="150"/>
      <c r="DZ17" s="150"/>
      <c r="EA17" s="150"/>
      <c r="EB17" s="150"/>
      <c r="EC17" s="150"/>
      <c r="ED17" s="150"/>
      <c r="EE17" s="150"/>
      <c r="EF17" s="150"/>
      <c r="EG17" s="150"/>
      <c r="EH17" s="150"/>
      <c r="EI17" s="150"/>
      <c r="EJ17" s="150"/>
      <c r="EK17" s="150"/>
      <c r="EL17" s="150"/>
      <c r="EM17" s="150"/>
      <c r="EN17" s="150"/>
      <c r="EO17" s="150"/>
      <c r="EP17" s="150"/>
      <c r="EQ17" s="150"/>
      <c r="ER17" s="150"/>
      <c r="ES17" s="150"/>
      <c r="ET17" s="150"/>
      <c r="EU17" s="150"/>
      <c r="EV17" s="150"/>
      <c r="EW17" s="150"/>
      <c r="EX17" s="150"/>
      <c r="EY17" s="150"/>
      <c r="EZ17" s="150"/>
      <c r="FA17" s="150"/>
      <c r="FB17" s="150"/>
      <c r="FC17" s="150"/>
      <c r="FD17" s="150"/>
      <c r="FE17" s="150"/>
      <c r="FF17" s="150"/>
      <c r="FG17" s="150"/>
      <c r="FH17" s="150"/>
      <c r="FI17" s="150"/>
      <c r="FJ17" s="150"/>
      <c r="FK17" s="150"/>
      <c r="FL17" s="150"/>
      <c r="FM17" s="150"/>
      <c r="FN17" s="150"/>
      <c r="FO17" s="150"/>
      <c r="FP17" s="150"/>
      <c r="FQ17" s="150"/>
      <c r="FR17" s="150"/>
      <c r="FS17" s="150"/>
      <c r="FT17" s="150"/>
      <c r="FU17" s="150"/>
      <c r="FV17" s="150"/>
      <c r="FW17" s="150"/>
      <c r="FX17" s="150"/>
      <c r="FY17" s="150"/>
      <c r="FZ17" s="150"/>
      <c r="GA17" s="150"/>
      <c r="GB17" s="150"/>
      <c r="GC17" s="150"/>
      <c r="GD17" s="150"/>
      <c r="GE17" s="150"/>
      <c r="GF17" s="150"/>
      <c r="GG17" s="150"/>
      <c r="GH17" s="150"/>
      <c r="GI17" s="150"/>
      <c r="GJ17" s="150"/>
      <c r="GK17" s="150"/>
      <c r="GL17" s="150"/>
      <c r="GM17" s="150"/>
      <c r="GN17" s="150"/>
      <c r="GO17" s="150"/>
      <c r="GP17" s="150"/>
      <c r="GQ17" s="150"/>
      <c r="GR17" s="150"/>
      <c r="GS17" s="150"/>
      <c r="GT17" s="150"/>
      <c r="GU17" s="150"/>
      <c r="GV17" s="150"/>
      <c r="GW17" s="150"/>
      <c r="GX17" s="150"/>
      <c r="GY17" s="150"/>
      <c r="GZ17" s="150"/>
      <c r="HA17" s="150"/>
      <c r="HB17" s="150"/>
      <c r="HC17" s="150"/>
      <c r="HD17" s="150"/>
      <c r="HE17" s="150"/>
      <c r="HF17" s="150"/>
      <c r="HG17" s="150"/>
      <c r="HH17" s="150"/>
      <c r="HI17" s="150"/>
      <c r="HJ17" s="150"/>
      <c r="HK17" s="150"/>
      <c r="HL17" s="150"/>
      <c r="HM17" s="150"/>
      <c r="HN17" s="150"/>
      <c r="HO17" s="150"/>
      <c r="HP17" s="150"/>
      <c r="HQ17" s="150"/>
      <c r="HR17" s="150"/>
      <c r="HS17" s="150"/>
      <c r="HT17" s="150"/>
      <c r="HU17" s="150"/>
      <c r="HV17" s="150"/>
      <c r="HW17" s="150"/>
      <c r="HX17" s="150"/>
      <c r="HY17" s="150"/>
      <c r="HZ17" s="150"/>
      <c r="IA17" s="150"/>
      <c r="IB17" s="150"/>
      <c r="IC17" s="150"/>
      <c r="ID17" s="150"/>
      <c r="IE17" s="150"/>
      <c r="IF17" s="150"/>
      <c r="IG17" s="150"/>
      <c r="IH17" s="150"/>
      <c r="II17" s="150"/>
      <c r="IJ17" s="150"/>
      <c r="IK17" s="150"/>
      <c r="IL17" s="150"/>
      <c r="IM17" s="150"/>
      <c r="IN17" s="150"/>
      <c r="IO17" s="150"/>
      <c r="IP17" s="150"/>
      <c r="IQ17" s="150"/>
      <c r="IR17" s="150"/>
      <c r="IS17" s="150"/>
      <c r="IT17" s="150"/>
      <c r="IU17" s="150"/>
      <c r="IV17" s="150"/>
    </row>
    <row r="18" spans="1:256" ht="31.5" customHeight="1">
      <c r="A18" s="276"/>
      <c r="B18" s="276"/>
      <c r="C18" s="276"/>
      <c r="D18" s="276"/>
      <c r="E18" s="276"/>
      <c r="F18" s="276"/>
      <c r="H18" s="255">
        <f>+G13-F12</f>
        <v>-13886800.715327272</v>
      </c>
    </row>
    <row r="19" spans="1:256" ht="19.5" customHeight="1">
      <c r="A19" s="281"/>
      <c r="B19" s="281"/>
      <c r="C19" s="281"/>
      <c r="D19" s="281"/>
      <c r="E19" s="281"/>
      <c r="F19" s="281"/>
      <c r="G19" s="264"/>
      <c r="H19" s="264">
        <f>+H18/F12</f>
        <v>-1</v>
      </c>
    </row>
    <row r="20" spans="1:256" ht="13.5" customHeight="1">
      <c r="A20" s="275"/>
      <c r="B20" s="275"/>
      <c r="C20" s="275"/>
      <c r="D20" s="275"/>
      <c r="E20" s="265"/>
      <c r="G20" s="243">
        <f>+F12*2</f>
        <v>27773601.430654544</v>
      </c>
    </row>
    <row r="21" spans="1:256" ht="29.25" customHeight="1">
      <c r="A21" s="276"/>
      <c r="B21" s="276"/>
      <c r="C21" s="276"/>
      <c r="D21" s="276"/>
      <c r="E21" s="276"/>
      <c r="F21" s="276"/>
    </row>
    <row r="22" spans="1:256" ht="19.5" customHeight="1">
      <c r="D22" s="267"/>
      <c r="E22" s="267"/>
    </row>
    <row r="23" spans="1:256" ht="19.5" customHeight="1"/>
    <row r="24" spans="1:256" ht="19.5" customHeight="1">
      <c r="A24" s="268"/>
      <c r="C24" s="267"/>
    </row>
    <row r="25" spans="1:256" ht="19.5" customHeight="1">
      <c r="A25" s="268"/>
      <c r="C25" s="267"/>
    </row>
    <row r="26" spans="1:256" ht="19.5" customHeight="1">
      <c r="A26" s="268"/>
    </row>
    <row r="27" spans="1:256" ht="19.5" customHeight="1">
      <c r="A27" s="250"/>
      <c r="B27" s="250"/>
      <c r="C27" s="267"/>
    </row>
    <row r="28" spans="1:256" ht="19.5" customHeight="1"/>
    <row r="29" spans="1:256" ht="19.5" customHeight="1">
      <c r="A29" s="269"/>
      <c r="B29" s="269"/>
      <c r="C29" s="267"/>
    </row>
    <row r="30" spans="1:256" ht="15.75" customHeight="1">
      <c r="A30" s="269"/>
      <c r="B30" s="269"/>
      <c r="C30" s="270"/>
      <c r="D30" s="270"/>
      <c r="E30" s="270"/>
      <c r="F30" s="270"/>
    </row>
    <row r="31" spans="1:256" ht="15.75" customHeight="1">
      <c r="A31" s="269"/>
      <c r="B31" s="269"/>
      <c r="C31" s="270"/>
      <c r="D31" s="270"/>
      <c r="E31" s="270"/>
    </row>
    <row r="32" spans="1:256" ht="19.5" customHeight="1">
      <c r="A32" s="271"/>
      <c r="B32" s="271"/>
      <c r="C32" s="272"/>
      <c r="D32" s="272"/>
      <c r="E32" s="272"/>
      <c r="F32" s="272"/>
    </row>
    <row r="33" spans="1:7" ht="19.5" customHeight="1">
      <c r="A33" s="271"/>
      <c r="B33" s="271"/>
      <c r="C33" s="272"/>
      <c r="D33" s="272"/>
      <c r="E33" s="272"/>
      <c r="F33" s="272"/>
    </row>
    <row r="34" spans="1:7" ht="18.75" customHeight="1">
      <c r="A34" s="271"/>
      <c r="B34" s="271"/>
      <c r="C34" s="272"/>
      <c r="D34" s="272"/>
      <c r="E34" s="272"/>
      <c r="F34" s="272"/>
    </row>
    <row r="35" spans="1:7" ht="9.75" customHeight="1">
      <c r="A35" s="271"/>
      <c r="B35" s="271"/>
      <c r="C35" s="272"/>
      <c r="D35" s="272"/>
      <c r="E35" s="272"/>
      <c r="F35" s="272"/>
    </row>
    <row r="36" spans="1:7" ht="16.5" customHeight="1">
      <c r="A36" s="271"/>
      <c r="B36" s="271"/>
      <c r="C36" s="272"/>
      <c r="D36" s="272"/>
      <c r="E36" s="272"/>
      <c r="F36" s="272"/>
    </row>
    <row r="37" spans="1:7" ht="31.5" customHeight="1">
      <c r="A37" s="271"/>
      <c r="B37" s="271"/>
      <c r="C37" s="272"/>
      <c r="D37" s="272"/>
      <c r="E37" s="272"/>
      <c r="F37" s="272"/>
    </row>
    <row r="38" spans="1:7">
      <c r="A38" s="271"/>
      <c r="B38" s="271"/>
      <c r="C38" s="272"/>
      <c r="D38" s="272"/>
      <c r="E38" s="272"/>
      <c r="F38" s="272"/>
    </row>
    <row r="39" spans="1:7">
      <c r="A39" s="271"/>
      <c r="B39" s="271"/>
      <c r="C39" s="272"/>
      <c r="D39" s="272"/>
      <c r="E39" s="272"/>
      <c r="F39" s="272"/>
    </row>
    <row r="40" spans="1:7" ht="24" customHeight="1">
      <c r="A40" s="271"/>
      <c r="B40" s="271"/>
      <c r="C40" s="272"/>
      <c r="D40" s="272"/>
      <c r="E40" s="272"/>
      <c r="F40" s="272"/>
    </row>
    <row r="41" spans="1:7">
      <c r="A41" s="271"/>
      <c r="B41" s="271"/>
      <c r="C41" s="272"/>
      <c r="D41" s="272"/>
      <c r="E41" s="272"/>
      <c r="F41" s="272"/>
    </row>
    <row r="42" spans="1:7" ht="15" customHeight="1">
      <c r="A42" s="271"/>
      <c r="B42" s="271"/>
      <c r="C42" s="272"/>
      <c r="D42" s="272"/>
      <c r="E42" s="272"/>
      <c r="F42" s="272"/>
    </row>
    <row r="43" spans="1:7" ht="13.5" customHeight="1">
      <c r="A43" s="271"/>
      <c r="B43" s="271"/>
      <c r="C43" s="272"/>
      <c r="D43" s="272"/>
      <c r="E43" s="272"/>
      <c r="F43" s="272"/>
    </row>
    <row r="44" spans="1:7" ht="12.75" customHeight="1">
      <c r="A44" s="271"/>
      <c r="B44" s="271"/>
      <c r="C44" s="272"/>
      <c r="D44" s="272"/>
      <c r="E44" s="272"/>
      <c r="F44" s="272"/>
    </row>
    <row r="45" spans="1:7" ht="14.25" customHeight="1">
      <c r="A45" s="271"/>
      <c r="B45" s="271"/>
      <c r="C45" s="272"/>
      <c r="D45" s="272"/>
      <c r="E45" s="272"/>
      <c r="F45" s="272"/>
    </row>
    <row r="46" spans="1:7" ht="13.5" customHeight="1">
      <c r="A46" s="271"/>
      <c r="B46" s="271"/>
      <c r="C46" s="272"/>
      <c r="D46" s="272"/>
      <c r="E46" s="272"/>
      <c r="F46" s="272"/>
      <c r="G46" s="269"/>
    </row>
    <row r="47" spans="1:7" ht="22.5" customHeight="1">
      <c r="D47" s="267"/>
      <c r="E47" s="267"/>
    </row>
    <row r="48" spans="1:7" ht="13.5" customHeight="1"/>
    <row r="49" ht="12.75" customHeight="1"/>
  </sheetData>
  <mergeCells count="8">
    <mergeCell ref="A20:D20"/>
    <mergeCell ref="A21:F21"/>
    <mergeCell ref="A1:F1"/>
    <mergeCell ref="A2:F2"/>
    <mergeCell ref="H2:L2"/>
    <mergeCell ref="A3:F3"/>
    <mergeCell ref="A18:F18"/>
    <mergeCell ref="A19:F19"/>
  </mergeCells>
  <printOptions horizontalCentered="1"/>
  <pageMargins left="0" right="0" top="0.31496062992125984" bottom="0" header="0" footer="0"/>
  <pageSetup paperSize="9" scale="80" orientation="landscape" r:id="rId1"/>
  <headerFooter alignWithMargins="0"/>
  <rowBreaks count="1" manualBreakCount="1">
    <brk id="3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74"/>
  <sheetViews>
    <sheetView view="pageBreakPreview" zoomScaleNormal="77" zoomScaleSheetLayoutView="100" workbookViewId="0">
      <selection activeCell="D84" sqref="D84"/>
    </sheetView>
  </sheetViews>
  <sheetFormatPr defaultRowHeight="12.75"/>
  <cols>
    <col min="1" max="1" width="4.140625" style="146" customWidth="1"/>
    <col min="2" max="2" width="72.85546875" style="146" customWidth="1"/>
    <col min="3" max="3" width="8.140625" style="207" customWidth="1"/>
    <col min="4" max="4" width="8.28515625" style="207" customWidth="1"/>
    <col min="5" max="5" width="15.7109375" style="207" customWidth="1"/>
    <col min="6" max="6" width="20" style="207" customWidth="1"/>
    <col min="7" max="7" width="16.28515625" style="207" customWidth="1"/>
    <col min="8" max="8" width="16" style="207" customWidth="1"/>
    <col min="9" max="9" width="0.140625" style="146" customWidth="1"/>
    <col min="10" max="13" width="9.140625" style="146" hidden="1" customWidth="1"/>
    <col min="14" max="14" width="14.28515625" style="146" hidden="1" customWidth="1"/>
    <col min="15" max="15" width="15.28515625" style="146" hidden="1" customWidth="1"/>
    <col min="16" max="16" width="15.7109375" style="146" hidden="1" customWidth="1"/>
    <col min="17" max="17" width="11.28515625" style="146" hidden="1" customWidth="1"/>
    <col min="18" max="18" width="12" style="146" customWidth="1"/>
    <col min="19" max="20" width="9.140625" style="146"/>
    <col min="21" max="21" width="11.42578125" style="146" bestFit="1" customWidth="1"/>
    <col min="22" max="16384" width="9.140625" style="146"/>
  </cols>
  <sheetData>
    <row r="1" spans="1:23" ht="29.25" customHeight="1">
      <c r="A1" s="285" t="s">
        <v>0</v>
      </c>
      <c r="B1" s="285"/>
      <c r="C1" s="285"/>
      <c r="D1" s="285"/>
      <c r="E1" s="286"/>
      <c r="F1" s="285"/>
      <c r="G1" s="286"/>
      <c r="H1" s="285"/>
    </row>
    <row r="2" spans="1:23" ht="51" customHeight="1">
      <c r="A2" s="287" t="s">
        <v>221</v>
      </c>
      <c r="B2" s="287"/>
      <c r="C2" s="287"/>
      <c r="D2" s="287"/>
      <c r="E2" s="288"/>
      <c r="F2" s="287"/>
      <c r="G2" s="288"/>
      <c r="H2" s="287"/>
    </row>
    <row r="3" spans="1:23" ht="24" customHeight="1">
      <c r="A3" s="176"/>
      <c r="B3" s="176" t="s">
        <v>211</v>
      </c>
      <c r="C3" s="176"/>
      <c r="D3" s="176"/>
      <c r="E3" s="233"/>
      <c r="F3" s="201"/>
      <c r="G3" s="177"/>
      <c r="H3" s="178"/>
    </row>
    <row r="4" spans="1:23" ht="28.5" customHeight="1">
      <c r="A4" s="289" t="s">
        <v>1</v>
      </c>
      <c r="B4" s="289" t="s">
        <v>2</v>
      </c>
      <c r="C4" s="291" t="s">
        <v>3</v>
      </c>
      <c r="D4" s="289" t="s">
        <v>4</v>
      </c>
      <c r="E4" s="308" t="s">
        <v>6</v>
      </c>
      <c r="F4" s="309"/>
      <c r="G4" s="308" t="s">
        <v>226</v>
      </c>
      <c r="H4" s="309"/>
      <c r="I4" s="146">
        <f>13*3</f>
        <v>39</v>
      </c>
      <c r="O4" s="151"/>
    </row>
    <row r="5" spans="1:23" ht="42" customHeight="1">
      <c r="A5" s="290"/>
      <c r="B5" s="290"/>
      <c r="C5" s="292"/>
      <c r="D5" s="290"/>
      <c r="E5" s="235" t="s">
        <v>227</v>
      </c>
      <c r="F5" s="199" t="s">
        <v>10</v>
      </c>
      <c r="G5" s="235" t="s">
        <v>227</v>
      </c>
      <c r="H5" s="199" t="s">
        <v>10</v>
      </c>
      <c r="I5" s="146">
        <f>15</f>
        <v>15</v>
      </c>
      <c r="O5" s="145" t="s">
        <v>205</v>
      </c>
    </row>
    <row r="6" spans="1:23" ht="135">
      <c r="A6" s="299">
        <v>1</v>
      </c>
      <c r="B6" s="179" t="s">
        <v>216</v>
      </c>
      <c r="C6" s="299" t="s">
        <v>5</v>
      </c>
      <c r="D6" s="299">
        <v>2</v>
      </c>
      <c r="E6" s="293">
        <v>42323</v>
      </c>
      <c r="F6" s="282">
        <f>+E6*D6</f>
        <v>84646</v>
      </c>
      <c r="G6" s="282">
        <v>16448</v>
      </c>
      <c r="H6" s="282">
        <f>+G6*D6</f>
        <v>32896</v>
      </c>
      <c r="O6" s="151"/>
      <c r="P6" s="146" t="e">
        <f>+#REF!*D6</f>
        <v>#REF!</v>
      </c>
      <c r="Q6" s="198" t="e">
        <f t="shared" ref="Q6:Q37" si="0">+F6-P6</f>
        <v>#REF!</v>
      </c>
    </row>
    <row r="7" spans="1:23" ht="45">
      <c r="A7" s="300"/>
      <c r="B7" s="179" t="s">
        <v>228</v>
      </c>
      <c r="C7" s="300"/>
      <c r="D7" s="300"/>
      <c r="E7" s="294"/>
      <c r="F7" s="283"/>
      <c r="G7" s="283"/>
      <c r="H7" s="283"/>
      <c r="O7" s="151"/>
      <c r="P7" s="146" t="e">
        <f>+#REF!*D7</f>
        <v>#REF!</v>
      </c>
      <c r="Q7" s="198" t="e">
        <f t="shared" si="0"/>
        <v>#REF!</v>
      </c>
    </row>
    <row r="8" spans="1:23" ht="40.5" customHeight="1">
      <c r="A8" s="300"/>
      <c r="B8" s="179" t="s">
        <v>229</v>
      </c>
      <c r="C8" s="300"/>
      <c r="D8" s="300"/>
      <c r="E8" s="294"/>
      <c r="F8" s="283"/>
      <c r="G8" s="283"/>
      <c r="H8" s="283"/>
      <c r="J8" s="146">
        <f>10015*3</f>
        <v>30045</v>
      </c>
      <c r="K8" s="146">
        <f>8268/1.21</f>
        <v>6833.0578512396696</v>
      </c>
      <c r="O8" s="151"/>
      <c r="P8" s="146" t="e">
        <f>+#REF!*D8</f>
        <v>#REF!</v>
      </c>
      <c r="Q8" s="198" t="e">
        <f t="shared" si="0"/>
        <v>#REF!</v>
      </c>
      <c r="T8" s="146">
        <f>30045+12278</f>
        <v>42323</v>
      </c>
    </row>
    <row r="9" spans="1:23" ht="45">
      <c r="A9" s="300"/>
      <c r="B9" s="179" t="s">
        <v>91</v>
      </c>
      <c r="C9" s="300"/>
      <c r="D9" s="300"/>
      <c r="E9" s="294"/>
      <c r="F9" s="283"/>
      <c r="G9" s="283"/>
      <c r="H9" s="283"/>
      <c r="J9" s="146">
        <f>6035*2</f>
        <v>12070</v>
      </c>
      <c r="O9" s="151"/>
      <c r="P9" s="146" t="e">
        <f>+#REF!*D9</f>
        <v>#REF!</v>
      </c>
      <c r="Q9" s="198" t="e">
        <f t="shared" si="0"/>
        <v>#REF!</v>
      </c>
      <c r="T9" s="146">
        <f>+T8+T8*20%</f>
        <v>50787.6</v>
      </c>
    </row>
    <row r="10" spans="1:23" ht="85.5" customHeight="1">
      <c r="A10" s="313"/>
      <c r="B10" s="179" t="s">
        <v>188</v>
      </c>
      <c r="C10" s="313"/>
      <c r="D10" s="313"/>
      <c r="E10" s="295"/>
      <c r="F10" s="284"/>
      <c r="G10" s="284"/>
      <c r="H10" s="284"/>
      <c r="J10" s="146">
        <f>SUM(J8:J9)</f>
        <v>42115</v>
      </c>
      <c r="O10" s="151"/>
      <c r="P10" s="146" t="e">
        <f>+#REF!*D10</f>
        <v>#REF!</v>
      </c>
      <c r="Q10" s="198" t="e">
        <f t="shared" si="0"/>
        <v>#REF!</v>
      </c>
      <c r="T10" s="146">
        <f>6139*2</f>
        <v>12278</v>
      </c>
      <c r="W10" s="146">
        <f>6035/1.21</f>
        <v>4987.6033057851237</v>
      </c>
    </row>
    <row r="11" spans="1:23" ht="135" customHeight="1">
      <c r="A11" s="299">
        <v>2</v>
      </c>
      <c r="B11" s="179" t="s">
        <v>217</v>
      </c>
      <c r="C11" s="299" t="s">
        <v>5</v>
      </c>
      <c r="D11" s="299">
        <v>22</v>
      </c>
      <c r="E11" s="293">
        <v>26169</v>
      </c>
      <c r="F11" s="282">
        <f>+E11*D11</f>
        <v>575718</v>
      </c>
      <c r="G11" s="282">
        <v>13544</v>
      </c>
      <c r="H11" s="282">
        <f>+G11*D11</f>
        <v>297968</v>
      </c>
      <c r="N11" s="146">
        <f>1403*2</f>
        <v>2806</v>
      </c>
      <c r="O11" s="151"/>
      <c r="P11" s="146" t="e">
        <f>+#REF!*D11</f>
        <v>#REF!</v>
      </c>
      <c r="Q11" s="198" t="e">
        <f t="shared" si="0"/>
        <v>#REF!</v>
      </c>
    </row>
    <row r="12" spans="1:23" ht="45">
      <c r="A12" s="300"/>
      <c r="B12" s="179" t="s">
        <v>231</v>
      </c>
      <c r="C12" s="300"/>
      <c r="D12" s="300"/>
      <c r="E12" s="294"/>
      <c r="F12" s="283"/>
      <c r="G12" s="283"/>
      <c r="H12" s="283"/>
      <c r="J12" s="146">
        <f>10015*2</f>
        <v>20030</v>
      </c>
      <c r="O12" s="151"/>
      <c r="P12" s="146" t="e">
        <f>+#REF!*D12</f>
        <v>#REF!</v>
      </c>
      <c r="Q12" s="198" t="e">
        <f t="shared" si="0"/>
        <v>#REF!</v>
      </c>
    </row>
    <row r="13" spans="1:23" ht="45">
      <c r="A13" s="300"/>
      <c r="B13" s="179" t="s">
        <v>230</v>
      </c>
      <c r="C13" s="300"/>
      <c r="D13" s="300"/>
      <c r="E13" s="294"/>
      <c r="F13" s="283"/>
      <c r="G13" s="283"/>
      <c r="H13" s="283"/>
      <c r="K13" s="146">
        <f>3575-1510</f>
        <v>2065</v>
      </c>
      <c r="O13" s="151"/>
      <c r="P13" s="146" t="e">
        <f>+#REF!*D13</f>
        <v>#REF!</v>
      </c>
      <c r="Q13" s="198" t="e">
        <f t="shared" si="0"/>
        <v>#REF!</v>
      </c>
    </row>
    <row r="14" spans="1:23" ht="45">
      <c r="A14" s="300"/>
      <c r="B14" s="179" t="s">
        <v>47</v>
      </c>
      <c r="C14" s="300"/>
      <c r="D14" s="300"/>
      <c r="E14" s="294"/>
      <c r="F14" s="283"/>
      <c r="G14" s="283"/>
      <c r="H14" s="283"/>
      <c r="I14" s="146">
        <f>4251*2</f>
        <v>8502</v>
      </c>
      <c r="O14" s="151"/>
      <c r="P14" s="146" t="e">
        <f>+#REF!*D14</f>
        <v>#REF!</v>
      </c>
      <c r="Q14" s="198" t="e">
        <f t="shared" si="0"/>
        <v>#REF!</v>
      </c>
    </row>
    <row r="15" spans="1:23" ht="45">
      <c r="A15" s="301"/>
      <c r="B15" s="179" t="s">
        <v>232</v>
      </c>
      <c r="C15" s="301"/>
      <c r="D15" s="301"/>
      <c r="E15" s="295"/>
      <c r="F15" s="284"/>
      <c r="G15" s="284"/>
      <c r="H15" s="284"/>
      <c r="J15" s="146">
        <f>1736*2</f>
        <v>3472</v>
      </c>
      <c r="O15" s="151"/>
      <c r="P15" s="146" t="e">
        <f>+#REF!*D15</f>
        <v>#REF!</v>
      </c>
      <c r="Q15" s="198" t="e">
        <f t="shared" si="0"/>
        <v>#REF!</v>
      </c>
    </row>
    <row r="16" spans="1:23" ht="135">
      <c r="A16" s="314">
        <v>3</v>
      </c>
      <c r="B16" s="179" t="s">
        <v>218</v>
      </c>
      <c r="C16" s="315" t="s">
        <v>7</v>
      </c>
      <c r="D16" s="321">
        <v>192</v>
      </c>
      <c r="E16" s="302">
        <v>10015</v>
      </c>
      <c r="F16" s="296">
        <f>+E16*D16</f>
        <v>1922880</v>
      </c>
      <c r="G16" s="305">
        <v>6403.0000000000009</v>
      </c>
      <c r="H16" s="320">
        <f>+G16*D16</f>
        <v>1229376.0000000002</v>
      </c>
      <c r="O16" s="151"/>
      <c r="P16" s="146" t="e">
        <f>+#REF!*D16</f>
        <v>#REF!</v>
      </c>
      <c r="Q16" s="198" t="e">
        <f t="shared" si="0"/>
        <v>#REF!</v>
      </c>
    </row>
    <row r="17" spans="1:18" ht="30">
      <c r="A17" s="314"/>
      <c r="B17" s="179" t="s">
        <v>182</v>
      </c>
      <c r="C17" s="316"/>
      <c r="D17" s="321"/>
      <c r="E17" s="303"/>
      <c r="F17" s="296"/>
      <c r="G17" s="306"/>
      <c r="H17" s="320"/>
      <c r="J17" s="146">
        <f>1736*2</f>
        <v>3472</v>
      </c>
      <c r="O17" s="151"/>
      <c r="P17" s="146" t="e">
        <f>+#REF!*D17</f>
        <v>#REF!</v>
      </c>
      <c r="Q17" s="198" t="e">
        <f t="shared" si="0"/>
        <v>#REF!</v>
      </c>
    </row>
    <row r="18" spans="1:18" ht="45">
      <c r="A18" s="314"/>
      <c r="B18" s="179" t="s">
        <v>44</v>
      </c>
      <c r="C18" s="316"/>
      <c r="D18" s="321"/>
      <c r="E18" s="303"/>
      <c r="F18" s="296"/>
      <c r="G18" s="306"/>
      <c r="H18" s="320"/>
      <c r="J18" s="146">
        <f>+J17+1403</f>
        <v>4875</v>
      </c>
      <c r="O18" s="151"/>
      <c r="P18" s="146" t="e">
        <f>+#REF!*D18</f>
        <v>#REF!</v>
      </c>
      <c r="Q18" s="198" t="e">
        <f t="shared" si="0"/>
        <v>#REF!</v>
      </c>
    </row>
    <row r="19" spans="1:18" ht="45">
      <c r="A19" s="314"/>
      <c r="B19" s="179" t="s">
        <v>189</v>
      </c>
      <c r="C19" s="317"/>
      <c r="D19" s="321"/>
      <c r="E19" s="304"/>
      <c r="F19" s="296"/>
      <c r="G19" s="307"/>
      <c r="H19" s="320"/>
      <c r="J19" s="146">
        <f>692/1.21</f>
        <v>571.90082644628103</v>
      </c>
      <c r="K19" s="146">
        <f>617+1416</f>
        <v>2033</v>
      </c>
      <c r="O19" s="151"/>
      <c r="P19" s="146" t="e">
        <f>+#REF!*D19</f>
        <v>#REF!</v>
      </c>
      <c r="Q19" s="198" t="e">
        <f t="shared" si="0"/>
        <v>#REF!</v>
      </c>
    </row>
    <row r="20" spans="1:18" s="1" customFormat="1" ht="60">
      <c r="A20" s="180">
        <v>4</v>
      </c>
      <c r="B20" s="179" t="s">
        <v>190</v>
      </c>
      <c r="C20" s="208" t="s">
        <v>7</v>
      </c>
      <c r="D20" s="209">
        <v>120</v>
      </c>
      <c r="E20" s="237">
        <v>10015</v>
      </c>
      <c r="F20" s="182">
        <f>+E20*D20</f>
        <v>1201800</v>
      </c>
      <c r="G20" s="236">
        <v>1976.6666666666667</v>
      </c>
      <c r="H20" s="182">
        <f>+G20*D20</f>
        <v>237200</v>
      </c>
      <c r="O20" s="152"/>
      <c r="P20" s="146" t="e">
        <f>+#REF!*D20</f>
        <v>#REF!</v>
      </c>
      <c r="Q20" s="198" t="e">
        <f t="shared" si="0"/>
        <v>#REF!</v>
      </c>
    </row>
    <row r="21" spans="1:18" s="1" customFormat="1" ht="57.75" customHeight="1">
      <c r="A21" s="180">
        <v>5</v>
      </c>
      <c r="B21" s="179" t="s">
        <v>233</v>
      </c>
      <c r="C21" s="208" t="s">
        <v>7</v>
      </c>
      <c r="D21" s="209">
        <v>240</v>
      </c>
      <c r="E21" s="237">
        <v>290</v>
      </c>
      <c r="F21" s="182">
        <f t="shared" ref="F21:F42" si="1">+E21*D21</f>
        <v>69600</v>
      </c>
      <c r="G21" s="182">
        <v>143</v>
      </c>
      <c r="H21" s="182">
        <f t="shared" ref="H21:H72" si="2">+G21*D21</f>
        <v>34320</v>
      </c>
      <c r="O21" s="152"/>
      <c r="P21" s="146" t="e">
        <f>+#REF!*D21</f>
        <v>#REF!</v>
      </c>
      <c r="Q21" s="198" t="e">
        <f t="shared" si="0"/>
        <v>#REF!</v>
      </c>
    </row>
    <row r="22" spans="1:18" ht="39" customHeight="1">
      <c r="A22" s="180">
        <v>6</v>
      </c>
      <c r="B22" s="210" t="s">
        <v>191</v>
      </c>
      <c r="C22" s="181" t="s">
        <v>92</v>
      </c>
      <c r="D22" s="185">
        <v>24.969000000000001</v>
      </c>
      <c r="E22" s="237">
        <v>135537</v>
      </c>
      <c r="F22" s="182">
        <f t="shared" si="1"/>
        <v>3384223.3530000001</v>
      </c>
      <c r="G22" s="236">
        <v>6666.666666666667</v>
      </c>
      <c r="H22" s="182">
        <f t="shared" si="2"/>
        <v>166460.00000000003</v>
      </c>
      <c r="I22" s="146">
        <f>+E22+E22*20%</f>
        <v>162644.4</v>
      </c>
      <c r="O22" s="151"/>
      <c r="P22" s="146" t="e">
        <f>+#REF!*D22</f>
        <v>#REF!</v>
      </c>
      <c r="Q22" s="198" t="e">
        <f t="shared" si="0"/>
        <v>#REF!</v>
      </c>
      <c r="R22" s="146" t="e">
        <f>+#REF!*D22</f>
        <v>#REF!</v>
      </c>
    </row>
    <row r="23" spans="1:18" ht="64.5" customHeight="1">
      <c r="A23" s="180">
        <v>7</v>
      </c>
      <c r="B23" s="179" t="s">
        <v>203</v>
      </c>
      <c r="C23" s="200" t="s">
        <v>5</v>
      </c>
      <c r="D23" s="183">
        <v>192</v>
      </c>
      <c r="E23" s="238">
        <v>2144.0000000000005</v>
      </c>
      <c r="F23" s="182">
        <f t="shared" si="1"/>
        <v>411648.00000000012</v>
      </c>
      <c r="G23" s="184">
        <v>228.00000000000003</v>
      </c>
      <c r="H23" s="182">
        <f t="shared" si="2"/>
        <v>43776.000000000007</v>
      </c>
      <c r="I23" s="146">
        <f>2045+99</f>
        <v>2144</v>
      </c>
      <c r="J23" s="147"/>
      <c r="O23" s="151"/>
      <c r="P23" s="146" t="e">
        <f>+#REF!*D23</f>
        <v>#REF!</v>
      </c>
      <c r="Q23" s="198" t="e">
        <f t="shared" si="0"/>
        <v>#REF!</v>
      </c>
      <c r="R23" s="198" t="e">
        <f>+F22-R22</f>
        <v>#REF!</v>
      </c>
    </row>
    <row r="24" spans="1:18" ht="45">
      <c r="A24" s="180">
        <v>8</v>
      </c>
      <c r="B24" s="210" t="s">
        <v>183</v>
      </c>
      <c r="C24" s="181" t="s">
        <v>5</v>
      </c>
      <c r="D24" s="185">
        <v>192</v>
      </c>
      <c r="E24" s="231">
        <v>376</v>
      </c>
      <c r="F24" s="182">
        <f t="shared" si="1"/>
        <v>72192</v>
      </c>
      <c r="G24" s="184">
        <v>0</v>
      </c>
      <c r="H24" s="182">
        <f t="shared" si="2"/>
        <v>0</v>
      </c>
      <c r="J24" s="147"/>
      <c r="O24" s="151"/>
      <c r="P24" s="146" t="e">
        <f>+#REF!*D24</f>
        <v>#REF!</v>
      </c>
      <c r="Q24" s="198" t="e">
        <f t="shared" si="0"/>
        <v>#REF!</v>
      </c>
    </row>
    <row r="25" spans="1:18" ht="30">
      <c r="A25" s="180">
        <v>9</v>
      </c>
      <c r="B25" s="211" t="s">
        <v>215</v>
      </c>
      <c r="C25" s="200" t="s">
        <v>7</v>
      </c>
      <c r="D25" s="183">
        <v>648</v>
      </c>
      <c r="E25" s="231">
        <v>756</v>
      </c>
      <c r="F25" s="182">
        <f t="shared" si="1"/>
        <v>489888</v>
      </c>
      <c r="G25" s="184">
        <v>0</v>
      </c>
      <c r="H25" s="182">
        <f t="shared" si="2"/>
        <v>0</v>
      </c>
      <c r="O25" s="151"/>
      <c r="P25" s="146" t="e">
        <f>+#REF!*D25</f>
        <v>#REF!</v>
      </c>
      <c r="Q25" s="198" t="e">
        <f t="shared" si="0"/>
        <v>#REF!</v>
      </c>
    </row>
    <row r="26" spans="1:18" ht="30">
      <c r="A26" s="180">
        <v>10</v>
      </c>
      <c r="B26" s="211" t="s">
        <v>184</v>
      </c>
      <c r="C26" s="187" t="s">
        <v>7</v>
      </c>
      <c r="D26" s="190">
        <v>150</v>
      </c>
      <c r="E26" s="231">
        <v>390</v>
      </c>
      <c r="F26" s="182">
        <f t="shared" si="1"/>
        <v>58500</v>
      </c>
      <c r="G26" s="184">
        <v>0</v>
      </c>
      <c r="H26" s="182">
        <f t="shared" si="2"/>
        <v>0</v>
      </c>
      <c r="O26" s="151"/>
      <c r="P26" s="146" t="e">
        <f>+#REF!*D26</f>
        <v>#REF!</v>
      </c>
      <c r="Q26" s="198" t="e">
        <f t="shared" si="0"/>
        <v>#REF!</v>
      </c>
    </row>
    <row r="27" spans="1:18" s="1" customFormat="1" ht="30">
      <c r="A27" s="180">
        <v>11</v>
      </c>
      <c r="B27" s="210" t="s">
        <v>185</v>
      </c>
      <c r="C27" s="187" t="s">
        <v>7</v>
      </c>
      <c r="D27" s="190">
        <v>150</v>
      </c>
      <c r="E27" s="231">
        <v>578</v>
      </c>
      <c r="F27" s="182">
        <f t="shared" si="1"/>
        <v>86700</v>
      </c>
      <c r="G27" s="184">
        <v>0</v>
      </c>
      <c r="H27" s="182">
        <f t="shared" si="2"/>
        <v>0</v>
      </c>
      <c r="O27" s="152"/>
      <c r="P27" s="146" t="e">
        <f>+#REF!*D27</f>
        <v>#REF!</v>
      </c>
      <c r="Q27" s="198" t="e">
        <f t="shared" si="0"/>
        <v>#REF!</v>
      </c>
    </row>
    <row r="28" spans="1:18" ht="135.75" customHeight="1">
      <c r="A28" s="180">
        <v>12</v>
      </c>
      <c r="B28" s="212" t="s">
        <v>204</v>
      </c>
      <c r="C28" s="188" t="s">
        <v>5</v>
      </c>
      <c r="D28" s="213">
        <v>50</v>
      </c>
      <c r="E28" s="273">
        <v>1208</v>
      </c>
      <c r="F28" s="182">
        <f t="shared" si="1"/>
        <v>60400</v>
      </c>
      <c r="G28" s="182">
        <v>530</v>
      </c>
      <c r="H28" s="182">
        <f t="shared" si="2"/>
        <v>26500</v>
      </c>
      <c r="I28" s="146">
        <v>978.3</v>
      </c>
      <c r="O28" s="151"/>
      <c r="P28" s="146" t="e">
        <f>+#REF!*D28</f>
        <v>#REF!</v>
      </c>
      <c r="Q28" s="198" t="e">
        <f t="shared" si="0"/>
        <v>#REF!</v>
      </c>
    </row>
    <row r="29" spans="1:18" ht="51.75" customHeight="1">
      <c r="A29" s="180">
        <v>13</v>
      </c>
      <c r="B29" s="212" t="s">
        <v>39</v>
      </c>
      <c r="C29" s="181" t="s">
        <v>7</v>
      </c>
      <c r="D29" s="185">
        <v>50</v>
      </c>
      <c r="E29" s="182"/>
      <c r="F29" s="182">
        <f t="shared" si="1"/>
        <v>0</v>
      </c>
      <c r="G29" s="182">
        <v>250</v>
      </c>
      <c r="H29" s="182">
        <f t="shared" si="2"/>
        <v>12500</v>
      </c>
      <c r="O29" s="151"/>
      <c r="P29" s="146" t="e">
        <f>+#REF!*D29</f>
        <v>#REF!</v>
      </c>
      <c r="Q29" s="198" t="e">
        <f t="shared" si="0"/>
        <v>#REF!</v>
      </c>
    </row>
    <row r="30" spans="1:18" ht="39" customHeight="1">
      <c r="A30" s="180">
        <v>14</v>
      </c>
      <c r="B30" s="210" t="s">
        <v>223</v>
      </c>
      <c r="C30" s="189" t="s">
        <v>5</v>
      </c>
      <c r="D30" s="190">
        <v>240</v>
      </c>
      <c r="E30" s="238">
        <v>199</v>
      </c>
      <c r="F30" s="182">
        <f t="shared" si="1"/>
        <v>47760</v>
      </c>
      <c r="G30" s="214">
        <v>83</v>
      </c>
      <c r="H30" s="182">
        <f t="shared" si="2"/>
        <v>19920</v>
      </c>
      <c r="O30" s="151"/>
      <c r="P30" s="146" t="e">
        <f>+#REF!*D30</f>
        <v>#REF!</v>
      </c>
      <c r="Q30" s="198" t="e">
        <f t="shared" si="0"/>
        <v>#REF!</v>
      </c>
    </row>
    <row r="31" spans="1:18" ht="46.5" customHeight="1">
      <c r="A31" s="180">
        <v>15</v>
      </c>
      <c r="B31" s="210" t="s">
        <v>222</v>
      </c>
      <c r="C31" s="200" t="s">
        <v>38</v>
      </c>
      <c r="D31" s="183">
        <v>10</v>
      </c>
      <c r="E31" s="274">
        <v>3120</v>
      </c>
      <c r="F31" s="182">
        <f t="shared" si="1"/>
        <v>31200</v>
      </c>
      <c r="G31" s="184">
        <v>921</v>
      </c>
      <c r="H31" s="182">
        <f t="shared" si="2"/>
        <v>9210</v>
      </c>
      <c r="O31" s="151"/>
      <c r="P31" s="146" t="e">
        <f>+#REF!*D31</f>
        <v>#REF!</v>
      </c>
      <c r="Q31" s="198" t="e">
        <f t="shared" si="0"/>
        <v>#REF!</v>
      </c>
    </row>
    <row r="32" spans="1:18" ht="40.5" customHeight="1">
      <c r="A32" s="191"/>
      <c r="B32" s="210" t="s">
        <v>224</v>
      </c>
      <c r="C32" s="200" t="s">
        <v>38</v>
      </c>
      <c r="D32" s="192">
        <v>20</v>
      </c>
      <c r="E32" s="236">
        <v>705</v>
      </c>
      <c r="F32" s="182">
        <f t="shared" si="1"/>
        <v>14100</v>
      </c>
      <c r="G32" s="184">
        <v>0</v>
      </c>
      <c r="H32" s="182">
        <f t="shared" si="2"/>
        <v>0</v>
      </c>
      <c r="O32" s="151"/>
      <c r="P32" s="146" t="e">
        <f>+#REF!*D32</f>
        <v>#REF!</v>
      </c>
      <c r="Q32" s="198" t="e">
        <f t="shared" si="0"/>
        <v>#REF!</v>
      </c>
    </row>
    <row r="33" spans="1:22" s="217" customFormat="1" ht="75">
      <c r="A33" s="180">
        <v>16</v>
      </c>
      <c r="B33" s="212" t="s">
        <v>40</v>
      </c>
      <c r="C33" s="215" t="s">
        <v>5</v>
      </c>
      <c r="D33" s="216">
        <v>48</v>
      </c>
      <c r="E33" s="236">
        <v>4317.3553719008269</v>
      </c>
      <c r="F33" s="182">
        <f t="shared" si="1"/>
        <v>207233.05785123969</v>
      </c>
      <c r="G33" s="239">
        <v>1759.1666666666667</v>
      </c>
      <c r="H33" s="182">
        <f t="shared" si="2"/>
        <v>84440</v>
      </c>
      <c r="O33" s="218" t="s">
        <v>186</v>
      </c>
      <c r="P33" s="146" t="e">
        <f>+#REF!*D33</f>
        <v>#REF!</v>
      </c>
      <c r="Q33" s="198" t="e">
        <f t="shared" si="0"/>
        <v>#REF!</v>
      </c>
    </row>
    <row r="34" spans="1:22" ht="33.75" customHeight="1">
      <c r="A34" s="180">
        <v>17</v>
      </c>
      <c r="B34" s="211" t="s">
        <v>41</v>
      </c>
      <c r="C34" s="189" t="s">
        <v>8</v>
      </c>
      <c r="D34" s="193">
        <v>0.1</v>
      </c>
      <c r="E34" s="236">
        <v>118000</v>
      </c>
      <c r="F34" s="182">
        <f t="shared" si="1"/>
        <v>11800</v>
      </c>
      <c r="G34" s="239">
        <v>0</v>
      </c>
      <c r="H34" s="182">
        <f t="shared" si="2"/>
        <v>0</v>
      </c>
      <c r="O34" s="218" t="s">
        <v>186</v>
      </c>
      <c r="P34" s="146" t="e">
        <f>+#REF!*D34</f>
        <v>#REF!</v>
      </c>
      <c r="Q34" s="198" t="e">
        <f t="shared" si="0"/>
        <v>#REF!</v>
      </c>
    </row>
    <row r="35" spans="1:22" ht="45">
      <c r="A35" s="180">
        <v>18</v>
      </c>
      <c r="B35" s="210" t="s">
        <v>206</v>
      </c>
      <c r="C35" s="189" t="s">
        <v>7</v>
      </c>
      <c r="D35" s="190">
        <v>240</v>
      </c>
      <c r="E35" s="236">
        <v>152</v>
      </c>
      <c r="F35" s="182">
        <f t="shared" si="1"/>
        <v>36480</v>
      </c>
      <c r="G35" s="239">
        <v>143</v>
      </c>
      <c r="H35" s="182">
        <f t="shared" si="2"/>
        <v>34320</v>
      </c>
      <c r="O35" s="151"/>
      <c r="P35" s="146" t="e">
        <f>+#REF!*D35</f>
        <v>#REF!</v>
      </c>
      <c r="Q35" s="198" t="e">
        <f t="shared" si="0"/>
        <v>#REF!</v>
      </c>
    </row>
    <row r="36" spans="1:22" ht="33.75" customHeight="1">
      <c r="A36" s="180">
        <v>19</v>
      </c>
      <c r="B36" s="210" t="s">
        <v>225</v>
      </c>
      <c r="C36" s="189" t="s">
        <v>7</v>
      </c>
      <c r="D36" s="190">
        <v>24</v>
      </c>
      <c r="E36" s="194">
        <v>131</v>
      </c>
      <c r="F36" s="182">
        <f t="shared" si="1"/>
        <v>3144</v>
      </c>
      <c r="G36" s="239">
        <v>71</v>
      </c>
      <c r="H36" s="182">
        <f t="shared" si="2"/>
        <v>1704</v>
      </c>
      <c r="O36" s="151"/>
      <c r="P36" s="146" t="e">
        <f>+#REF!*D36</f>
        <v>#REF!</v>
      </c>
      <c r="Q36" s="198" t="e">
        <f t="shared" si="0"/>
        <v>#REF!</v>
      </c>
    </row>
    <row r="37" spans="1:22" ht="45">
      <c r="A37" s="180">
        <v>20</v>
      </c>
      <c r="B37" s="210" t="s">
        <v>42</v>
      </c>
      <c r="C37" s="189" t="s">
        <v>7</v>
      </c>
      <c r="D37" s="190">
        <v>216</v>
      </c>
      <c r="E37" s="236">
        <v>262.80991735537191</v>
      </c>
      <c r="F37" s="182">
        <f t="shared" si="1"/>
        <v>56766.942148760332</v>
      </c>
      <c r="G37" s="239">
        <v>71</v>
      </c>
      <c r="H37" s="182">
        <f t="shared" si="2"/>
        <v>15336</v>
      </c>
      <c r="O37" s="218" t="s">
        <v>186</v>
      </c>
      <c r="P37" s="146" t="e">
        <f>+#REF!*D37</f>
        <v>#REF!</v>
      </c>
      <c r="Q37" s="198" t="e">
        <f t="shared" si="0"/>
        <v>#REF!</v>
      </c>
    </row>
    <row r="38" spans="1:22" ht="45">
      <c r="A38" s="180">
        <v>21</v>
      </c>
      <c r="B38" s="210" t="s">
        <v>43</v>
      </c>
      <c r="C38" s="187" t="s">
        <v>11</v>
      </c>
      <c r="D38" s="190">
        <v>24</v>
      </c>
      <c r="E38" s="236">
        <v>436.36363636363637</v>
      </c>
      <c r="F38" s="182">
        <f t="shared" si="1"/>
        <v>10472.727272727272</v>
      </c>
      <c r="G38" s="239">
        <v>198.33333333333334</v>
      </c>
      <c r="H38" s="182">
        <f t="shared" si="2"/>
        <v>4760</v>
      </c>
      <c r="O38" s="218" t="s">
        <v>186</v>
      </c>
      <c r="P38" s="146" t="e">
        <f>+#REF!*D38</f>
        <v>#REF!</v>
      </c>
      <c r="Q38" s="198" t="e">
        <f t="shared" ref="Q38:Q69" si="3">+F38-P38</f>
        <v>#REF!</v>
      </c>
    </row>
    <row r="39" spans="1:22" ht="30">
      <c r="A39" s="180">
        <v>22</v>
      </c>
      <c r="B39" s="210" t="s">
        <v>187</v>
      </c>
      <c r="C39" s="187" t="s">
        <v>7</v>
      </c>
      <c r="D39" s="190">
        <v>150</v>
      </c>
      <c r="E39" s="236">
        <v>333.00000000000006</v>
      </c>
      <c r="F39" s="182">
        <f t="shared" si="1"/>
        <v>49950.000000000007</v>
      </c>
      <c r="G39" s="239">
        <v>0</v>
      </c>
      <c r="H39" s="182">
        <f t="shared" si="2"/>
        <v>0</v>
      </c>
      <c r="O39" s="151"/>
      <c r="P39" s="146" t="e">
        <f>+#REF!*D39</f>
        <v>#REF!</v>
      </c>
      <c r="Q39" s="198" t="e">
        <f t="shared" si="3"/>
        <v>#REF!</v>
      </c>
    </row>
    <row r="40" spans="1:22" ht="145.5" customHeight="1">
      <c r="A40" s="191">
        <v>23</v>
      </c>
      <c r="B40" s="210" t="s">
        <v>207</v>
      </c>
      <c r="C40" s="200" t="s">
        <v>92</v>
      </c>
      <c r="D40" s="219">
        <v>8.1999999999999993</v>
      </c>
      <c r="E40" s="186"/>
      <c r="F40" s="182">
        <f t="shared" si="1"/>
        <v>0</v>
      </c>
      <c r="G40" s="239">
        <v>3025</v>
      </c>
      <c r="H40" s="182">
        <f t="shared" si="2"/>
        <v>24804.999999999996</v>
      </c>
      <c r="O40" s="151"/>
      <c r="P40" s="146" t="e">
        <f>+#REF!*D40</f>
        <v>#REF!</v>
      </c>
      <c r="Q40" s="198" t="e">
        <f t="shared" si="3"/>
        <v>#REF!</v>
      </c>
    </row>
    <row r="41" spans="1:22" ht="105">
      <c r="A41" s="191">
        <v>24</v>
      </c>
      <c r="B41" s="210" t="s">
        <v>95</v>
      </c>
      <c r="C41" s="200" t="s">
        <v>92</v>
      </c>
      <c r="D41" s="219">
        <v>8.1999999999999993</v>
      </c>
      <c r="E41" s="186"/>
      <c r="F41" s="182">
        <f t="shared" si="1"/>
        <v>0</v>
      </c>
      <c r="G41" s="239">
        <v>12200.833333333334</v>
      </c>
      <c r="H41" s="182">
        <f t="shared" si="2"/>
        <v>100046.83333333333</v>
      </c>
      <c r="O41" s="151"/>
      <c r="P41" s="146" t="e">
        <f>+#REF!*D41</f>
        <v>#REF!</v>
      </c>
      <c r="Q41" s="198" t="e">
        <f t="shared" si="3"/>
        <v>#REF!</v>
      </c>
    </row>
    <row r="42" spans="1:22" ht="240">
      <c r="A42" s="191">
        <v>25</v>
      </c>
      <c r="B42" s="210" t="s">
        <v>93</v>
      </c>
      <c r="C42" s="200" t="s">
        <v>94</v>
      </c>
      <c r="D42" s="219">
        <v>8.1999999999999993</v>
      </c>
      <c r="E42" s="186"/>
      <c r="F42" s="182">
        <f t="shared" si="1"/>
        <v>0</v>
      </c>
      <c r="G42" s="239">
        <v>2218.3333333333335</v>
      </c>
      <c r="H42" s="182">
        <f t="shared" si="2"/>
        <v>18190.333333333332</v>
      </c>
      <c r="O42" s="151"/>
      <c r="P42" s="146" t="e">
        <f>+#REF!*D42</f>
        <v>#REF!</v>
      </c>
      <c r="Q42" s="198" t="e">
        <f t="shared" si="3"/>
        <v>#REF!</v>
      </c>
    </row>
    <row r="43" spans="1:22" ht="15.75" customHeight="1">
      <c r="A43" s="202"/>
      <c r="B43" s="318" t="s">
        <v>9</v>
      </c>
      <c r="C43" s="319"/>
      <c r="D43" s="319"/>
      <c r="E43" s="195"/>
      <c r="F43" s="203">
        <f>SUM(F6:F42)</f>
        <v>8887102.0802727267</v>
      </c>
      <c r="G43" s="204"/>
      <c r="H43" s="203">
        <f>SUM(H6:H42)</f>
        <v>2393728.166666667</v>
      </c>
      <c r="O43" s="151"/>
      <c r="P43" s="205" t="e">
        <f>SUM(P6:P42)</f>
        <v>#REF!</v>
      </c>
      <c r="Q43" s="198" t="e">
        <f t="shared" si="3"/>
        <v>#REF!</v>
      </c>
      <c r="U43" s="198">
        <f>+H43+F43</f>
        <v>11280830.246939395</v>
      </c>
      <c r="V43" s="146">
        <f>+U43/8</f>
        <v>1410103.7808674243</v>
      </c>
    </row>
    <row r="44" spans="1:22" ht="28.5" customHeight="1">
      <c r="A44" s="311" t="s">
        <v>97</v>
      </c>
      <c r="B44" s="312"/>
      <c r="C44" s="196"/>
      <c r="D44" s="196"/>
      <c r="E44" s="197"/>
      <c r="F44" s="197"/>
      <c r="G44" s="197"/>
      <c r="H44" s="182">
        <f t="shared" si="2"/>
        <v>0</v>
      </c>
      <c r="I44" s="157"/>
      <c r="J44" s="157"/>
      <c r="K44" s="157"/>
      <c r="L44" s="157"/>
      <c r="M44" s="157"/>
      <c r="N44" s="157"/>
      <c r="O44" s="157"/>
      <c r="P44" s="146" t="e">
        <f>+#REF!*D44</f>
        <v>#REF!</v>
      </c>
      <c r="Q44" s="198" t="e">
        <f t="shared" si="3"/>
        <v>#REF!</v>
      </c>
    </row>
    <row r="45" spans="1:22" ht="15">
      <c r="A45" s="166"/>
      <c r="B45" s="220" t="s">
        <v>104</v>
      </c>
      <c r="C45" s="166"/>
      <c r="D45" s="166"/>
      <c r="E45" s="221"/>
      <c r="F45" s="170"/>
      <c r="G45" s="206"/>
      <c r="H45" s="182">
        <f t="shared" si="2"/>
        <v>0</v>
      </c>
      <c r="I45" s="151"/>
      <c r="J45" s="151"/>
      <c r="K45" s="151"/>
      <c r="L45" s="151"/>
      <c r="M45" s="151"/>
      <c r="N45" s="151"/>
      <c r="O45" s="151"/>
      <c r="P45" s="146" t="e">
        <f>+#REF!*D45</f>
        <v>#REF!</v>
      </c>
      <c r="Q45" s="198" t="e">
        <f t="shared" si="3"/>
        <v>#REF!</v>
      </c>
    </row>
    <row r="46" spans="1:22" ht="60">
      <c r="A46" s="166"/>
      <c r="B46" s="220" t="s">
        <v>105</v>
      </c>
      <c r="C46" s="168"/>
      <c r="D46" s="168"/>
      <c r="E46" s="170"/>
      <c r="F46" s="170"/>
      <c r="G46" s="170"/>
      <c r="H46" s="182">
        <f t="shared" si="2"/>
        <v>0</v>
      </c>
      <c r="I46" s="222"/>
      <c r="J46" s="222"/>
      <c r="K46" s="222"/>
      <c r="L46" s="222"/>
      <c r="M46" s="222"/>
      <c r="N46" s="222"/>
      <c r="O46" s="222"/>
      <c r="P46" s="146" t="e">
        <f>+#REF!*D46</f>
        <v>#REF!</v>
      </c>
      <c r="Q46" s="198" t="e">
        <f t="shared" si="3"/>
        <v>#REF!</v>
      </c>
    </row>
    <row r="47" spans="1:22" ht="60">
      <c r="A47" s="166" t="s">
        <v>212</v>
      </c>
      <c r="B47" s="167" t="s">
        <v>107</v>
      </c>
      <c r="C47" s="168" t="s">
        <v>103</v>
      </c>
      <c r="D47" s="168">
        <v>1</v>
      </c>
      <c r="E47" s="241">
        <v>70583.333333333343</v>
      </c>
      <c r="F47" s="170">
        <f>+E47*D47</f>
        <v>70583.333333333343</v>
      </c>
      <c r="G47" s="170"/>
      <c r="H47" s="182">
        <f t="shared" si="2"/>
        <v>0</v>
      </c>
      <c r="I47" s="222"/>
      <c r="J47" s="222"/>
      <c r="K47" s="222"/>
      <c r="L47" s="222"/>
      <c r="M47" s="222"/>
      <c r="N47" s="222"/>
      <c r="O47" s="222"/>
      <c r="P47" s="146" t="e">
        <f>+#REF!*D47</f>
        <v>#REF!</v>
      </c>
      <c r="Q47" s="198" t="e">
        <f t="shared" si="3"/>
        <v>#REF!</v>
      </c>
    </row>
    <row r="48" spans="1:22" ht="67.5" customHeight="1">
      <c r="A48" s="166"/>
      <c r="B48" s="223" t="s">
        <v>219</v>
      </c>
      <c r="C48" s="224" t="s">
        <v>5</v>
      </c>
      <c r="D48" s="168">
        <v>1</v>
      </c>
      <c r="E48" s="170">
        <v>0</v>
      </c>
      <c r="F48" s="170">
        <f t="shared" ref="F48:F72" si="4">+E48*D48</f>
        <v>0</v>
      </c>
      <c r="G48" s="170">
        <v>278</v>
      </c>
      <c r="H48" s="182">
        <f t="shared" si="2"/>
        <v>278</v>
      </c>
      <c r="I48" s="222"/>
      <c r="J48" s="222"/>
      <c r="K48" s="222"/>
      <c r="L48" s="222"/>
      <c r="M48" s="222"/>
      <c r="N48" s="222"/>
      <c r="O48" s="222"/>
      <c r="P48" s="146" t="e">
        <f>+#REF!*D48</f>
        <v>#REF!</v>
      </c>
      <c r="Q48" s="198" t="e">
        <f t="shared" si="3"/>
        <v>#REF!</v>
      </c>
    </row>
    <row r="49" spans="1:17" ht="76.5" customHeight="1">
      <c r="A49" s="166"/>
      <c r="B49" s="223" t="s">
        <v>135</v>
      </c>
      <c r="C49" s="224" t="s">
        <v>103</v>
      </c>
      <c r="D49" s="168">
        <v>1</v>
      </c>
      <c r="E49" s="170">
        <v>0</v>
      </c>
      <c r="F49" s="170">
        <f t="shared" si="4"/>
        <v>0</v>
      </c>
      <c r="G49" s="170">
        <v>1099</v>
      </c>
      <c r="H49" s="182">
        <f t="shared" si="2"/>
        <v>1099</v>
      </c>
      <c r="I49" s="222"/>
      <c r="J49" s="222"/>
      <c r="K49" s="222"/>
      <c r="L49" s="222"/>
      <c r="M49" s="222"/>
      <c r="N49" s="222"/>
      <c r="O49" s="222"/>
      <c r="P49" s="146" t="e">
        <f>+#REF!*D49</f>
        <v>#REF!</v>
      </c>
      <c r="Q49" s="198" t="e">
        <f t="shared" si="3"/>
        <v>#REF!</v>
      </c>
    </row>
    <row r="50" spans="1:17" ht="50.25" customHeight="1">
      <c r="A50" s="166"/>
      <c r="B50" s="223" t="s">
        <v>137</v>
      </c>
      <c r="C50" s="224" t="s">
        <v>103</v>
      </c>
      <c r="D50" s="168">
        <v>1</v>
      </c>
      <c r="E50" s="170">
        <v>0</v>
      </c>
      <c r="F50" s="170">
        <f t="shared" si="4"/>
        <v>0</v>
      </c>
      <c r="G50" s="170">
        <v>159</v>
      </c>
      <c r="H50" s="182">
        <f t="shared" si="2"/>
        <v>159</v>
      </c>
      <c r="I50" s="222"/>
      <c r="J50" s="222"/>
      <c r="K50" s="222"/>
      <c r="L50" s="222"/>
      <c r="M50" s="222"/>
      <c r="N50" s="222"/>
      <c r="O50" s="222"/>
      <c r="P50" s="146" t="e">
        <f>+#REF!*D50</f>
        <v>#REF!</v>
      </c>
      <c r="Q50" s="198" t="e">
        <f t="shared" si="3"/>
        <v>#REF!</v>
      </c>
    </row>
    <row r="51" spans="1:17" ht="15.75">
      <c r="A51" s="166"/>
      <c r="B51" s="220" t="s">
        <v>108</v>
      </c>
      <c r="C51" s="166"/>
      <c r="D51" s="166"/>
      <c r="E51" s="221"/>
      <c r="F51" s="170">
        <f t="shared" si="4"/>
        <v>0</v>
      </c>
      <c r="G51" s="170"/>
      <c r="H51" s="182">
        <f t="shared" si="2"/>
        <v>0</v>
      </c>
      <c r="I51" s="222"/>
      <c r="J51" s="222"/>
      <c r="K51" s="222"/>
      <c r="L51" s="222"/>
      <c r="M51" s="222"/>
      <c r="N51" s="222"/>
      <c r="O51" s="222"/>
      <c r="P51" s="146" t="e">
        <f>+#REF!*D51</f>
        <v>#REF!</v>
      </c>
      <c r="Q51" s="198" t="e">
        <f t="shared" si="3"/>
        <v>#REF!</v>
      </c>
    </row>
    <row r="52" spans="1:17" ht="60">
      <c r="A52" s="166" t="s">
        <v>102</v>
      </c>
      <c r="B52" s="167" t="s">
        <v>234</v>
      </c>
      <c r="C52" s="168" t="s">
        <v>103</v>
      </c>
      <c r="D52" s="168">
        <v>3</v>
      </c>
      <c r="E52" s="170">
        <v>11583</v>
      </c>
      <c r="F52" s="170">
        <f t="shared" si="4"/>
        <v>34749</v>
      </c>
      <c r="G52" s="170"/>
      <c r="H52" s="182">
        <f t="shared" si="2"/>
        <v>0</v>
      </c>
      <c r="I52" s="222"/>
      <c r="J52" s="222"/>
      <c r="K52" s="222"/>
      <c r="L52" s="222"/>
      <c r="M52" s="222"/>
      <c r="N52" s="222"/>
      <c r="O52" s="222"/>
      <c r="P52" s="146" t="e">
        <f>+#REF!*D52</f>
        <v>#REF!</v>
      </c>
      <c r="Q52" s="198" t="e">
        <f t="shared" si="3"/>
        <v>#REF!</v>
      </c>
    </row>
    <row r="53" spans="1:17" ht="25.5" customHeight="1">
      <c r="A53" s="166"/>
      <c r="B53" s="220" t="s">
        <v>110</v>
      </c>
      <c r="C53" s="168"/>
      <c r="D53" s="168"/>
      <c r="E53" s="170"/>
      <c r="F53" s="170">
        <f t="shared" si="4"/>
        <v>0</v>
      </c>
      <c r="G53" s="170"/>
      <c r="H53" s="182">
        <f t="shared" si="2"/>
        <v>0</v>
      </c>
      <c r="I53" s="222"/>
      <c r="J53" s="222"/>
      <c r="K53" s="222"/>
      <c r="L53" s="222"/>
      <c r="M53" s="222"/>
      <c r="N53" s="222"/>
      <c r="O53" s="222"/>
      <c r="P53" s="146" t="e">
        <f>+#REF!*D53</f>
        <v>#REF!</v>
      </c>
      <c r="Q53" s="198" t="e">
        <f t="shared" si="3"/>
        <v>#REF!</v>
      </c>
    </row>
    <row r="54" spans="1:17" ht="30">
      <c r="A54" s="166" t="s">
        <v>102</v>
      </c>
      <c r="B54" s="210" t="s">
        <v>235</v>
      </c>
      <c r="C54" s="168" t="s">
        <v>45</v>
      </c>
      <c r="D54" s="168">
        <v>200</v>
      </c>
      <c r="E54" s="169">
        <v>135.53</v>
      </c>
      <c r="F54" s="170">
        <f t="shared" si="4"/>
        <v>27106</v>
      </c>
      <c r="G54" s="170"/>
      <c r="H54" s="182">
        <f t="shared" si="2"/>
        <v>0</v>
      </c>
      <c r="I54" s="222"/>
      <c r="J54" s="222"/>
      <c r="K54" s="222"/>
      <c r="L54" s="222"/>
      <c r="M54" s="222"/>
      <c r="N54" s="222"/>
      <c r="O54" s="222"/>
      <c r="P54" s="146" t="e">
        <f>+#REF!*D54</f>
        <v>#REF!</v>
      </c>
      <c r="Q54" s="198" t="e">
        <f t="shared" si="3"/>
        <v>#REF!</v>
      </c>
    </row>
    <row r="55" spans="1:17" ht="30">
      <c r="A55" s="297"/>
      <c r="B55" s="225" t="s">
        <v>113</v>
      </c>
      <c r="C55" s="168"/>
      <c r="D55" s="168"/>
      <c r="E55" s="226"/>
      <c r="F55" s="170">
        <f t="shared" si="4"/>
        <v>0</v>
      </c>
      <c r="G55" s="170"/>
      <c r="H55" s="182">
        <f t="shared" si="2"/>
        <v>0</v>
      </c>
      <c r="I55" s="222"/>
      <c r="J55" s="222"/>
      <c r="K55" s="222"/>
      <c r="L55" s="222"/>
      <c r="M55" s="222"/>
      <c r="N55" s="222"/>
      <c r="O55" s="222"/>
      <c r="P55" s="146" t="e">
        <f>+#REF!*D55</f>
        <v>#REF!</v>
      </c>
      <c r="Q55" s="198" t="e">
        <f t="shared" si="3"/>
        <v>#REF!</v>
      </c>
    </row>
    <row r="56" spans="1:17" ht="45">
      <c r="A56" s="298"/>
      <c r="B56" s="227" t="s">
        <v>114</v>
      </c>
      <c r="C56" s="168"/>
      <c r="D56" s="168"/>
      <c r="E56" s="170"/>
      <c r="F56" s="170">
        <f t="shared" si="4"/>
        <v>0</v>
      </c>
      <c r="G56" s="170"/>
      <c r="H56" s="182">
        <f t="shared" si="2"/>
        <v>0</v>
      </c>
      <c r="I56" s="222"/>
      <c r="J56" s="222"/>
      <c r="K56" s="222"/>
      <c r="L56" s="222"/>
      <c r="M56" s="222"/>
      <c r="N56" s="222"/>
      <c r="O56" s="222"/>
      <c r="P56" s="146" t="e">
        <f>+#REF!*D56</f>
        <v>#REF!</v>
      </c>
      <c r="Q56" s="198" t="e">
        <f t="shared" si="3"/>
        <v>#REF!</v>
      </c>
    </row>
    <row r="57" spans="1:17" ht="60">
      <c r="A57" s="166" t="s">
        <v>102</v>
      </c>
      <c r="B57" s="167" t="s">
        <v>220</v>
      </c>
      <c r="C57" s="168" t="s">
        <v>103</v>
      </c>
      <c r="D57" s="168">
        <v>1</v>
      </c>
      <c r="E57" s="242">
        <v>25626.666666666668</v>
      </c>
      <c r="F57" s="170">
        <f t="shared" si="4"/>
        <v>25626.666666666668</v>
      </c>
      <c r="G57" s="170"/>
      <c r="H57" s="182">
        <f t="shared" si="2"/>
        <v>0</v>
      </c>
      <c r="I57" s="222"/>
      <c r="J57" s="222"/>
      <c r="K57" s="222"/>
      <c r="L57" s="222"/>
      <c r="M57" s="222"/>
      <c r="N57" s="222"/>
      <c r="O57" s="222"/>
      <c r="P57" s="146" t="e">
        <f>+#REF!*D57</f>
        <v>#REF!</v>
      </c>
      <c r="Q57" s="198" t="e">
        <f t="shared" si="3"/>
        <v>#REF!</v>
      </c>
    </row>
    <row r="58" spans="1:17" ht="60">
      <c r="A58" s="166" t="s">
        <v>112</v>
      </c>
      <c r="B58" s="167" t="s">
        <v>209</v>
      </c>
      <c r="C58" s="168" t="s">
        <v>103</v>
      </c>
      <c r="D58" s="168">
        <v>3</v>
      </c>
      <c r="E58" s="242">
        <v>7750</v>
      </c>
      <c r="F58" s="170">
        <f t="shared" si="4"/>
        <v>23250</v>
      </c>
      <c r="G58" s="170"/>
      <c r="H58" s="182">
        <f t="shared" si="2"/>
        <v>0</v>
      </c>
      <c r="I58" s="222"/>
      <c r="J58" s="222"/>
      <c r="K58" s="222"/>
      <c r="L58" s="222"/>
      <c r="M58" s="222"/>
      <c r="N58" s="222"/>
      <c r="O58" s="222"/>
      <c r="P58" s="146" t="e">
        <f>+#REF!*D58</f>
        <v>#REF!</v>
      </c>
      <c r="Q58" s="198" t="e">
        <f t="shared" si="3"/>
        <v>#REF!</v>
      </c>
    </row>
    <row r="59" spans="1:17" ht="15.75">
      <c r="A59" s="166"/>
      <c r="B59" s="220" t="s">
        <v>115</v>
      </c>
      <c r="C59" s="168"/>
      <c r="D59" s="168"/>
      <c r="E59" s="169"/>
      <c r="F59" s="170">
        <f t="shared" si="4"/>
        <v>0</v>
      </c>
      <c r="G59" s="170"/>
      <c r="H59" s="182">
        <f t="shared" si="2"/>
        <v>0</v>
      </c>
      <c r="I59" s="222"/>
      <c r="J59" s="222"/>
      <c r="K59" s="222"/>
      <c r="L59" s="222"/>
      <c r="M59" s="222"/>
      <c r="N59" s="222"/>
      <c r="O59" s="222"/>
      <c r="P59" s="146" t="e">
        <f>+#REF!*D59</f>
        <v>#REF!</v>
      </c>
      <c r="Q59" s="198" t="e">
        <f t="shared" si="3"/>
        <v>#REF!</v>
      </c>
    </row>
    <row r="60" spans="1:17" ht="39.75" customHeight="1">
      <c r="A60" s="166" t="s">
        <v>102</v>
      </c>
      <c r="B60" s="167" t="s">
        <v>210</v>
      </c>
      <c r="C60" s="168" t="s">
        <v>103</v>
      </c>
      <c r="D60" s="168">
        <v>2</v>
      </c>
      <c r="E60" s="169">
        <v>6276</v>
      </c>
      <c r="F60" s="170">
        <f t="shared" si="4"/>
        <v>12552</v>
      </c>
      <c r="G60" s="170"/>
      <c r="H60" s="182">
        <f t="shared" si="2"/>
        <v>0</v>
      </c>
      <c r="I60" s="222"/>
      <c r="J60" s="222"/>
      <c r="K60" s="222"/>
      <c r="L60" s="222"/>
      <c r="M60" s="222"/>
      <c r="N60" s="222"/>
      <c r="O60" s="222"/>
      <c r="P60" s="146" t="e">
        <f>+#REF!*D60</f>
        <v>#REF!</v>
      </c>
      <c r="Q60" s="198" t="e">
        <f t="shared" si="3"/>
        <v>#REF!</v>
      </c>
    </row>
    <row r="61" spans="1:17" ht="45">
      <c r="A61" s="166" t="s">
        <v>106</v>
      </c>
      <c r="B61" s="167" t="s">
        <v>161</v>
      </c>
      <c r="C61" s="168" t="s">
        <v>116</v>
      </c>
      <c r="D61" s="168">
        <v>12</v>
      </c>
      <c r="E61" s="169">
        <v>630</v>
      </c>
      <c r="F61" s="170">
        <f t="shared" si="4"/>
        <v>7560</v>
      </c>
      <c r="G61" s="170"/>
      <c r="H61" s="182">
        <f t="shared" si="2"/>
        <v>0</v>
      </c>
      <c r="I61" s="222"/>
      <c r="J61" s="222"/>
      <c r="K61" s="222"/>
      <c r="L61" s="222"/>
      <c r="M61" s="222"/>
      <c r="N61" s="222"/>
      <c r="O61" s="222"/>
      <c r="P61" s="146" t="e">
        <f>+#REF!*D61</f>
        <v>#REF!</v>
      </c>
      <c r="Q61" s="198" t="e">
        <f t="shared" si="3"/>
        <v>#REF!</v>
      </c>
    </row>
    <row r="62" spans="1:17" ht="45.75" customHeight="1">
      <c r="A62" s="166" t="s">
        <v>112</v>
      </c>
      <c r="B62" s="223" t="s">
        <v>163</v>
      </c>
      <c r="C62" s="224" t="s">
        <v>8</v>
      </c>
      <c r="D62" s="224">
        <v>0.47299999999999998</v>
      </c>
      <c r="E62" s="169"/>
      <c r="F62" s="170">
        <f t="shared" si="4"/>
        <v>0</v>
      </c>
      <c r="G62" s="241">
        <v>4769.166666666667</v>
      </c>
      <c r="H62" s="182">
        <f t="shared" si="2"/>
        <v>2255.8158333333336</v>
      </c>
      <c r="I62" s="222"/>
      <c r="J62" s="222"/>
      <c r="K62" s="222"/>
      <c r="L62" s="222"/>
      <c r="M62" s="222"/>
      <c r="N62" s="222"/>
      <c r="O62" s="222"/>
      <c r="P62" s="146" t="e">
        <f>+#REF!*D62</f>
        <v>#REF!</v>
      </c>
      <c r="Q62" s="198" t="e">
        <f t="shared" si="3"/>
        <v>#REF!</v>
      </c>
    </row>
    <row r="63" spans="1:17" ht="86.25" customHeight="1">
      <c r="A63" s="166" t="s">
        <v>213</v>
      </c>
      <c r="B63" s="223" t="s">
        <v>139</v>
      </c>
      <c r="C63" s="224" t="s">
        <v>140</v>
      </c>
      <c r="D63" s="224">
        <v>1</v>
      </c>
      <c r="E63" s="169"/>
      <c r="F63" s="170">
        <f t="shared" si="4"/>
        <v>0</v>
      </c>
      <c r="G63" s="241">
        <v>6136.666666666667</v>
      </c>
      <c r="H63" s="182">
        <f t="shared" si="2"/>
        <v>6136.666666666667</v>
      </c>
      <c r="I63" s="222"/>
      <c r="J63" s="222"/>
      <c r="K63" s="222"/>
      <c r="L63" s="222"/>
      <c r="M63" s="222"/>
      <c r="N63" s="222"/>
      <c r="O63" s="222"/>
      <c r="P63" s="146" t="e">
        <f>+#REF!*D63</f>
        <v>#REF!</v>
      </c>
      <c r="Q63" s="198" t="e">
        <f t="shared" si="3"/>
        <v>#REF!</v>
      </c>
    </row>
    <row r="64" spans="1:17" ht="15.75">
      <c r="A64" s="166"/>
      <c r="B64" s="220" t="s">
        <v>117</v>
      </c>
      <c r="C64" s="166"/>
      <c r="D64" s="166"/>
      <c r="E64" s="166"/>
      <c r="F64" s="170">
        <f t="shared" si="4"/>
        <v>0</v>
      </c>
      <c r="G64" s="170"/>
      <c r="H64" s="182">
        <f t="shared" si="2"/>
        <v>0</v>
      </c>
      <c r="I64" s="222"/>
      <c r="J64" s="222"/>
      <c r="K64" s="222"/>
      <c r="L64" s="222"/>
      <c r="M64" s="222"/>
      <c r="N64" s="222"/>
      <c r="O64" s="222"/>
      <c r="P64" s="146" t="e">
        <f>+#REF!*D64</f>
        <v>#REF!</v>
      </c>
      <c r="Q64" s="198" t="e">
        <f t="shared" si="3"/>
        <v>#REF!</v>
      </c>
    </row>
    <row r="65" spans="1:21" ht="30">
      <c r="A65" s="166" t="s">
        <v>102</v>
      </c>
      <c r="B65" s="167" t="s">
        <v>236</v>
      </c>
      <c r="C65" s="224" t="s">
        <v>103</v>
      </c>
      <c r="D65" s="168">
        <v>6</v>
      </c>
      <c r="E65" s="170">
        <v>734</v>
      </c>
      <c r="F65" s="170">
        <f t="shared" si="4"/>
        <v>4404</v>
      </c>
      <c r="G65" s="170"/>
      <c r="H65" s="182">
        <f t="shared" si="2"/>
        <v>0</v>
      </c>
      <c r="I65" s="222"/>
      <c r="J65" s="222"/>
      <c r="K65" s="222"/>
      <c r="L65" s="222"/>
      <c r="M65" s="222"/>
      <c r="N65" s="222"/>
      <c r="O65" s="222"/>
      <c r="P65" s="146" t="e">
        <f>+#REF!*D65</f>
        <v>#REF!</v>
      </c>
      <c r="Q65" s="198" t="e">
        <f t="shared" si="3"/>
        <v>#REF!</v>
      </c>
    </row>
    <row r="66" spans="1:21" ht="30">
      <c r="A66" s="166" t="s">
        <v>106</v>
      </c>
      <c r="B66" s="167" t="s">
        <v>237</v>
      </c>
      <c r="C66" s="224" t="s">
        <v>103</v>
      </c>
      <c r="D66" s="168">
        <v>6</v>
      </c>
      <c r="E66" s="170">
        <v>426</v>
      </c>
      <c r="F66" s="170">
        <f t="shared" si="4"/>
        <v>2556</v>
      </c>
      <c r="G66" s="170"/>
      <c r="H66" s="182">
        <f t="shared" si="2"/>
        <v>0</v>
      </c>
      <c r="I66" s="222"/>
      <c r="J66" s="222"/>
      <c r="K66" s="222"/>
      <c r="L66" s="222"/>
      <c r="M66" s="222"/>
      <c r="N66" s="222"/>
      <c r="O66" s="222"/>
      <c r="P66" s="146" t="e">
        <f>+#REF!*D66</f>
        <v>#REF!</v>
      </c>
      <c r="Q66" s="198" t="e">
        <f t="shared" si="3"/>
        <v>#REF!</v>
      </c>
    </row>
    <row r="67" spans="1:21" ht="15.75">
      <c r="A67" s="166" t="s">
        <v>120</v>
      </c>
      <c r="B67" s="167" t="s">
        <v>121</v>
      </c>
      <c r="C67" s="224" t="s">
        <v>103</v>
      </c>
      <c r="D67" s="168">
        <v>6</v>
      </c>
      <c r="E67" s="170">
        <v>55</v>
      </c>
      <c r="F67" s="170">
        <f t="shared" si="4"/>
        <v>330</v>
      </c>
      <c r="G67" s="170"/>
      <c r="H67" s="182">
        <f t="shared" si="2"/>
        <v>0</v>
      </c>
      <c r="I67" s="222"/>
      <c r="J67" s="222"/>
      <c r="K67" s="222"/>
      <c r="L67" s="222"/>
      <c r="M67" s="222"/>
      <c r="N67" s="222"/>
      <c r="O67" s="222"/>
      <c r="P67" s="146" t="e">
        <f>+#REF!*D67</f>
        <v>#REF!</v>
      </c>
      <c r="Q67" s="198" t="e">
        <f t="shared" si="3"/>
        <v>#REF!</v>
      </c>
    </row>
    <row r="68" spans="1:21" ht="15.75">
      <c r="A68" s="228"/>
      <c r="B68" s="220" t="s">
        <v>122</v>
      </c>
      <c r="C68" s="229"/>
      <c r="D68" s="229"/>
      <c r="E68" s="170"/>
      <c r="F68" s="170">
        <f t="shared" si="4"/>
        <v>0</v>
      </c>
      <c r="G68" s="170"/>
      <c r="H68" s="182">
        <f t="shared" si="2"/>
        <v>0</v>
      </c>
      <c r="I68" s="222"/>
      <c r="J68" s="222"/>
      <c r="K68" s="222"/>
      <c r="L68" s="222"/>
      <c r="M68" s="222"/>
      <c r="N68" s="222"/>
      <c r="O68" s="222"/>
      <c r="P68" s="146" t="e">
        <f>+#REF!*D68</f>
        <v>#REF!</v>
      </c>
      <c r="Q68" s="198" t="e">
        <f t="shared" si="3"/>
        <v>#REF!</v>
      </c>
    </row>
    <row r="69" spans="1:21" ht="90">
      <c r="A69" s="228" t="s">
        <v>102</v>
      </c>
      <c r="B69" s="167" t="s">
        <v>123</v>
      </c>
      <c r="C69" s="224" t="s">
        <v>5</v>
      </c>
      <c r="D69" s="168">
        <v>2</v>
      </c>
      <c r="E69" s="241">
        <v>10635</v>
      </c>
      <c r="F69" s="170">
        <f t="shared" si="4"/>
        <v>21270</v>
      </c>
      <c r="G69" s="240">
        <v>2909.166666666667</v>
      </c>
      <c r="H69" s="182">
        <f t="shared" si="2"/>
        <v>5818.3333333333339</v>
      </c>
      <c r="I69" s="222"/>
      <c r="J69" s="222"/>
      <c r="K69" s="222"/>
      <c r="L69" s="222"/>
      <c r="M69" s="222"/>
      <c r="N69" s="222"/>
      <c r="O69" s="222"/>
      <c r="P69" s="146" t="e">
        <f>+#REF!*D69</f>
        <v>#REF!</v>
      </c>
      <c r="Q69" s="198" t="e">
        <f t="shared" si="3"/>
        <v>#REF!</v>
      </c>
    </row>
    <row r="70" spans="1:21" ht="60">
      <c r="A70" s="228" t="s">
        <v>106</v>
      </c>
      <c r="B70" s="167" t="s">
        <v>124</v>
      </c>
      <c r="C70" s="224" t="s">
        <v>125</v>
      </c>
      <c r="D70" s="168">
        <v>2</v>
      </c>
      <c r="E70" s="241">
        <v>1249.1666666666667</v>
      </c>
      <c r="F70" s="170">
        <f t="shared" si="4"/>
        <v>2498.3333333333335</v>
      </c>
      <c r="G70" s="170">
        <v>0</v>
      </c>
      <c r="H70" s="182">
        <f t="shared" si="2"/>
        <v>0</v>
      </c>
      <c r="I70" s="222"/>
      <c r="J70" s="222"/>
      <c r="K70" s="222"/>
      <c r="L70" s="222"/>
      <c r="M70" s="222"/>
      <c r="N70" s="222"/>
      <c r="O70" s="222"/>
      <c r="P70" s="146" t="e">
        <f>+#REF!*D70</f>
        <v>#REF!</v>
      </c>
      <c r="Q70" s="198" t="e">
        <f t="shared" ref="Q70:Q72" si="5">+F70-P70</f>
        <v>#REF!</v>
      </c>
    </row>
    <row r="71" spans="1:21" ht="105">
      <c r="A71" s="228" t="s">
        <v>112</v>
      </c>
      <c r="B71" s="167" t="s">
        <v>126</v>
      </c>
      <c r="C71" s="224" t="s">
        <v>127</v>
      </c>
      <c r="D71" s="168">
        <v>45</v>
      </c>
      <c r="E71" s="241">
        <v>279.16666666666669</v>
      </c>
      <c r="F71" s="170">
        <f t="shared" si="4"/>
        <v>12562.5</v>
      </c>
      <c r="G71" s="170">
        <v>0</v>
      </c>
      <c r="H71" s="182">
        <f t="shared" si="2"/>
        <v>0</v>
      </c>
      <c r="I71" s="222"/>
      <c r="J71" s="222"/>
      <c r="K71" s="222"/>
      <c r="L71" s="222"/>
      <c r="M71" s="222"/>
      <c r="N71" s="222"/>
      <c r="O71" s="222"/>
      <c r="P71" s="146" t="e">
        <f>+#REF!*D71</f>
        <v>#REF!</v>
      </c>
      <c r="Q71" s="198" t="e">
        <f t="shared" si="5"/>
        <v>#REF!</v>
      </c>
    </row>
    <row r="72" spans="1:21" ht="30">
      <c r="A72" s="228" t="s">
        <v>102</v>
      </c>
      <c r="B72" s="167" t="s">
        <v>128</v>
      </c>
      <c r="C72" s="224" t="s">
        <v>8</v>
      </c>
      <c r="D72" s="230">
        <v>0.04</v>
      </c>
      <c r="E72" s="241">
        <v>110475.83333333334</v>
      </c>
      <c r="F72" s="170">
        <f t="shared" si="4"/>
        <v>4419.0333333333338</v>
      </c>
      <c r="G72" s="170"/>
      <c r="H72" s="182">
        <f t="shared" si="2"/>
        <v>0</v>
      </c>
      <c r="I72" s="222"/>
      <c r="J72" s="222"/>
      <c r="K72" s="222"/>
      <c r="L72" s="222"/>
      <c r="M72" s="222"/>
      <c r="N72" s="222"/>
      <c r="O72" s="222"/>
      <c r="P72" s="146" t="e">
        <f>+#REF!*D72</f>
        <v>#REF!</v>
      </c>
      <c r="Q72" s="198" t="e">
        <f t="shared" si="5"/>
        <v>#REF!</v>
      </c>
    </row>
    <row r="73" spans="1:21" ht="19.5" customHeight="1">
      <c r="A73" s="310" t="s">
        <v>129</v>
      </c>
      <c r="B73" s="310"/>
      <c r="C73" s="310"/>
      <c r="D73" s="310"/>
      <c r="E73" s="234"/>
      <c r="F73" s="203">
        <f>SUM(F47:F72)</f>
        <v>249466.86666666667</v>
      </c>
      <c r="G73" s="206"/>
      <c r="H73" s="203">
        <f>SUM(H47:H72)</f>
        <v>15746.815833333334</v>
      </c>
      <c r="I73" s="151"/>
      <c r="J73" s="151"/>
      <c r="K73" s="151"/>
      <c r="L73" s="151"/>
      <c r="M73" s="151"/>
      <c r="N73" s="151"/>
      <c r="O73" s="151"/>
      <c r="P73" s="146" t="e">
        <f>+#REF!*D73</f>
        <v>#REF!</v>
      </c>
      <c r="U73" s="198">
        <f>+F73+H73</f>
        <v>265213.6825</v>
      </c>
    </row>
    <row r="74" spans="1:21" ht="24.75" customHeight="1">
      <c r="A74" s="310" t="s">
        <v>214</v>
      </c>
      <c r="B74" s="310"/>
      <c r="C74" s="310"/>
      <c r="D74" s="310"/>
      <c r="E74" s="234"/>
      <c r="F74" s="203">
        <f>+F73+F43</f>
        <v>9136568.9469393939</v>
      </c>
      <c r="G74" s="206"/>
      <c r="H74" s="203">
        <f>+H73+H43</f>
        <v>2409474.9825000004</v>
      </c>
      <c r="I74" s="151"/>
      <c r="J74" s="151"/>
      <c r="K74" s="151"/>
      <c r="L74" s="151"/>
      <c r="M74" s="151"/>
      <c r="N74" s="151"/>
      <c r="O74" s="151"/>
      <c r="P74" s="146" t="e">
        <f>+#REF!*D74</f>
        <v>#REF!</v>
      </c>
    </row>
  </sheetData>
  <mergeCells count="34">
    <mergeCell ref="G16:G19"/>
    <mergeCell ref="E4:F4"/>
    <mergeCell ref="G4:H4"/>
    <mergeCell ref="A73:D73"/>
    <mergeCell ref="A74:D74"/>
    <mergeCell ref="A44:B44"/>
    <mergeCell ref="H6:H10"/>
    <mergeCell ref="A6:A10"/>
    <mergeCell ref="C6:C10"/>
    <mergeCell ref="D6:D10"/>
    <mergeCell ref="F6:F10"/>
    <mergeCell ref="A16:A19"/>
    <mergeCell ref="C16:C19"/>
    <mergeCell ref="B43:D43"/>
    <mergeCell ref="H16:H19"/>
    <mergeCell ref="D16:D19"/>
    <mergeCell ref="F16:F19"/>
    <mergeCell ref="A55:A56"/>
    <mergeCell ref="A11:A15"/>
    <mergeCell ref="C11:C15"/>
    <mergeCell ref="D11:D15"/>
    <mergeCell ref="F11:F15"/>
    <mergeCell ref="E11:E15"/>
    <mergeCell ref="E16:E19"/>
    <mergeCell ref="H11:H15"/>
    <mergeCell ref="A1:H1"/>
    <mergeCell ref="A2:H2"/>
    <mergeCell ref="A4:A5"/>
    <mergeCell ref="B4:B5"/>
    <mergeCell ref="C4:C5"/>
    <mergeCell ref="D4:D5"/>
    <mergeCell ref="E6:E10"/>
    <mergeCell ref="G6:G10"/>
    <mergeCell ref="G11:G15"/>
  </mergeCells>
  <printOptions horizontalCentered="1"/>
  <pageMargins left="0.82677165354330717" right="0" top="0.23622047244094491" bottom="0.23622047244094491" header="0.31496062992125984" footer="0.31496062992125984"/>
  <pageSetup paperSize="9" scale="47" fitToHeight="2" orientation="portrait" r:id="rId1"/>
  <rowBreaks count="1" manualBreakCount="1">
    <brk id="26" max="1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74"/>
  <sheetViews>
    <sheetView view="pageBreakPreview" topLeftCell="A25" zoomScale="85" zoomScaleSheetLayoutView="85" workbookViewId="0">
      <selection activeCell="J34" sqref="J34"/>
    </sheetView>
  </sheetViews>
  <sheetFormatPr defaultRowHeight="12.75"/>
  <cols>
    <col min="1" max="1" width="6.7109375" style="2" customWidth="1"/>
    <col min="2" max="2" width="11.7109375" style="2" customWidth="1"/>
    <col min="3" max="4" width="9.140625" style="2"/>
    <col min="5" max="5" width="10" style="2" customWidth="1"/>
    <col min="6" max="6" width="6.140625" style="2" customWidth="1"/>
    <col min="7" max="7" width="6.5703125" style="2" customWidth="1"/>
    <col min="8" max="8" width="3.42578125" style="2" customWidth="1"/>
    <col min="9" max="9" width="8.42578125" style="2" customWidth="1"/>
    <col min="10" max="10" width="56.140625" style="2" customWidth="1"/>
    <col min="11" max="11" width="30.28515625" style="2" hidden="1" customWidth="1"/>
    <col min="12" max="12" width="10.85546875" style="2" customWidth="1"/>
    <col min="13" max="13" width="7.7109375" style="2" customWidth="1"/>
    <col min="14" max="256" width="9.140625" style="2"/>
    <col min="257" max="257" width="6.7109375" style="2" customWidth="1"/>
    <col min="258" max="258" width="11.7109375" style="2" customWidth="1"/>
    <col min="259" max="260" width="9.140625" style="2"/>
    <col min="261" max="261" width="6.5703125" style="2" customWidth="1"/>
    <col min="262" max="262" width="0" style="2" hidden="1" customWidth="1"/>
    <col min="263" max="263" width="6.5703125" style="2" customWidth="1"/>
    <col min="264" max="264" width="3.42578125" style="2" customWidth="1"/>
    <col min="265" max="265" width="8.42578125" style="2" customWidth="1"/>
    <col min="266" max="266" width="11.5703125" style="2" customWidth="1"/>
    <col min="267" max="267" width="9.28515625" style="2" customWidth="1"/>
    <col min="268" max="268" width="10.85546875" style="2" customWidth="1"/>
    <col min="269" max="269" width="7.7109375" style="2" customWidth="1"/>
    <col min="270" max="512" width="9.140625" style="2"/>
    <col min="513" max="513" width="6.7109375" style="2" customWidth="1"/>
    <col min="514" max="514" width="11.7109375" style="2" customWidth="1"/>
    <col min="515" max="516" width="9.140625" style="2"/>
    <col min="517" max="517" width="6.5703125" style="2" customWidth="1"/>
    <col min="518" max="518" width="0" style="2" hidden="1" customWidth="1"/>
    <col min="519" max="519" width="6.5703125" style="2" customWidth="1"/>
    <col min="520" max="520" width="3.42578125" style="2" customWidth="1"/>
    <col min="521" max="521" width="8.42578125" style="2" customWidth="1"/>
    <col min="522" max="522" width="11.5703125" style="2" customWidth="1"/>
    <col min="523" max="523" width="9.28515625" style="2" customWidth="1"/>
    <col min="524" max="524" width="10.85546875" style="2" customWidth="1"/>
    <col min="525" max="525" width="7.7109375" style="2" customWidth="1"/>
    <col min="526" max="768" width="9.140625" style="2"/>
    <col min="769" max="769" width="6.7109375" style="2" customWidth="1"/>
    <col min="770" max="770" width="11.7109375" style="2" customWidth="1"/>
    <col min="771" max="772" width="9.140625" style="2"/>
    <col min="773" max="773" width="6.5703125" style="2" customWidth="1"/>
    <col min="774" max="774" width="0" style="2" hidden="1" customWidth="1"/>
    <col min="775" max="775" width="6.5703125" style="2" customWidth="1"/>
    <col min="776" max="776" width="3.42578125" style="2" customWidth="1"/>
    <col min="777" max="777" width="8.42578125" style="2" customWidth="1"/>
    <col min="778" max="778" width="11.5703125" style="2" customWidth="1"/>
    <col min="779" max="779" width="9.28515625" style="2" customWidth="1"/>
    <col min="780" max="780" width="10.85546875" style="2" customWidth="1"/>
    <col min="781" max="781" width="7.7109375" style="2" customWidth="1"/>
    <col min="782" max="1024" width="9.140625" style="2"/>
    <col min="1025" max="1025" width="6.7109375" style="2" customWidth="1"/>
    <col min="1026" max="1026" width="11.7109375" style="2" customWidth="1"/>
    <col min="1027" max="1028" width="9.140625" style="2"/>
    <col min="1029" max="1029" width="6.5703125" style="2" customWidth="1"/>
    <col min="1030" max="1030" width="0" style="2" hidden="1" customWidth="1"/>
    <col min="1031" max="1031" width="6.5703125" style="2" customWidth="1"/>
    <col min="1032" max="1032" width="3.42578125" style="2" customWidth="1"/>
    <col min="1033" max="1033" width="8.42578125" style="2" customWidth="1"/>
    <col min="1034" max="1034" width="11.5703125" style="2" customWidth="1"/>
    <col min="1035" max="1035" width="9.28515625" style="2" customWidth="1"/>
    <col min="1036" max="1036" width="10.85546875" style="2" customWidth="1"/>
    <col min="1037" max="1037" width="7.7109375" style="2" customWidth="1"/>
    <col min="1038" max="1280" width="9.140625" style="2"/>
    <col min="1281" max="1281" width="6.7109375" style="2" customWidth="1"/>
    <col min="1282" max="1282" width="11.7109375" style="2" customWidth="1"/>
    <col min="1283" max="1284" width="9.140625" style="2"/>
    <col min="1285" max="1285" width="6.5703125" style="2" customWidth="1"/>
    <col min="1286" max="1286" width="0" style="2" hidden="1" customWidth="1"/>
    <col min="1287" max="1287" width="6.5703125" style="2" customWidth="1"/>
    <col min="1288" max="1288" width="3.42578125" style="2" customWidth="1"/>
    <col min="1289" max="1289" width="8.42578125" style="2" customWidth="1"/>
    <col min="1290" max="1290" width="11.5703125" style="2" customWidth="1"/>
    <col min="1291" max="1291" width="9.28515625" style="2" customWidth="1"/>
    <col min="1292" max="1292" width="10.85546875" style="2" customWidth="1"/>
    <col min="1293" max="1293" width="7.7109375" style="2" customWidth="1"/>
    <col min="1294" max="1536" width="9.140625" style="2"/>
    <col min="1537" max="1537" width="6.7109375" style="2" customWidth="1"/>
    <col min="1538" max="1538" width="11.7109375" style="2" customWidth="1"/>
    <col min="1539" max="1540" width="9.140625" style="2"/>
    <col min="1541" max="1541" width="6.5703125" style="2" customWidth="1"/>
    <col min="1542" max="1542" width="0" style="2" hidden="1" customWidth="1"/>
    <col min="1543" max="1543" width="6.5703125" style="2" customWidth="1"/>
    <col min="1544" max="1544" width="3.42578125" style="2" customWidth="1"/>
    <col min="1545" max="1545" width="8.42578125" style="2" customWidth="1"/>
    <col min="1546" max="1546" width="11.5703125" style="2" customWidth="1"/>
    <col min="1547" max="1547" width="9.28515625" style="2" customWidth="1"/>
    <col min="1548" max="1548" width="10.85546875" style="2" customWidth="1"/>
    <col min="1549" max="1549" width="7.7109375" style="2" customWidth="1"/>
    <col min="1550" max="1792" width="9.140625" style="2"/>
    <col min="1793" max="1793" width="6.7109375" style="2" customWidth="1"/>
    <col min="1794" max="1794" width="11.7109375" style="2" customWidth="1"/>
    <col min="1795" max="1796" width="9.140625" style="2"/>
    <col min="1797" max="1797" width="6.5703125" style="2" customWidth="1"/>
    <col min="1798" max="1798" width="0" style="2" hidden="1" customWidth="1"/>
    <col min="1799" max="1799" width="6.5703125" style="2" customWidth="1"/>
    <col min="1800" max="1800" width="3.42578125" style="2" customWidth="1"/>
    <col min="1801" max="1801" width="8.42578125" style="2" customWidth="1"/>
    <col min="1802" max="1802" width="11.5703125" style="2" customWidth="1"/>
    <col min="1803" max="1803" width="9.28515625" style="2" customWidth="1"/>
    <col min="1804" max="1804" width="10.85546875" style="2" customWidth="1"/>
    <col min="1805" max="1805" width="7.7109375" style="2" customWidth="1"/>
    <col min="1806" max="2048" width="9.140625" style="2"/>
    <col min="2049" max="2049" width="6.7109375" style="2" customWidth="1"/>
    <col min="2050" max="2050" width="11.7109375" style="2" customWidth="1"/>
    <col min="2051" max="2052" width="9.140625" style="2"/>
    <col min="2053" max="2053" width="6.5703125" style="2" customWidth="1"/>
    <col min="2054" max="2054" width="0" style="2" hidden="1" customWidth="1"/>
    <col min="2055" max="2055" width="6.5703125" style="2" customWidth="1"/>
    <col min="2056" max="2056" width="3.42578125" style="2" customWidth="1"/>
    <col min="2057" max="2057" width="8.42578125" style="2" customWidth="1"/>
    <col min="2058" max="2058" width="11.5703125" style="2" customWidth="1"/>
    <col min="2059" max="2059" width="9.28515625" style="2" customWidth="1"/>
    <col min="2060" max="2060" width="10.85546875" style="2" customWidth="1"/>
    <col min="2061" max="2061" width="7.7109375" style="2" customWidth="1"/>
    <col min="2062" max="2304" width="9.140625" style="2"/>
    <col min="2305" max="2305" width="6.7109375" style="2" customWidth="1"/>
    <col min="2306" max="2306" width="11.7109375" style="2" customWidth="1"/>
    <col min="2307" max="2308" width="9.140625" style="2"/>
    <col min="2309" max="2309" width="6.5703125" style="2" customWidth="1"/>
    <col min="2310" max="2310" width="0" style="2" hidden="1" customWidth="1"/>
    <col min="2311" max="2311" width="6.5703125" style="2" customWidth="1"/>
    <col min="2312" max="2312" width="3.42578125" style="2" customWidth="1"/>
    <col min="2313" max="2313" width="8.42578125" style="2" customWidth="1"/>
    <col min="2314" max="2314" width="11.5703125" style="2" customWidth="1"/>
    <col min="2315" max="2315" width="9.28515625" style="2" customWidth="1"/>
    <col min="2316" max="2316" width="10.85546875" style="2" customWidth="1"/>
    <col min="2317" max="2317" width="7.7109375" style="2" customWidth="1"/>
    <col min="2318" max="2560" width="9.140625" style="2"/>
    <col min="2561" max="2561" width="6.7109375" style="2" customWidth="1"/>
    <col min="2562" max="2562" width="11.7109375" style="2" customWidth="1"/>
    <col min="2563" max="2564" width="9.140625" style="2"/>
    <col min="2565" max="2565" width="6.5703125" style="2" customWidth="1"/>
    <col min="2566" max="2566" width="0" style="2" hidden="1" customWidth="1"/>
    <col min="2567" max="2567" width="6.5703125" style="2" customWidth="1"/>
    <col min="2568" max="2568" width="3.42578125" style="2" customWidth="1"/>
    <col min="2569" max="2569" width="8.42578125" style="2" customWidth="1"/>
    <col min="2570" max="2570" width="11.5703125" style="2" customWidth="1"/>
    <col min="2571" max="2571" width="9.28515625" style="2" customWidth="1"/>
    <col min="2572" max="2572" width="10.85546875" style="2" customWidth="1"/>
    <col min="2573" max="2573" width="7.7109375" style="2" customWidth="1"/>
    <col min="2574" max="2816" width="9.140625" style="2"/>
    <col min="2817" max="2817" width="6.7109375" style="2" customWidth="1"/>
    <col min="2818" max="2818" width="11.7109375" style="2" customWidth="1"/>
    <col min="2819" max="2820" width="9.140625" style="2"/>
    <col min="2821" max="2821" width="6.5703125" style="2" customWidth="1"/>
    <col min="2822" max="2822" width="0" style="2" hidden="1" customWidth="1"/>
    <col min="2823" max="2823" width="6.5703125" style="2" customWidth="1"/>
    <col min="2824" max="2824" width="3.42578125" style="2" customWidth="1"/>
    <col min="2825" max="2825" width="8.42578125" style="2" customWidth="1"/>
    <col min="2826" max="2826" width="11.5703125" style="2" customWidth="1"/>
    <col min="2827" max="2827" width="9.28515625" style="2" customWidth="1"/>
    <col min="2828" max="2828" width="10.85546875" style="2" customWidth="1"/>
    <col min="2829" max="2829" width="7.7109375" style="2" customWidth="1"/>
    <col min="2830" max="3072" width="9.140625" style="2"/>
    <col min="3073" max="3073" width="6.7109375" style="2" customWidth="1"/>
    <col min="3074" max="3074" width="11.7109375" style="2" customWidth="1"/>
    <col min="3075" max="3076" width="9.140625" style="2"/>
    <col min="3077" max="3077" width="6.5703125" style="2" customWidth="1"/>
    <col min="3078" max="3078" width="0" style="2" hidden="1" customWidth="1"/>
    <col min="3079" max="3079" width="6.5703125" style="2" customWidth="1"/>
    <col min="3080" max="3080" width="3.42578125" style="2" customWidth="1"/>
    <col min="3081" max="3081" width="8.42578125" style="2" customWidth="1"/>
    <col min="3082" max="3082" width="11.5703125" style="2" customWidth="1"/>
    <col min="3083" max="3083" width="9.28515625" style="2" customWidth="1"/>
    <col min="3084" max="3084" width="10.85546875" style="2" customWidth="1"/>
    <col min="3085" max="3085" width="7.7109375" style="2" customWidth="1"/>
    <col min="3086" max="3328" width="9.140625" style="2"/>
    <col min="3329" max="3329" width="6.7109375" style="2" customWidth="1"/>
    <col min="3330" max="3330" width="11.7109375" style="2" customWidth="1"/>
    <col min="3331" max="3332" width="9.140625" style="2"/>
    <col min="3333" max="3333" width="6.5703125" style="2" customWidth="1"/>
    <col min="3334" max="3334" width="0" style="2" hidden="1" customWidth="1"/>
    <col min="3335" max="3335" width="6.5703125" style="2" customWidth="1"/>
    <col min="3336" max="3336" width="3.42578125" style="2" customWidth="1"/>
    <col min="3337" max="3337" width="8.42578125" style="2" customWidth="1"/>
    <col min="3338" max="3338" width="11.5703125" style="2" customWidth="1"/>
    <col min="3339" max="3339" width="9.28515625" style="2" customWidth="1"/>
    <col min="3340" max="3340" width="10.85546875" style="2" customWidth="1"/>
    <col min="3341" max="3341" width="7.7109375" style="2" customWidth="1"/>
    <col min="3342" max="3584" width="9.140625" style="2"/>
    <col min="3585" max="3585" width="6.7109375" style="2" customWidth="1"/>
    <col min="3586" max="3586" width="11.7109375" style="2" customWidth="1"/>
    <col min="3587" max="3588" width="9.140625" style="2"/>
    <col min="3589" max="3589" width="6.5703125" style="2" customWidth="1"/>
    <col min="3590" max="3590" width="0" style="2" hidden="1" customWidth="1"/>
    <col min="3591" max="3591" width="6.5703125" style="2" customWidth="1"/>
    <col min="3592" max="3592" width="3.42578125" style="2" customWidth="1"/>
    <col min="3593" max="3593" width="8.42578125" style="2" customWidth="1"/>
    <col min="3594" max="3594" width="11.5703125" style="2" customWidth="1"/>
    <col min="3595" max="3595" width="9.28515625" style="2" customWidth="1"/>
    <col min="3596" max="3596" width="10.85546875" style="2" customWidth="1"/>
    <col min="3597" max="3597" width="7.7109375" style="2" customWidth="1"/>
    <col min="3598" max="3840" width="9.140625" style="2"/>
    <col min="3841" max="3841" width="6.7109375" style="2" customWidth="1"/>
    <col min="3842" max="3842" width="11.7109375" style="2" customWidth="1"/>
    <col min="3843" max="3844" width="9.140625" style="2"/>
    <col min="3845" max="3845" width="6.5703125" style="2" customWidth="1"/>
    <col min="3846" max="3846" width="0" style="2" hidden="1" customWidth="1"/>
    <col min="3847" max="3847" width="6.5703125" style="2" customWidth="1"/>
    <col min="3848" max="3848" width="3.42578125" style="2" customWidth="1"/>
    <col min="3849" max="3849" width="8.42578125" style="2" customWidth="1"/>
    <col min="3850" max="3850" width="11.5703125" style="2" customWidth="1"/>
    <col min="3851" max="3851" width="9.28515625" style="2" customWidth="1"/>
    <col min="3852" max="3852" width="10.85546875" style="2" customWidth="1"/>
    <col min="3853" max="3853" width="7.7109375" style="2" customWidth="1"/>
    <col min="3854" max="4096" width="9.140625" style="2"/>
    <col min="4097" max="4097" width="6.7109375" style="2" customWidth="1"/>
    <col min="4098" max="4098" width="11.7109375" style="2" customWidth="1"/>
    <col min="4099" max="4100" width="9.140625" style="2"/>
    <col min="4101" max="4101" width="6.5703125" style="2" customWidth="1"/>
    <col min="4102" max="4102" width="0" style="2" hidden="1" customWidth="1"/>
    <col min="4103" max="4103" width="6.5703125" style="2" customWidth="1"/>
    <col min="4104" max="4104" width="3.42578125" style="2" customWidth="1"/>
    <col min="4105" max="4105" width="8.42578125" style="2" customWidth="1"/>
    <col min="4106" max="4106" width="11.5703125" style="2" customWidth="1"/>
    <col min="4107" max="4107" width="9.28515625" style="2" customWidth="1"/>
    <col min="4108" max="4108" width="10.85546875" style="2" customWidth="1"/>
    <col min="4109" max="4109" width="7.7109375" style="2" customWidth="1"/>
    <col min="4110" max="4352" width="9.140625" style="2"/>
    <col min="4353" max="4353" width="6.7109375" style="2" customWidth="1"/>
    <col min="4354" max="4354" width="11.7109375" style="2" customWidth="1"/>
    <col min="4355" max="4356" width="9.140625" style="2"/>
    <col min="4357" max="4357" width="6.5703125" style="2" customWidth="1"/>
    <col min="4358" max="4358" width="0" style="2" hidden="1" customWidth="1"/>
    <col min="4359" max="4359" width="6.5703125" style="2" customWidth="1"/>
    <col min="4360" max="4360" width="3.42578125" style="2" customWidth="1"/>
    <col min="4361" max="4361" width="8.42578125" style="2" customWidth="1"/>
    <col min="4362" max="4362" width="11.5703125" style="2" customWidth="1"/>
    <col min="4363" max="4363" width="9.28515625" style="2" customWidth="1"/>
    <col min="4364" max="4364" width="10.85546875" style="2" customWidth="1"/>
    <col min="4365" max="4365" width="7.7109375" style="2" customWidth="1"/>
    <col min="4366" max="4608" width="9.140625" style="2"/>
    <col min="4609" max="4609" width="6.7109375" style="2" customWidth="1"/>
    <col min="4610" max="4610" width="11.7109375" style="2" customWidth="1"/>
    <col min="4611" max="4612" width="9.140625" style="2"/>
    <col min="4613" max="4613" width="6.5703125" style="2" customWidth="1"/>
    <col min="4614" max="4614" width="0" style="2" hidden="1" customWidth="1"/>
    <col min="4615" max="4615" width="6.5703125" style="2" customWidth="1"/>
    <col min="4616" max="4616" width="3.42578125" style="2" customWidth="1"/>
    <col min="4617" max="4617" width="8.42578125" style="2" customWidth="1"/>
    <col min="4618" max="4618" width="11.5703125" style="2" customWidth="1"/>
    <col min="4619" max="4619" width="9.28515625" style="2" customWidth="1"/>
    <col min="4620" max="4620" width="10.85546875" style="2" customWidth="1"/>
    <col min="4621" max="4621" width="7.7109375" style="2" customWidth="1"/>
    <col min="4622" max="4864" width="9.140625" style="2"/>
    <col min="4865" max="4865" width="6.7109375" style="2" customWidth="1"/>
    <col min="4866" max="4866" width="11.7109375" style="2" customWidth="1"/>
    <col min="4867" max="4868" width="9.140625" style="2"/>
    <col min="4869" max="4869" width="6.5703125" style="2" customWidth="1"/>
    <col min="4870" max="4870" width="0" style="2" hidden="1" customWidth="1"/>
    <col min="4871" max="4871" width="6.5703125" style="2" customWidth="1"/>
    <col min="4872" max="4872" width="3.42578125" style="2" customWidth="1"/>
    <col min="4873" max="4873" width="8.42578125" style="2" customWidth="1"/>
    <col min="4874" max="4874" width="11.5703125" style="2" customWidth="1"/>
    <col min="4875" max="4875" width="9.28515625" style="2" customWidth="1"/>
    <col min="4876" max="4876" width="10.85546875" style="2" customWidth="1"/>
    <col min="4877" max="4877" width="7.7109375" style="2" customWidth="1"/>
    <col min="4878" max="5120" width="9.140625" style="2"/>
    <col min="5121" max="5121" width="6.7109375" style="2" customWidth="1"/>
    <col min="5122" max="5122" width="11.7109375" style="2" customWidth="1"/>
    <col min="5123" max="5124" width="9.140625" style="2"/>
    <col min="5125" max="5125" width="6.5703125" style="2" customWidth="1"/>
    <col min="5126" max="5126" width="0" style="2" hidden="1" customWidth="1"/>
    <col min="5127" max="5127" width="6.5703125" style="2" customWidth="1"/>
    <col min="5128" max="5128" width="3.42578125" style="2" customWidth="1"/>
    <col min="5129" max="5129" width="8.42578125" style="2" customWidth="1"/>
    <col min="5130" max="5130" width="11.5703125" style="2" customWidth="1"/>
    <col min="5131" max="5131" width="9.28515625" style="2" customWidth="1"/>
    <col min="5132" max="5132" width="10.85546875" style="2" customWidth="1"/>
    <col min="5133" max="5133" width="7.7109375" style="2" customWidth="1"/>
    <col min="5134" max="5376" width="9.140625" style="2"/>
    <col min="5377" max="5377" width="6.7109375" style="2" customWidth="1"/>
    <col min="5378" max="5378" width="11.7109375" style="2" customWidth="1"/>
    <col min="5379" max="5380" width="9.140625" style="2"/>
    <col min="5381" max="5381" width="6.5703125" style="2" customWidth="1"/>
    <col min="5382" max="5382" width="0" style="2" hidden="1" customWidth="1"/>
    <col min="5383" max="5383" width="6.5703125" style="2" customWidth="1"/>
    <col min="5384" max="5384" width="3.42578125" style="2" customWidth="1"/>
    <col min="5385" max="5385" width="8.42578125" style="2" customWidth="1"/>
    <col min="5386" max="5386" width="11.5703125" style="2" customWidth="1"/>
    <col min="5387" max="5387" width="9.28515625" style="2" customWidth="1"/>
    <col min="5388" max="5388" width="10.85546875" style="2" customWidth="1"/>
    <col min="5389" max="5389" width="7.7109375" style="2" customWidth="1"/>
    <col min="5390" max="5632" width="9.140625" style="2"/>
    <col min="5633" max="5633" width="6.7109375" style="2" customWidth="1"/>
    <col min="5634" max="5634" width="11.7109375" style="2" customWidth="1"/>
    <col min="5635" max="5636" width="9.140625" style="2"/>
    <col min="5637" max="5637" width="6.5703125" style="2" customWidth="1"/>
    <col min="5638" max="5638" width="0" style="2" hidden="1" customWidth="1"/>
    <col min="5639" max="5639" width="6.5703125" style="2" customWidth="1"/>
    <col min="5640" max="5640" width="3.42578125" style="2" customWidth="1"/>
    <col min="5641" max="5641" width="8.42578125" style="2" customWidth="1"/>
    <col min="5642" max="5642" width="11.5703125" style="2" customWidth="1"/>
    <col min="5643" max="5643" width="9.28515625" style="2" customWidth="1"/>
    <col min="5644" max="5644" width="10.85546875" style="2" customWidth="1"/>
    <col min="5645" max="5645" width="7.7109375" style="2" customWidth="1"/>
    <col min="5646" max="5888" width="9.140625" style="2"/>
    <col min="5889" max="5889" width="6.7109375" style="2" customWidth="1"/>
    <col min="5890" max="5890" width="11.7109375" style="2" customWidth="1"/>
    <col min="5891" max="5892" width="9.140625" style="2"/>
    <col min="5893" max="5893" width="6.5703125" style="2" customWidth="1"/>
    <col min="5894" max="5894" width="0" style="2" hidden="1" customWidth="1"/>
    <col min="5895" max="5895" width="6.5703125" style="2" customWidth="1"/>
    <col min="5896" max="5896" width="3.42578125" style="2" customWidth="1"/>
    <col min="5897" max="5897" width="8.42578125" style="2" customWidth="1"/>
    <col min="5898" max="5898" width="11.5703125" style="2" customWidth="1"/>
    <col min="5899" max="5899" width="9.28515625" style="2" customWidth="1"/>
    <col min="5900" max="5900" width="10.85546875" style="2" customWidth="1"/>
    <col min="5901" max="5901" width="7.7109375" style="2" customWidth="1"/>
    <col min="5902" max="6144" width="9.140625" style="2"/>
    <col min="6145" max="6145" width="6.7109375" style="2" customWidth="1"/>
    <col min="6146" max="6146" width="11.7109375" style="2" customWidth="1"/>
    <col min="6147" max="6148" width="9.140625" style="2"/>
    <col min="6149" max="6149" width="6.5703125" style="2" customWidth="1"/>
    <col min="6150" max="6150" width="0" style="2" hidden="1" customWidth="1"/>
    <col min="6151" max="6151" width="6.5703125" style="2" customWidth="1"/>
    <col min="6152" max="6152" width="3.42578125" style="2" customWidth="1"/>
    <col min="6153" max="6153" width="8.42578125" style="2" customWidth="1"/>
    <col min="6154" max="6154" width="11.5703125" style="2" customWidth="1"/>
    <col min="6155" max="6155" width="9.28515625" style="2" customWidth="1"/>
    <col min="6156" max="6156" width="10.85546875" style="2" customWidth="1"/>
    <col min="6157" max="6157" width="7.7109375" style="2" customWidth="1"/>
    <col min="6158" max="6400" width="9.140625" style="2"/>
    <col min="6401" max="6401" width="6.7109375" style="2" customWidth="1"/>
    <col min="6402" max="6402" width="11.7109375" style="2" customWidth="1"/>
    <col min="6403" max="6404" width="9.140625" style="2"/>
    <col min="6405" max="6405" width="6.5703125" style="2" customWidth="1"/>
    <col min="6406" max="6406" width="0" style="2" hidden="1" customWidth="1"/>
    <col min="6407" max="6407" width="6.5703125" style="2" customWidth="1"/>
    <col min="6408" max="6408" width="3.42578125" style="2" customWidth="1"/>
    <col min="6409" max="6409" width="8.42578125" style="2" customWidth="1"/>
    <col min="6410" max="6410" width="11.5703125" style="2" customWidth="1"/>
    <col min="6411" max="6411" width="9.28515625" style="2" customWidth="1"/>
    <col min="6412" max="6412" width="10.85546875" style="2" customWidth="1"/>
    <col min="6413" max="6413" width="7.7109375" style="2" customWidth="1"/>
    <col min="6414" max="6656" width="9.140625" style="2"/>
    <col min="6657" max="6657" width="6.7109375" style="2" customWidth="1"/>
    <col min="6658" max="6658" width="11.7109375" style="2" customWidth="1"/>
    <col min="6659" max="6660" width="9.140625" style="2"/>
    <col min="6661" max="6661" width="6.5703125" style="2" customWidth="1"/>
    <col min="6662" max="6662" width="0" style="2" hidden="1" customWidth="1"/>
    <col min="6663" max="6663" width="6.5703125" style="2" customWidth="1"/>
    <col min="6664" max="6664" width="3.42578125" style="2" customWidth="1"/>
    <col min="6665" max="6665" width="8.42578125" style="2" customWidth="1"/>
    <col min="6666" max="6666" width="11.5703125" style="2" customWidth="1"/>
    <col min="6667" max="6667" width="9.28515625" style="2" customWidth="1"/>
    <col min="6668" max="6668" width="10.85546875" style="2" customWidth="1"/>
    <col min="6669" max="6669" width="7.7109375" style="2" customWidth="1"/>
    <col min="6670" max="6912" width="9.140625" style="2"/>
    <col min="6913" max="6913" width="6.7109375" style="2" customWidth="1"/>
    <col min="6914" max="6914" width="11.7109375" style="2" customWidth="1"/>
    <col min="6915" max="6916" width="9.140625" style="2"/>
    <col min="6917" max="6917" width="6.5703125" style="2" customWidth="1"/>
    <col min="6918" max="6918" width="0" style="2" hidden="1" customWidth="1"/>
    <col min="6919" max="6919" width="6.5703125" style="2" customWidth="1"/>
    <col min="6920" max="6920" width="3.42578125" style="2" customWidth="1"/>
    <col min="6921" max="6921" width="8.42578125" style="2" customWidth="1"/>
    <col min="6922" max="6922" width="11.5703125" style="2" customWidth="1"/>
    <col min="6923" max="6923" width="9.28515625" style="2" customWidth="1"/>
    <col min="6924" max="6924" width="10.85546875" style="2" customWidth="1"/>
    <col min="6925" max="6925" width="7.7109375" style="2" customWidth="1"/>
    <col min="6926" max="7168" width="9.140625" style="2"/>
    <col min="7169" max="7169" width="6.7109375" style="2" customWidth="1"/>
    <col min="7170" max="7170" width="11.7109375" style="2" customWidth="1"/>
    <col min="7171" max="7172" width="9.140625" style="2"/>
    <col min="7173" max="7173" width="6.5703125" style="2" customWidth="1"/>
    <col min="7174" max="7174" width="0" style="2" hidden="1" customWidth="1"/>
    <col min="7175" max="7175" width="6.5703125" style="2" customWidth="1"/>
    <col min="7176" max="7176" width="3.42578125" style="2" customWidth="1"/>
    <col min="7177" max="7177" width="8.42578125" style="2" customWidth="1"/>
    <col min="7178" max="7178" width="11.5703125" style="2" customWidth="1"/>
    <col min="7179" max="7179" width="9.28515625" style="2" customWidth="1"/>
    <col min="7180" max="7180" width="10.85546875" style="2" customWidth="1"/>
    <col min="7181" max="7181" width="7.7109375" style="2" customWidth="1"/>
    <col min="7182" max="7424" width="9.140625" style="2"/>
    <col min="7425" max="7425" width="6.7109375" style="2" customWidth="1"/>
    <col min="7426" max="7426" width="11.7109375" style="2" customWidth="1"/>
    <col min="7427" max="7428" width="9.140625" style="2"/>
    <col min="7429" max="7429" width="6.5703125" style="2" customWidth="1"/>
    <col min="7430" max="7430" width="0" style="2" hidden="1" customWidth="1"/>
    <col min="7431" max="7431" width="6.5703125" style="2" customWidth="1"/>
    <col min="7432" max="7432" width="3.42578125" style="2" customWidth="1"/>
    <col min="7433" max="7433" width="8.42578125" style="2" customWidth="1"/>
    <col min="7434" max="7434" width="11.5703125" style="2" customWidth="1"/>
    <col min="7435" max="7435" width="9.28515625" style="2" customWidth="1"/>
    <col min="7436" max="7436" width="10.85546875" style="2" customWidth="1"/>
    <col min="7437" max="7437" width="7.7109375" style="2" customWidth="1"/>
    <col min="7438" max="7680" width="9.140625" style="2"/>
    <col min="7681" max="7681" width="6.7109375" style="2" customWidth="1"/>
    <col min="7682" max="7682" width="11.7109375" style="2" customWidth="1"/>
    <col min="7683" max="7684" width="9.140625" style="2"/>
    <col min="7685" max="7685" width="6.5703125" style="2" customWidth="1"/>
    <col min="7686" max="7686" width="0" style="2" hidden="1" customWidth="1"/>
    <col min="7687" max="7687" width="6.5703125" style="2" customWidth="1"/>
    <col min="7688" max="7688" width="3.42578125" style="2" customWidth="1"/>
    <col min="7689" max="7689" width="8.42578125" style="2" customWidth="1"/>
    <col min="7690" max="7690" width="11.5703125" style="2" customWidth="1"/>
    <col min="7691" max="7691" width="9.28515625" style="2" customWidth="1"/>
    <col min="7692" max="7692" width="10.85546875" style="2" customWidth="1"/>
    <col min="7693" max="7693" width="7.7109375" style="2" customWidth="1"/>
    <col min="7694" max="7936" width="9.140625" style="2"/>
    <col min="7937" max="7937" width="6.7109375" style="2" customWidth="1"/>
    <col min="7938" max="7938" width="11.7109375" style="2" customWidth="1"/>
    <col min="7939" max="7940" width="9.140625" style="2"/>
    <col min="7941" max="7941" width="6.5703125" style="2" customWidth="1"/>
    <col min="7942" max="7942" width="0" style="2" hidden="1" customWidth="1"/>
    <col min="7943" max="7943" width="6.5703125" style="2" customWidth="1"/>
    <col min="7944" max="7944" width="3.42578125" style="2" customWidth="1"/>
    <col min="7945" max="7945" width="8.42578125" style="2" customWidth="1"/>
    <col min="7946" max="7946" width="11.5703125" style="2" customWidth="1"/>
    <col min="7947" max="7947" width="9.28515625" style="2" customWidth="1"/>
    <col min="7948" max="7948" width="10.85546875" style="2" customWidth="1"/>
    <col min="7949" max="7949" width="7.7109375" style="2" customWidth="1"/>
    <col min="7950" max="8192" width="9.140625" style="2"/>
    <col min="8193" max="8193" width="6.7109375" style="2" customWidth="1"/>
    <col min="8194" max="8194" width="11.7109375" style="2" customWidth="1"/>
    <col min="8195" max="8196" width="9.140625" style="2"/>
    <col min="8197" max="8197" width="6.5703125" style="2" customWidth="1"/>
    <col min="8198" max="8198" width="0" style="2" hidden="1" customWidth="1"/>
    <col min="8199" max="8199" width="6.5703125" style="2" customWidth="1"/>
    <col min="8200" max="8200" width="3.42578125" style="2" customWidth="1"/>
    <col min="8201" max="8201" width="8.42578125" style="2" customWidth="1"/>
    <col min="8202" max="8202" width="11.5703125" style="2" customWidth="1"/>
    <col min="8203" max="8203" width="9.28515625" style="2" customWidth="1"/>
    <col min="8204" max="8204" width="10.85546875" style="2" customWidth="1"/>
    <col min="8205" max="8205" width="7.7109375" style="2" customWidth="1"/>
    <col min="8206" max="8448" width="9.140625" style="2"/>
    <col min="8449" max="8449" width="6.7109375" style="2" customWidth="1"/>
    <col min="8450" max="8450" width="11.7109375" style="2" customWidth="1"/>
    <col min="8451" max="8452" width="9.140625" style="2"/>
    <col min="8453" max="8453" width="6.5703125" style="2" customWidth="1"/>
    <col min="8454" max="8454" width="0" style="2" hidden="1" customWidth="1"/>
    <col min="8455" max="8455" width="6.5703125" style="2" customWidth="1"/>
    <col min="8456" max="8456" width="3.42578125" style="2" customWidth="1"/>
    <col min="8457" max="8457" width="8.42578125" style="2" customWidth="1"/>
    <col min="8458" max="8458" width="11.5703125" style="2" customWidth="1"/>
    <col min="8459" max="8459" width="9.28515625" style="2" customWidth="1"/>
    <col min="8460" max="8460" width="10.85546875" style="2" customWidth="1"/>
    <col min="8461" max="8461" width="7.7109375" style="2" customWidth="1"/>
    <col min="8462" max="8704" width="9.140625" style="2"/>
    <col min="8705" max="8705" width="6.7109375" style="2" customWidth="1"/>
    <col min="8706" max="8706" width="11.7109375" style="2" customWidth="1"/>
    <col min="8707" max="8708" width="9.140625" style="2"/>
    <col min="8709" max="8709" width="6.5703125" style="2" customWidth="1"/>
    <col min="8710" max="8710" width="0" style="2" hidden="1" customWidth="1"/>
    <col min="8711" max="8711" width="6.5703125" style="2" customWidth="1"/>
    <col min="8712" max="8712" width="3.42578125" style="2" customWidth="1"/>
    <col min="8713" max="8713" width="8.42578125" style="2" customWidth="1"/>
    <col min="8714" max="8714" width="11.5703125" style="2" customWidth="1"/>
    <col min="8715" max="8715" width="9.28515625" style="2" customWidth="1"/>
    <col min="8716" max="8716" width="10.85546875" style="2" customWidth="1"/>
    <col min="8717" max="8717" width="7.7109375" style="2" customWidth="1"/>
    <col min="8718" max="8960" width="9.140625" style="2"/>
    <col min="8961" max="8961" width="6.7109375" style="2" customWidth="1"/>
    <col min="8962" max="8962" width="11.7109375" style="2" customWidth="1"/>
    <col min="8963" max="8964" width="9.140625" style="2"/>
    <col min="8965" max="8965" width="6.5703125" style="2" customWidth="1"/>
    <col min="8966" max="8966" width="0" style="2" hidden="1" customWidth="1"/>
    <col min="8967" max="8967" width="6.5703125" style="2" customWidth="1"/>
    <col min="8968" max="8968" width="3.42578125" style="2" customWidth="1"/>
    <col min="8969" max="8969" width="8.42578125" style="2" customWidth="1"/>
    <col min="8970" max="8970" width="11.5703125" style="2" customWidth="1"/>
    <col min="8971" max="8971" width="9.28515625" style="2" customWidth="1"/>
    <col min="8972" max="8972" width="10.85546875" style="2" customWidth="1"/>
    <col min="8973" max="8973" width="7.7109375" style="2" customWidth="1"/>
    <col min="8974" max="9216" width="9.140625" style="2"/>
    <col min="9217" max="9217" width="6.7109375" style="2" customWidth="1"/>
    <col min="9218" max="9218" width="11.7109375" style="2" customWidth="1"/>
    <col min="9219" max="9220" width="9.140625" style="2"/>
    <col min="9221" max="9221" width="6.5703125" style="2" customWidth="1"/>
    <col min="9222" max="9222" width="0" style="2" hidden="1" customWidth="1"/>
    <col min="9223" max="9223" width="6.5703125" style="2" customWidth="1"/>
    <col min="9224" max="9224" width="3.42578125" style="2" customWidth="1"/>
    <col min="9225" max="9225" width="8.42578125" style="2" customWidth="1"/>
    <col min="9226" max="9226" width="11.5703125" style="2" customWidth="1"/>
    <col min="9227" max="9227" width="9.28515625" style="2" customWidth="1"/>
    <col min="9228" max="9228" width="10.85546875" style="2" customWidth="1"/>
    <col min="9229" max="9229" width="7.7109375" style="2" customWidth="1"/>
    <col min="9230" max="9472" width="9.140625" style="2"/>
    <col min="9473" max="9473" width="6.7109375" style="2" customWidth="1"/>
    <col min="9474" max="9474" width="11.7109375" style="2" customWidth="1"/>
    <col min="9475" max="9476" width="9.140625" style="2"/>
    <col min="9477" max="9477" width="6.5703125" style="2" customWidth="1"/>
    <col min="9478" max="9478" width="0" style="2" hidden="1" customWidth="1"/>
    <col min="9479" max="9479" width="6.5703125" style="2" customWidth="1"/>
    <col min="9480" max="9480" width="3.42578125" style="2" customWidth="1"/>
    <col min="9481" max="9481" width="8.42578125" style="2" customWidth="1"/>
    <col min="9482" max="9482" width="11.5703125" style="2" customWidth="1"/>
    <col min="9483" max="9483" width="9.28515625" style="2" customWidth="1"/>
    <col min="9484" max="9484" width="10.85546875" style="2" customWidth="1"/>
    <col min="9485" max="9485" width="7.7109375" style="2" customWidth="1"/>
    <col min="9486" max="9728" width="9.140625" style="2"/>
    <col min="9729" max="9729" width="6.7109375" style="2" customWidth="1"/>
    <col min="9730" max="9730" width="11.7109375" style="2" customWidth="1"/>
    <col min="9731" max="9732" width="9.140625" style="2"/>
    <col min="9733" max="9733" width="6.5703125" style="2" customWidth="1"/>
    <col min="9734" max="9734" width="0" style="2" hidden="1" customWidth="1"/>
    <col min="9735" max="9735" width="6.5703125" style="2" customWidth="1"/>
    <col min="9736" max="9736" width="3.42578125" style="2" customWidth="1"/>
    <col min="9737" max="9737" width="8.42578125" style="2" customWidth="1"/>
    <col min="9738" max="9738" width="11.5703125" style="2" customWidth="1"/>
    <col min="9739" max="9739" width="9.28515625" style="2" customWidth="1"/>
    <col min="9740" max="9740" width="10.85546875" style="2" customWidth="1"/>
    <col min="9741" max="9741" width="7.7109375" style="2" customWidth="1"/>
    <col min="9742" max="9984" width="9.140625" style="2"/>
    <col min="9985" max="9985" width="6.7109375" style="2" customWidth="1"/>
    <col min="9986" max="9986" width="11.7109375" style="2" customWidth="1"/>
    <col min="9987" max="9988" width="9.140625" style="2"/>
    <col min="9989" max="9989" width="6.5703125" style="2" customWidth="1"/>
    <col min="9990" max="9990" width="0" style="2" hidden="1" customWidth="1"/>
    <col min="9991" max="9991" width="6.5703125" style="2" customWidth="1"/>
    <col min="9992" max="9992" width="3.42578125" style="2" customWidth="1"/>
    <col min="9993" max="9993" width="8.42578125" style="2" customWidth="1"/>
    <col min="9994" max="9994" width="11.5703125" style="2" customWidth="1"/>
    <col min="9995" max="9995" width="9.28515625" style="2" customWidth="1"/>
    <col min="9996" max="9996" width="10.85546875" style="2" customWidth="1"/>
    <col min="9997" max="9997" width="7.7109375" style="2" customWidth="1"/>
    <col min="9998" max="10240" width="9.140625" style="2"/>
    <col min="10241" max="10241" width="6.7109375" style="2" customWidth="1"/>
    <col min="10242" max="10242" width="11.7109375" style="2" customWidth="1"/>
    <col min="10243" max="10244" width="9.140625" style="2"/>
    <col min="10245" max="10245" width="6.5703125" style="2" customWidth="1"/>
    <col min="10246" max="10246" width="0" style="2" hidden="1" customWidth="1"/>
    <col min="10247" max="10247" width="6.5703125" style="2" customWidth="1"/>
    <col min="10248" max="10248" width="3.42578125" style="2" customWidth="1"/>
    <col min="10249" max="10249" width="8.42578125" style="2" customWidth="1"/>
    <col min="10250" max="10250" width="11.5703125" style="2" customWidth="1"/>
    <col min="10251" max="10251" width="9.28515625" style="2" customWidth="1"/>
    <col min="10252" max="10252" width="10.85546875" style="2" customWidth="1"/>
    <col min="10253" max="10253" width="7.7109375" style="2" customWidth="1"/>
    <col min="10254" max="10496" width="9.140625" style="2"/>
    <col min="10497" max="10497" width="6.7109375" style="2" customWidth="1"/>
    <col min="10498" max="10498" width="11.7109375" style="2" customWidth="1"/>
    <col min="10499" max="10500" width="9.140625" style="2"/>
    <col min="10501" max="10501" width="6.5703125" style="2" customWidth="1"/>
    <col min="10502" max="10502" width="0" style="2" hidden="1" customWidth="1"/>
    <col min="10503" max="10503" width="6.5703125" style="2" customWidth="1"/>
    <col min="10504" max="10504" width="3.42578125" style="2" customWidth="1"/>
    <col min="10505" max="10505" width="8.42578125" style="2" customWidth="1"/>
    <col min="10506" max="10506" width="11.5703125" style="2" customWidth="1"/>
    <col min="10507" max="10507" width="9.28515625" style="2" customWidth="1"/>
    <col min="10508" max="10508" width="10.85546875" style="2" customWidth="1"/>
    <col min="10509" max="10509" width="7.7109375" style="2" customWidth="1"/>
    <col min="10510" max="10752" width="9.140625" style="2"/>
    <col min="10753" max="10753" width="6.7109375" style="2" customWidth="1"/>
    <col min="10754" max="10754" width="11.7109375" style="2" customWidth="1"/>
    <col min="10755" max="10756" width="9.140625" style="2"/>
    <col min="10757" max="10757" width="6.5703125" style="2" customWidth="1"/>
    <col min="10758" max="10758" width="0" style="2" hidden="1" customWidth="1"/>
    <col min="10759" max="10759" width="6.5703125" style="2" customWidth="1"/>
    <col min="10760" max="10760" width="3.42578125" style="2" customWidth="1"/>
    <col min="10761" max="10761" width="8.42578125" style="2" customWidth="1"/>
    <col min="10762" max="10762" width="11.5703125" style="2" customWidth="1"/>
    <col min="10763" max="10763" width="9.28515625" style="2" customWidth="1"/>
    <col min="10764" max="10764" width="10.85546875" style="2" customWidth="1"/>
    <col min="10765" max="10765" width="7.7109375" style="2" customWidth="1"/>
    <col min="10766" max="11008" width="9.140625" style="2"/>
    <col min="11009" max="11009" width="6.7109375" style="2" customWidth="1"/>
    <col min="11010" max="11010" width="11.7109375" style="2" customWidth="1"/>
    <col min="11011" max="11012" width="9.140625" style="2"/>
    <col min="11013" max="11013" width="6.5703125" style="2" customWidth="1"/>
    <col min="11014" max="11014" width="0" style="2" hidden="1" customWidth="1"/>
    <col min="11015" max="11015" width="6.5703125" style="2" customWidth="1"/>
    <col min="11016" max="11016" width="3.42578125" style="2" customWidth="1"/>
    <col min="11017" max="11017" width="8.42578125" style="2" customWidth="1"/>
    <col min="11018" max="11018" width="11.5703125" style="2" customWidth="1"/>
    <col min="11019" max="11019" width="9.28515625" style="2" customWidth="1"/>
    <col min="11020" max="11020" width="10.85546875" style="2" customWidth="1"/>
    <col min="11021" max="11021" width="7.7109375" style="2" customWidth="1"/>
    <col min="11022" max="11264" width="9.140625" style="2"/>
    <col min="11265" max="11265" width="6.7109375" style="2" customWidth="1"/>
    <col min="11266" max="11266" width="11.7109375" style="2" customWidth="1"/>
    <col min="11267" max="11268" width="9.140625" style="2"/>
    <col min="11269" max="11269" width="6.5703125" style="2" customWidth="1"/>
    <col min="11270" max="11270" width="0" style="2" hidden="1" customWidth="1"/>
    <col min="11271" max="11271" width="6.5703125" style="2" customWidth="1"/>
    <col min="11272" max="11272" width="3.42578125" style="2" customWidth="1"/>
    <col min="11273" max="11273" width="8.42578125" style="2" customWidth="1"/>
    <col min="11274" max="11274" width="11.5703125" style="2" customWidth="1"/>
    <col min="11275" max="11275" width="9.28515625" style="2" customWidth="1"/>
    <col min="11276" max="11276" width="10.85546875" style="2" customWidth="1"/>
    <col min="11277" max="11277" width="7.7109375" style="2" customWidth="1"/>
    <col min="11278" max="11520" width="9.140625" style="2"/>
    <col min="11521" max="11521" width="6.7109375" style="2" customWidth="1"/>
    <col min="11522" max="11522" width="11.7109375" style="2" customWidth="1"/>
    <col min="11523" max="11524" width="9.140625" style="2"/>
    <col min="11525" max="11525" width="6.5703125" style="2" customWidth="1"/>
    <col min="11526" max="11526" width="0" style="2" hidden="1" customWidth="1"/>
    <col min="11527" max="11527" width="6.5703125" style="2" customWidth="1"/>
    <col min="11528" max="11528" width="3.42578125" style="2" customWidth="1"/>
    <col min="11529" max="11529" width="8.42578125" style="2" customWidth="1"/>
    <col min="11530" max="11530" width="11.5703125" style="2" customWidth="1"/>
    <col min="11531" max="11531" width="9.28515625" style="2" customWidth="1"/>
    <col min="11532" max="11532" width="10.85546875" style="2" customWidth="1"/>
    <col min="11533" max="11533" width="7.7109375" style="2" customWidth="1"/>
    <col min="11534" max="11776" width="9.140625" style="2"/>
    <col min="11777" max="11777" width="6.7109375" style="2" customWidth="1"/>
    <col min="11778" max="11778" width="11.7109375" style="2" customWidth="1"/>
    <col min="11779" max="11780" width="9.140625" style="2"/>
    <col min="11781" max="11781" width="6.5703125" style="2" customWidth="1"/>
    <col min="11782" max="11782" width="0" style="2" hidden="1" customWidth="1"/>
    <col min="11783" max="11783" width="6.5703125" style="2" customWidth="1"/>
    <col min="11784" max="11784" width="3.42578125" style="2" customWidth="1"/>
    <col min="11785" max="11785" width="8.42578125" style="2" customWidth="1"/>
    <col min="11786" max="11786" width="11.5703125" style="2" customWidth="1"/>
    <col min="11787" max="11787" width="9.28515625" style="2" customWidth="1"/>
    <col min="11788" max="11788" width="10.85546875" style="2" customWidth="1"/>
    <col min="11789" max="11789" width="7.7109375" style="2" customWidth="1"/>
    <col min="11790" max="12032" width="9.140625" style="2"/>
    <col min="12033" max="12033" width="6.7109375" style="2" customWidth="1"/>
    <col min="12034" max="12034" width="11.7109375" style="2" customWidth="1"/>
    <col min="12035" max="12036" width="9.140625" style="2"/>
    <col min="12037" max="12037" width="6.5703125" style="2" customWidth="1"/>
    <col min="12038" max="12038" width="0" style="2" hidden="1" customWidth="1"/>
    <col min="12039" max="12039" width="6.5703125" style="2" customWidth="1"/>
    <col min="12040" max="12040" width="3.42578125" style="2" customWidth="1"/>
    <col min="12041" max="12041" width="8.42578125" style="2" customWidth="1"/>
    <col min="12042" max="12042" width="11.5703125" style="2" customWidth="1"/>
    <col min="12043" max="12043" width="9.28515625" style="2" customWidth="1"/>
    <col min="12044" max="12044" width="10.85546875" style="2" customWidth="1"/>
    <col min="12045" max="12045" width="7.7109375" style="2" customWidth="1"/>
    <col min="12046" max="12288" width="9.140625" style="2"/>
    <col min="12289" max="12289" width="6.7109375" style="2" customWidth="1"/>
    <col min="12290" max="12290" width="11.7109375" style="2" customWidth="1"/>
    <col min="12291" max="12292" width="9.140625" style="2"/>
    <col min="12293" max="12293" width="6.5703125" style="2" customWidth="1"/>
    <col min="12294" max="12294" width="0" style="2" hidden="1" customWidth="1"/>
    <col min="12295" max="12295" width="6.5703125" style="2" customWidth="1"/>
    <col min="12296" max="12296" width="3.42578125" style="2" customWidth="1"/>
    <col min="12297" max="12297" width="8.42578125" style="2" customWidth="1"/>
    <col min="12298" max="12298" width="11.5703125" style="2" customWidth="1"/>
    <col min="12299" max="12299" width="9.28515625" style="2" customWidth="1"/>
    <col min="12300" max="12300" width="10.85546875" style="2" customWidth="1"/>
    <col min="12301" max="12301" width="7.7109375" style="2" customWidth="1"/>
    <col min="12302" max="12544" width="9.140625" style="2"/>
    <col min="12545" max="12545" width="6.7109375" style="2" customWidth="1"/>
    <col min="12546" max="12546" width="11.7109375" style="2" customWidth="1"/>
    <col min="12547" max="12548" width="9.140625" style="2"/>
    <col min="12549" max="12549" width="6.5703125" style="2" customWidth="1"/>
    <col min="12550" max="12550" width="0" style="2" hidden="1" customWidth="1"/>
    <col min="12551" max="12551" width="6.5703125" style="2" customWidth="1"/>
    <col min="12552" max="12552" width="3.42578125" style="2" customWidth="1"/>
    <col min="12553" max="12553" width="8.42578125" style="2" customWidth="1"/>
    <col min="12554" max="12554" width="11.5703125" style="2" customWidth="1"/>
    <col min="12555" max="12555" width="9.28515625" style="2" customWidth="1"/>
    <col min="12556" max="12556" width="10.85546875" style="2" customWidth="1"/>
    <col min="12557" max="12557" width="7.7109375" style="2" customWidth="1"/>
    <col min="12558" max="12800" width="9.140625" style="2"/>
    <col min="12801" max="12801" width="6.7109375" style="2" customWidth="1"/>
    <col min="12802" max="12802" width="11.7109375" style="2" customWidth="1"/>
    <col min="12803" max="12804" width="9.140625" style="2"/>
    <col min="12805" max="12805" width="6.5703125" style="2" customWidth="1"/>
    <col min="12806" max="12806" width="0" style="2" hidden="1" customWidth="1"/>
    <col min="12807" max="12807" width="6.5703125" style="2" customWidth="1"/>
    <col min="12808" max="12808" width="3.42578125" style="2" customWidth="1"/>
    <col min="12809" max="12809" width="8.42578125" style="2" customWidth="1"/>
    <col min="12810" max="12810" width="11.5703125" style="2" customWidth="1"/>
    <col min="12811" max="12811" width="9.28515625" style="2" customWidth="1"/>
    <col min="12812" max="12812" width="10.85546875" style="2" customWidth="1"/>
    <col min="12813" max="12813" width="7.7109375" style="2" customWidth="1"/>
    <col min="12814" max="13056" width="9.140625" style="2"/>
    <col min="13057" max="13057" width="6.7109375" style="2" customWidth="1"/>
    <col min="13058" max="13058" width="11.7109375" style="2" customWidth="1"/>
    <col min="13059" max="13060" width="9.140625" style="2"/>
    <col min="13061" max="13061" width="6.5703125" style="2" customWidth="1"/>
    <col min="13062" max="13062" width="0" style="2" hidden="1" customWidth="1"/>
    <col min="13063" max="13063" width="6.5703125" style="2" customWidth="1"/>
    <col min="13064" max="13064" width="3.42578125" style="2" customWidth="1"/>
    <col min="13065" max="13065" width="8.42578125" style="2" customWidth="1"/>
    <col min="13066" max="13066" width="11.5703125" style="2" customWidth="1"/>
    <col min="13067" max="13067" width="9.28515625" style="2" customWidth="1"/>
    <col min="13068" max="13068" width="10.85546875" style="2" customWidth="1"/>
    <col min="13069" max="13069" width="7.7109375" style="2" customWidth="1"/>
    <col min="13070" max="13312" width="9.140625" style="2"/>
    <col min="13313" max="13313" width="6.7109375" style="2" customWidth="1"/>
    <col min="13314" max="13314" width="11.7109375" style="2" customWidth="1"/>
    <col min="13315" max="13316" width="9.140625" style="2"/>
    <col min="13317" max="13317" width="6.5703125" style="2" customWidth="1"/>
    <col min="13318" max="13318" width="0" style="2" hidden="1" customWidth="1"/>
    <col min="13319" max="13319" width="6.5703125" style="2" customWidth="1"/>
    <col min="13320" max="13320" width="3.42578125" style="2" customWidth="1"/>
    <col min="13321" max="13321" width="8.42578125" style="2" customWidth="1"/>
    <col min="13322" max="13322" width="11.5703125" style="2" customWidth="1"/>
    <col min="13323" max="13323" width="9.28515625" style="2" customWidth="1"/>
    <col min="13324" max="13324" width="10.85546875" style="2" customWidth="1"/>
    <col min="13325" max="13325" width="7.7109375" style="2" customWidth="1"/>
    <col min="13326" max="13568" width="9.140625" style="2"/>
    <col min="13569" max="13569" width="6.7109375" style="2" customWidth="1"/>
    <col min="13570" max="13570" width="11.7109375" style="2" customWidth="1"/>
    <col min="13571" max="13572" width="9.140625" style="2"/>
    <col min="13573" max="13573" width="6.5703125" style="2" customWidth="1"/>
    <col min="13574" max="13574" width="0" style="2" hidden="1" customWidth="1"/>
    <col min="13575" max="13575" width="6.5703125" style="2" customWidth="1"/>
    <col min="13576" max="13576" width="3.42578125" style="2" customWidth="1"/>
    <col min="13577" max="13577" width="8.42578125" style="2" customWidth="1"/>
    <col min="13578" max="13578" width="11.5703125" style="2" customWidth="1"/>
    <col min="13579" max="13579" width="9.28515625" style="2" customWidth="1"/>
    <col min="13580" max="13580" width="10.85546875" style="2" customWidth="1"/>
    <col min="13581" max="13581" width="7.7109375" style="2" customWidth="1"/>
    <col min="13582" max="13824" width="9.140625" style="2"/>
    <col min="13825" max="13825" width="6.7109375" style="2" customWidth="1"/>
    <col min="13826" max="13826" width="11.7109375" style="2" customWidth="1"/>
    <col min="13827" max="13828" width="9.140625" style="2"/>
    <col min="13829" max="13829" width="6.5703125" style="2" customWidth="1"/>
    <col min="13830" max="13830" width="0" style="2" hidden="1" customWidth="1"/>
    <col min="13831" max="13831" width="6.5703125" style="2" customWidth="1"/>
    <col min="13832" max="13832" width="3.42578125" style="2" customWidth="1"/>
    <col min="13833" max="13833" width="8.42578125" style="2" customWidth="1"/>
    <col min="13834" max="13834" width="11.5703125" style="2" customWidth="1"/>
    <col min="13835" max="13835" width="9.28515625" style="2" customWidth="1"/>
    <col min="13836" max="13836" width="10.85546875" style="2" customWidth="1"/>
    <col min="13837" max="13837" width="7.7109375" style="2" customWidth="1"/>
    <col min="13838" max="14080" width="9.140625" style="2"/>
    <col min="14081" max="14081" width="6.7109375" style="2" customWidth="1"/>
    <col min="14082" max="14082" width="11.7109375" style="2" customWidth="1"/>
    <col min="14083" max="14084" width="9.140625" style="2"/>
    <col min="14085" max="14085" width="6.5703125" style="2" customWidth="1"/>
    <col min="14086" max="14086" width="0" style="2" hidden="1" customWidth="1"/>
    <col min="14087" max="14087" width="6.5703125" style="2" customWidth="1"/>
    <col min="14088" max="14088" width="3.42578125" style="2" customWidth="1"/>
    <col min="14089" max="14089" width="8.42578125" style="2" customWidth="1"/>
    <col min="14090" max="14090" width="11.5703125" style="2" customWidth="1"/>
    <col min="14091" max="14091" width="9.28515625" style="2" customWidth="1"/>
    <col min="14092" max="14092" width="10.85546875" style="2" customWidth="1"/>
    <col min="14093" max="14093" width="7.7109375" style="2" customWidth="1"/>
    <col min="14094" max="14336" width="9.140625" style="2"/>
    <col min="14337" max="14337" width="6.7109375" style="2" customWidth="1"/>
    <col min="14338" max="14338" width="11.7109375" style="2" customWidth="1"/>
    <col min="14339" max="14340" width="9.140625" style="2"/>
    <col min="14341" max="14341" width="6.5703125" style="2" customWidth="1"/>
    <col min="14342" max="14342" width="0" style="2" hidden="1" customWidth="1"/>
    <col min="14343" max="14343" width="6.5703125" style="2" customWidth="1"/>
    <col min="14344" max="14344" width="3.42578125" style="2" customWidth="1"/>
    <col min="14345" max="14345" width="8.42578125" style="2" customWidth="1"/>
    <col min="14346" max="14346" width="11.5703125" style="2" customWidth="1"/>
    <col min="14347" max="14347" width="9.28515625" style="2" customWidth="1"/>
    <col min="14348" max="14348" width="10.85546875" style="2" customWidth="1"/>
    <col min="14349" max="14349" width="7.7109375" style="2" customWidth="1"/>
    <col min="14350" max="14592" width="9.140625" style="2"/>
    <col min="14593" max="14593" width="6.7109375" style="2" customWidth="1"/>
    <col min="14594" max="14594" width="11.7109375" style="2" customWidth="1"/>
    <col min="14595" max="14596" width="9.140625" style="2"/>
    <col min="14597" max="14597" width="6.5703125" style="2" customWidth="1"/>
    <col min="14598" max="14598" width="0" style="2" hidden="1" customWidth="1"/>
    <col min="14599" max="14599" width="6.5703125" style="2" customWidth="1"/>
    <col min="14600" max="14600" width="3.42578125" style="2" customWidth="1"/>
    <col min="14601" max="14601" width="8.42578125" style="2" customWidth="1"/>
    <col min="14602" max="14602" width="11.5703125" style="2" customWidth="1"/>
    <col min="14603" max="14603" width="9.28515625" style="2" customWidth="1"/>
    <col min="14604" max="14604" width="10.85546875" style="2" customWidth="1"/>
    <col min="14605" max="14605" width="7.7109375" style="2" customWidth="1"/>
    <col min="14606" max="14848" width="9.140625" style="2"/>
    <col min="14849" max="14849" width="6.7109375" style="2" customWidth="1"/>
    <col min="14850" max="14850" width="11.7109375" style="2" customWidth="1"/>
    <col min="14851" max="14852" width="9.140625" style="2"/>
    <col min="14853" max="14853" width="6.5703125" style="2" customWidth="1"/>
    <col min="14854" max="14854" width="0" style="2" hidden="1" customWidth="1"/>
    <col min="14855" max="14855" width="6.5703125" style="2" customWidth="1"/>
    <col min="14856" max="14856" width="3.42578125" style="2" customWidth="1"/>
    <col min="14857" max="14857" width="8.42578125" style="2" customWidth="1"/>
    <col min="14858" max="14858" width="11.5703125" style="2" customWidth="1"/>
    <col min="14859" max="14859" width="9.28515625" style="2" customWidth="1"/>
    <col min="14860" max="14860" width="10.85546875" style="2" customWidth="1"/>
    <col min="14861" max="14861" width="7.7109375" style="2" customWidth="1"/>
    <col min="14862" max="15104" width="9.140625" style="2"/>
    <col min="15105" max="15105" width="6.7109375" style="2" customWidth="1"/>
    <col min="15106" max="15106" width="11.7109375" style="2" customWidth="1"/>
    <col min="15107" max="15108" width="9.140625" style="2"/>
    <col min="15109" max="15109" width="6.5703125" style="2" customWidth="1"/>
    <col min="15110" max="15110" width="0" style="2" hidden="1" customWidth="1"/>
    <col min="15111" max="15111" width="6.5703125" style="2" customWidth="1"/>
    <col min="15112" max="15112" width="3.42578125" style="2" customWidth="1"/>
    <col min="15113" max="15113" width="8.42578125" style="2" customWidth="1"/>
    <col min="15114" max="15114" width="11.5703125" style="2" customWidth="1"/>
    <col min="15115" max="15115" width="9.28515625" style="2" customWidth="1"/>
    <col min="15116" max="15116" width="10.85546875" style="2" customWidth="1"/>
    <col min="15117" max="15117" width="7.7109375" style="2" customWidth="1"/>
    <col min="15118" max="15360" width="9.140625" style="2"/>
    <col min="15361" max="15361" width="6.7109375" style="2" customWidth="1"/>
    <col min="15362" max="15362" width="11.7109375" style="2" customWidth="1"/>
    <col min="15363" max="15364" width="9.140625" style="2"/>
    <col min="15365" max="15365" width="6.5703125" style="2" customWidth="1"/>
    <col min="15366" max="15366" width="0" style="2" hidden="1" customWidth="1"/>
    <col min="15367" max="15367" width="6.5703125" style="2" customWidth="1"/>
    <col min="15368" max="15368" width="3.42578125" style="2" customWidth="1"/>
    <col min="15369" max="15369" width="8.42578125" style="2" customWidth="1"/>
    <col min="15370" max="15370" width="11.5703125" style="2" customWidth="1"/>
    <col min="15371" max="15371" width="9.28515625" style="2" customWidth="1"/>
    <col min="15372" max="15372" width="10.85546875" style="2" customWidth="1"/>
    <col min="15373" max="15373" width="7.7109375" style="2" customWidth="1"/>
    <col min="15374" max="15616" width="9.140625" style="2"/>
    <col min="15617" max="15617" width="6.7109375" style="2" customWidth="1"/>
    <col min="15618" max="15618" width="11.7109375" style="2" customWidth="1"/>
    <col min="15619" max="15620" width="9.140625" style="2"/>
    <col min="15621" max="15621" width="6.5703125" style="2" customWidth="1"/>
    <col min="15622" max="15622" width="0" style="2" hidden="1" customWidth="1"/>
    <col min="15623" max="15623" width="6.5703125" style="2" customWidth="1"/>
    <col min="15624" max="15624" width="3.42578125" style="2" customWidth="1"/>
    <col min="15625" max="15625" width="8.42578125" style="2" customWidth="1"/>
    <col min="15626" max="15626" width="11.5703125" style="2" customWidth="1"/>
    <col min="15627" max="15627" width="9.28515625" style="2" customWidth="1"/>
    <col min="15628" max="15628" width="10.85546875" style="2" customWidth="1"/>
    <col min="15629" max="15629" width="7.7109375" style="2" customWidth="1"/>
    <col min="15630" max="15872" width="9.140625" style="2"/>
    <col min="15873" max="15873" width="6.7109375" style="2" customWidth="1"/>
    <col min="15874" max="15874" width="11.7109375" style="2" customWidth="1"/>
    <col min="15875" max="15876" width="9.140625" style="2"/>
    <col min="15877" max="15877" width="6.5703125" style="2" customWidth="1"/>
    <col min="15878" max="15878" width="0" style="2" hidden="1" customWidth="1"/>
    <col min="15879" max="15879" width="6.5703125" style="2" customWidth="1"/>
    <col min="15880" max="15880" width="3.42578125" style="2" customWidth="1"/>
    <col min="15881" max="15881" width="8.42578125" style="2" customWidth="1"/>
    <col min="15882" max="15882" width="11.5703125" style="2" customWidth="1"/>
    <col min="15883" max="15883" width="9.28515625" style="2" customWidth="1"/>
    <col min="15884" max="15884" width="10.85546875" style="2" customWidth="1"/>
    <col min="15885" max="15885" width="7.7109375" style="2" customWidth="1"/>
    <col min="15886" max="16128" width="9.140625" style="2"/>
    <col min="16129" max="16129" width="6.7109375" style="2" customWidth="1"/>
    <col min="16130" max="16130" width="11.7109375" style="2" customWidth="1"/>
    <col min="16131" max="16132" width="9.140625" style="2"/>
    <col min="16133" max="16133" width="6.5703125" style="2" customWidth="1"/>
    <col min="16134" max="16134" width="0" style="2" hidden="1" customWidth="1"/>
    <col min="16135" max="16135" width="6.5703125" style="2" customWidth="1"/>
    <col min="16136" max="16136" width="3.42578125" style="2" customWidth="1"/>
    <col min="16137" max="16137" width="8.42578125" style="2" customWidth="1"/>
    <col min="16138" max="16138" width="11.5703125" style="2" customWidth="1"/>
    <col min="16139" max="16139" width="9.28515625" style="2" customWidth="1"/>
    <col min="16140" max="16140" width="10.85546875" style="2" customWidth="1"/>
    <col min="16141" max="16141" width="7.7109375" style="2" customWidth="1"/>
    <col min="16142" max="16384" width="9.140625" style="2"/>
  </cols>
  <sheetData>
    <row r="1" spans="1:13" ht="21.75">
      <c r="A1" s="330" t="s">
        <v>13</v>
      </c>
      <c r="B1" s="331"/>
      <c r="C1" s="331"/>
      <c r="D1" s="331"/>
      <c r="E1" s="331"/>
      <c r="F1" s="331"/>
      <c r="I1" s="332" t="s">
        <v>14</v>
      </c>
      <c r="J1" s="332"/>
      <c r="K1" s="332"/>
      <c r="L1" s="332"/>
      <c r="M1" s="332"/>
    </row>
    <row r="2" spans="1:13" ht="21" customHeight="1">
      <c r="A2" s="333" t="s">
        <v>15</v>
      </c>
      <c r="B2" s="333"/>
      <c r="C2" s="333"/>
      <c r="D2" s="333"/>
      <c r="E2" s="333"/>
      <c r="F2" s="333"/>
      <c r="G2" s="3"/>
      <c r="I2" s="334" t="s">
        <v>16</v>
      </c>
      <c r="J2" s="334"/>
      <c r="K2" s="334"/>
      <c r="L2" s="334"/>
      <c r="M2" s="334"/>
    </row>
    <row r="3" spans="1:13" ht="16.5" customHeight="1">
      <c r="A3" s="331" t="s">
        <v>17</v>
      </c>
      <c r="B3" s="331"/>
      <c r="C3" s="331"/>
      <c r="D3" s="331"/>
      <c r="E3" s="331"/>
      <c r="F3" s="331"/>
      <c r="G3" s="4"/>
      <c r="I3" s="335" t="s">
        <v>18</v>
      </c>
      <c r="J3" s="335"/>
      <c r="K3" s="335"/>
      <c r="L3" s="335"/>
      <c r="M3" s="335"/>
    </row>
    <row r="4" spans="1:13" ht="17.25" customHeight="1">
      <c r="A4" s="331" t="s">
        <v>19</v>
      </c>
      <c r="B4" s="331"/>
      <c r="C4" s="331"/>
      <c r="D4" s="331"/>
      <c r="E4" s="331"/>
      <c r="F4" s="331"/>
      <c r="G4" s="4"/>
      <c r="I4" s="335" t="s">
        <v>20</v>
      </c>
      <c r="J4" s="335"/>
      <c r="K4" s="335"/>
      <c r="L4" s="335"/>
      <c r="M4" s="335"/>
    </row>
    <row r="5" spans="1:13" ht="15" customHeight="1">
      <c r="A5" s="5" t="s">
        <v>21</v>
      </c>
      <c r="B5" s="6"/>
      <c r="C5" s="6"/>
      <c r="D5" s="6"/>
      <c r="E5" s="6"/>
      <c r="F5" s="6"/>
      <c r="G5" s="7"/>
      <c r="H5" s="8"/>
      <c r="I5" s="336" t="s">
        <v>22</v>
      </c>
      <c r="J5" s="336"/>
      <c r="K5" s="336"/>
      <c r="L5" s="336"/>
      <c r="M5" s="336"/>
    </row>
    <row r="6" spans="1:13" ht="16.5">
      <c r="A6" s="9" t="s">
        <v>169</v>
      </c>
      <c r="B6" s="10"/>
      <c r="C6" s="10"/>
      <c r="D6" s="10"/>
      <c r="E6" s="10"/>
      <c r="F6" s="10"/>
      <c r="G6" s="10"/>
      <c r="H6" s="10"/>
      <c r="I6" s="10"/>
      <c r="J6" s="11" t="s">
        <v>23</v>
      </c>
      <c r="L6" s="12"/>
    </row>
    <row r="7" spans="1:13" ht="6" customHeight="1">
      <c r="A7" s="13"/>
      <c r="B7" s="10"/>
      <c r="C7" s="10"/>
      <c r="D7" s="10"/>
      <c r="E7" s="10"/>
      <c r="F7" s="10"/>
      <c r="G7" s="10"/>
      <c r="H7" s="10"/>
      <c r="I7" s="10"/>
      <c r="J7" s="10"/>
      <c r="K7" s="10"/>
      <c r="L7" s="12"/>
    </row>
    <row r="8" spans="1:13" ht="16.5">
      <c r="A8" s="9" t="s">
        <v>24</v>
      </c>
      <c r="B8" s="10"/>
      <c r="C8" s="10"/>
      <c r="D8" s="10"/>
      <c r="E8" s="10"/>
      <c r="F8" s="10"/>
      <c r="G8" s="10"/>
      <c r="H8" s="10"/>
      <c r="I8" s="10"/>
      <c r="J8" s="10"/>
      <c r="K8" s="10"/>
      <c r="L8" s="12"/>
    </row>
    <row r="9" spans="1:13" ht="16.5">
      <c r="A9" s="13" t="s">
        <v>25</v>
      </c>
      <c r="B9" s="10"/>
      <c r="C9" s="10"/>
      <c r="D9" s="10"/>
      <c r="E9" s="10"/>
      <c r="F9" s="10"/>
      <c r="G9" s="10"/>
      <c r="H9" s="10"/>
      <c r="I9" s="10"/>
      <c r="J9" s="10"/>
      <c r="K9" s="10"/>
      <c r="L9" s="12"/>
    </row>
    <row r="10" spans="1:13" ht="16.5">
      <c r="A10" s="13" t="s">
        <v>26</v>
      </c>
      <c r="B10" s="10"/>
      <c r="C10" s="10"/>
      <c r="D10" s="10"/>
      <c r="E10" s="10"/>
      <c r="F10" s="10"/>
      <c r="G10" s="10"/>
      <c r="H10" s="10"/>
      <c r="I10" s="10"/>
      <c r="J10" s="10"/>
      <c r="K10" s="10"/>
      <c r="L10" s="12"/>
    </row>
    <row r="11" spans="1:13" ht="16.5">
      <c r="A11" s="13" t="s">
        <v>27</v>
      </c>
      <c r="B11" s="10"/>
      <c r="C11" s="10"/>
      <c r="D11" s="10"/>
      <c r="E11" s="10"/>
      <c r="F11" s="10"/>
      <c r="G11" s="10"/>
      <c r="H11" s="10"/>
      <c r="I11" s="10"/>
      <c r="J11" s="10"/>
      <c r="K11" s="10"/>
      <c r="L11" s="12"/>
    </row>
    <row r="12" spans="1:13" ht="8.25" customHeight="1">
      <c r="A12" s="14"/>
      <c r="B12" s="10"/>
      <c r="C12" s="10"/>
      <c r="D12" s="10"/>
      <c r="E12" s="10"/>
      <c r="F12" s="10"/>
      <c r="G12" s="10"/>
      <c r="H12" s="10"/>
      <c r="I12" s="10"/>
      <c r="J12" s="10"/>
      <c r="K12" s="10"/>
    </row>
    <row r="13" spans="1:13" ht="16.5">
      <c r="A13" s="9" t="s">
        <v>28</v>
      </c>
      <c r="B13" s="10"/>
      <c r="C13" s="10"/>
      <c r="D13" s="10"/>
      <c r="E13" s="10"/>
      <c r="F13" s="10"/>
      <c r="G13" s="10"/>
      <c r="H13" s="10"/>
      <c r="I13" s="10"/>
      <c r="J13" s="10"/>
      <c r="K13" s="10"/>
    </row>
    <row r="14" spans="1:13" ht="6.75" customHeight="1">
      <c r="A14" s="15"/>
    </row>
    <row r="15" spans="1:13" ht="16.5">
      <c r="A15" s="329" t="s">
        <v>29</v>
      </c>
      <c r="B15" s="329"/>
      <c r="C15" s="329"/>
      <c r="D15" s="329"/>
      <c r="E15" s="329"/>
      <c r="F15" s="329"/>
      <c r="G15" s="329"/>
      <c r="H15" s="329"/>
      <c r="I15" s="329"/>
      <c r="J15" s="329"/>
      <c r="K15" s="329"/>
      <c r="L15" s="329"/>
      <c r="M15" s="329"/>
    </row>
    <row r="16" spans="1:13" ht="17.25" customHeight="1">
      <c r="A16" s="14"/>
      <c r="B16" s="13"/>
      <c r="C16" s="13"/>
      <c r="D16" s="13"/>
      <c r="E16" s="13"/>
      <c r="F16" s="13"/>
      <c r="G16" s="13"/>
      <c r="H16" s="13"/>
      <c r="I16" s="13"/>
      <c r="J16" s="13"/>
      <c r="K16" s="13"/>
      <c r="L16" s="13"/>
      <c r="M16" s="13"/>
    </row>
    <row r="17" spans="1:256" ht="33.75" customHeight="1">
      <c r="A17" s="337" t="s">
        <v>30</v>
      </c>
      <c r="B17" s="337"/>
      <c r="C17" s="337"/>
      <c r="D17" s="337"/>
      <c r="E17" s="337"/>
      <c r="F17" s="337"/>
      <c r="G17" s="337"/>
      <c r="H17" s="337"/>
      <c r="I17" s="337"/>
      <c r="J17" s="337"/>
      <c r="K17" s="337"/>
      <c r="L17" s="337"/>
      <c r="M17" s="337"/>
    </row>
    <row r="18" spans="1:256" ht="5.25" customHeight="1">
      <c r="A18" s="16"/>
      <c r="B18" s="16"/>
      <c r="C18" s="16"/>
      <c r="D18" s="16"/>
      <c r="E18" s="16"/>
      <c r="F18" s="16"/>
      <c r="G18" s="16"/>
      <c r="H18" s="16"/>
      <c r="I18" s="16"/>
      <c r="J18" s="16"/>
      <c r="K18" s="16"/>
      <c r="L18" s="16"/>
      <c r="M18" s="16"/>
    </row>
    <row r="19" spans="1:256" ht="30.75" customHeight="1">
      <c r="A19" s="17" t="s">
        <v>31</v>
      </c>
      <c r="B19" s="324" t="s">
        <v>32</v>
      </c>
      <c r="C19" s="325"/>
      <c r="D19" s="325"/>
      <c r="E19" s="325"/>
      <c r="F19" s="325"/>
      <c r="G19" s="325"/>
      <c r="H19" s="325"/>
      <c r="I19" s="325"/>
      <c r="J19" s="325"/>
      <c r="K19" s="326"/>
      <c r="L19" s="327" t="s">
        <v>33</v>
      </c>
      <c r="M19" s="328"/>
      <c r="N19" s="18"/>
      <c r="O19" s="18"/>
      <c r="P19" s="18"/>
      <c r="Q19" s="18"/>
      <c r="R19" s="18"/>
      <c r="S19" s="18"/>
      <c r="T19" s="18"/>
      <c r="U19" s="18"/>
      <c r="V19" s="18"/>
      <c r="W19" s="18"/>
      <c r="X19" s="18"/>
      <c r="Y19" s="18"/>
      <c r="Z19" s="18"/>
      <c r="AA19" s="18"/>
      <c r="AB19" s="18"/>
      <c r="AC19" s="18"/>
      <c r="AD19" s="18"/>
      <c r="AE19" s="18"/>
      <c r="AF19" s="18"/>
      <c r="AG19" s="18"/>
      <c r="AH19" s="18"/>
      <c r="AI19" s="18"/>
      <c r="AJ19" s="18"/>
      <c r="AK19" s="18"/>
      <c r="AL19" s="18"/>
      <c r="AM19" s="18"/>
      <c r="AN19" s="18"/>
      <c r="AO19" s="18"/>
      <c r="AP19" s="18"/>
      <c r="AQ19" s="18"/>
      <c r="AR19" s="18"/>
      <c r="AS19" s="18"/>
      <c r="AT19" s="18"/>
      <c r="AU19" s="18"/>
      <c r="AV19" s="18"/>
      <c r="AW19" s="18"/>
      <c r="AX19" s="18"/>
      <c r="AY19" s="18"/>
      <c r="AZ19" s="18"/>
      <c r="BA19" s="18"/>
      <c r="BB19" s="18"/>
      <c r="BC19" s="18"/>
      <c r="BD19" s="18"/>
      <c r="BE19" s="18"/>
      <c r="BF19" s="18"/>
      <c r="BG19" s="18"/>
      <c r="BH19" s="18"/>
      <c r="BI19" s="18"/>
      <c r="BJ19" s="18"/>
      <c r="BK19" s="18"/>
      <c r="BL19" s="18"/>
      <c r="BM19" s="18"/>
      <c r="BN19" s="18"/>
      <c r="BO19" s="18"/>
      <c r="BP19" s="18"/>
      <c r="BQ19" s="18"/>
      <c r="BR19" s="18"/>
      <c r="BS19" s="18"/>
      <c r="BT19" s="18"/>
      <c r="BU19" s="18"/>
      <c r="BV19" s="18"/>
      <c r="BW19" s="18"/>
      <c r="BX19" s="18"/>
      <c r="BY19" s="18"/>
      <c r="BZ19" s="18"/>
      <c r="CA19" s="18"/>
      <c r="CB19" s="18"/>
      <c r="CC19" s="18"/>
      <c r="CD19" s="18"/>
      <c r="CE19" s="18"/>
      <c r="CF19" s="18"/>
      <c r="CG19" s="18"/>
      <c r="CH19" s="18"/>
      <c r="CI19" s="18"/>
      <c r="CJ19" s="18"/>
      <c r="CK19" s="18"/>
      <c r="CL19" s="18"/>
      <c r="CM19" s="18"/>
      <c r="CN19" s="18"/>
      <c r="CO19" s="18"/>
      <c r="CP19" s="18"/>
      <c r="CQ19" s="18"/>
      <c r="CR19" s="18"/>
      <c r="CS19" s="18"/>
      <c r="CT19" s="18"/>
      <c r="CU19" s="18"/>
      <c r="CV19" s="18"/>
      <c r="CW19" s="18"/>
      <c r="CX19" s="18"/>
      <c r="CY19" s="18"/>
      <c r="CZ19" s="18"/>
      <c r="DA19" s="18"/>
      <c r="DB19" s="18"/>
      <c r="DC19" s="18"/>
      <c r="DD19" s="18"/>
      <c r="DE19" s="18"/>
      <c r="DF19" s="18"/>
      <c r="DG19" s="18"/>
      <c r="DH19" s="18"/>
      <c r="DI19" s="18"/>
      <c r="DJ19" s="18"/>
      <c r="DK19" s="18"/>
      <c r="DL19" s="18"/>
      <c r="DM19" s="18"/>
      <c r="DN19" s="18"/>
      <c r="DO19" s="18"/>
      <c r="DP19" s="18"/>
      <c r="DQ19" s="18"/>
      <c r="DR19" s="18"/>
      <c r="DS19" s="18"/>
      <c r="DT19" s="18"/>
      <c r="DU19" s="18"/>
      <c r="DV19" s="18"/>
      <c r="DW19" s="18"/>
      <c r="DX19" s="18"/>
      <c r="DY19" s="18"/>
      <c r="DZ19" s="18"/>
      <c r="EA19" s="18"/>
      <c r="EB19" s="18"/>
      <c r="EC19" s="18"/>
      <c r="ED19" s="18"/>
      <c r="EE19" s="18"/>
      <c r="EF19" s="18"/>
      <c r="EG19" s="18"/>
      <c r="EH19" s="18"/>
      <c r="EI19" s="18"/>
      <c r="EJ19" s="18"/>
      <c r="EK19" s="18"/>
      <c r="EL19" s="18"/>
      <c r="EM19" s="18"/>
      <c r="EN19" s="18"/>
      <c r="EO19" s="18"/>
      <c r="EP19" s="18"/>
      <c r="EQ19" s="18"/>
      <c r="ER19" s="18"/>
      <c r="ES19" s="18"/>
      <c r="ET19" s="18"/>
      <c r="EU19" s="18"/>
      <c r="EV19" s="18"/>
      <c r="EW19" s="18"/>
      <c r="EX19" s="18"/>
      <c r="EY19" s="18"/>
      <c r="EZ19" s="18"/>
      <c r="FA19" s="18"/>
      <c r="FB19" s="18"/>
      <c r="FC19" s="18"/>
      <c r="FD19" s="18"/>
      <c r="FE19" s="18"/>
      <c r="FF19" s="18"/>
      <c r="FG19" s="18"/>
      <c r="FH19" s="18"/>
      <c r="FI19" s="18"/>
      <c r="FJ19" s="18"/>
      <c r="FK19" s="18"/>
      <c r="FL19" s="18"/>
      <c r="FM19" s="18"/>
      <c r="FN19" s="18"/>
      <c r="FO19" s="18"/>
      <c r="FP19" s="18"/>
      <c r="FQ19" s="18"/>
      <c r="FR19" s="18"/>
      <c r="FS19" s="18"/>
      <c r="FT19" s="18"/>
      <c r="FU19" s="18"/>
      <c r="FV19" s="18"/>
      <c r="FW19" s="18"/>
      <c r="FX19" s="18"/>
      <c r="FY19" s="18"/>
      <c r="FZ19" s="18"/>
      <c r="GA19" s="18"/>
      <c r="GB19" s="18"/>
      <c r="GC19" s="18"/>
      <c r="GD19" s="18"/>
      <c r="GE19" s="18"/>
      <c r="GF19" s="18"/>
      <c r="GG19" s="18"/>
      <c r="GH19" s="18"/>
      <c r="GI19" s="18"/>
      <c r="GJ19" s="18"/>
      <c r="GK19" s="18"/>
      <c r="GL19" s="18"/>
      <c r="GM19" s="18"/>
      <c r="GN19" s="18"/>
      <c r="GO19" s="18"/>
      <c r="GP19" s="18"/>
      <c r="GQ19" s="18"/>
      <c r="GR19" s="18"/>
      <c r="GS19" s="18"/>
      <c r="GT19" s="18"/>
      <c r="GU19" s="18"/>
      <c r="GV19" s="18"/>
      <c r="GW19" s="18"/>
      <c r="GX19" s="18"/>
      <c r="GY19" s="18"/>
      <c r="GZ19" s="18"/>
      <c r="HA19" s="18"/>
      <c r="HB19" s="18"/>
      <c r="HC19" s="18"/>
      <c r="HD19" s="18"/>
      <c r="HE19" s="18"/>
      <c r="HF19" s="18"/>
      <c r="HG19" s="18"/>
      <c r="HH19" s="18"/>
      <c r="HI19" s="18"/>
      <c r="HJ19" s="18"/>
      <c r="HK19" s="18"/>
      <c r="HL19" s="18"/>
      <c r="HM19" s="18"/>
      <c r="HN19" s="18"/>
      <c r="HO19" s="18"/>
      <c r="HP19" s="18"/>
      <c r="HQ19" s="18"/>
      <c r="HR19" s="18"/>
      <c r="HS19" s="18"/>
      <c r="HT19" s="18"/>
      <c r="HU19" s="18"/>
      <c r="HV19" s="18"/>
      <c r="HW19" s="18"/>
      <c r="HX19" s="18"/>
      <c r="HY19" s="18"/>
      <c r="HZ19" s="18"/>
      <c r="IA19" s="18"/>
      <c r="IB19" s="18"/>
      <c r="IC19" s="18"/>
      <c r="ID19" s="18"/>
      <c r="IE19" s="18"/>
      <c r="IF19" s="18"/>
      <c r="IG19" s="18"/>
      <c r="IH19" s="18"/>
      <c r="II19" s="18"/>
      <c r="IJ19" s="18"/>
      <c r="IK19" s="18"/>
      <c r="IL19" s="18"/>
      <c r="IM19" s="18"/>
      <c r="IN19" s="18"/>
      <c r="IO19" s="18"/>
      <c r="IP19" s="18"/>
      <c r="IQ19" s="18"/>
      <c r="IR19" s="18"/>
      <c r="IS19" s="18"/>
      <c r="IT19" s="18"/>
      <c r="IU19" s="18"/>
      <c r="IV19" s="18"/>
    </row>
    <row r="20" spans="1:256" ht="67.5" customHeight="1">
      <c r="A20" s="19">
        <v>1</v>
      </c>
      <c r="B20" s="338" t="s">
        <v>164</v>
      </c>
      <c r="C20" s="339"/>
      <c r="D20" s="339"/>
      <c r="E20" s="339"/>
      <c r="F20" s="339"/>
      <c r="G20" s="339"/>
      <c r="H20" s="339"/>
      <c r="I20" s="339"/>
      <c r="J20" s="339"/>
      <c r="K20" s="340"/>
      <c r="L20" s="322">
        <v>13026355</v>
      </c>
      <c r="M20" s="322"/>
    </row>
    <row r="21" spans="1:256" ht="67.5" customHeight="1">
      <c r="A21" s="19">
        <v>2</v>
      </c>
      <c r="B21" s="338" t="s">
        <v>167</v>
      </c>
      <c r="C21" s="339"/>
      <c r="D21" s="339"/>
      <c r="E21" s="339"/>
      <c r="F21" s="339"/>
      <c r="G21" s="339"/>
      <c r="H21" s="339"/>
      <c r="I21" s="339"/>
      <c r="J21" s="339"/>
      <c r="K21" s="340"/>
      <c r="L21" s="322">
        <v>8093040</v>
      </c>
      <c r="M21" s="322"/>
    </row>
    <row r="22" spans="1:256" ht="67.5" customHeight="1">
      <c r="A22" s="19">
        <v>3</v>
      </c>
      <c r="B22" s="338" t="s">
        <v>168</v>
      </c>
      <c r="C22" s="339"/>
      <c r="D22" s="339"/>
      <c r="E22" s="339"/>
      <c r="F22" s="339"/>
      <c r="G22" s="339"/>
      <c r="H22" s="339"/>
      <c r="I22" s="339"/>
      <c r="J22" s="339"/>
      <c r="K22" s="340"/>
      <c r="L22" s="322">
        <v>8527991</v>
      </c>
      <c r="M22" s="322"/>
    </row>
    <row r="23" spans="1:256" ht="67.5" customHeight="1">
      <c r="A23" s="19">
        <v>4</v>
      </c>
      <c r="B23" s="338" t="s">
        <v>175</v>
      </c>
      <c r="C23" s="339"/>
      <c r="D23" s="339"/>
      <c r="E23" s="339"/>
      <c r="F23" s="339"/>
      <c r="G23" s="339"/>
      <c r="H23" s="339"/>
      <c r="I23" s="339"/>
      <c r="J23" s="339"/>
      <c r="K23" s="340"/>
      <c r="L23" s="322">
        <v>13089426</v>
      </c>
      <c r="M23" s="322"/>
    </row>
    <row r="24" spans="1:256" ht="67.5" customHeight="1">
      <c r="A24" s="19">
        <v>5</v>
      </c>
      <c r="B24" s="338" t="s">
        <v>176</v>
      </c>
      <c r="C24" s="339"/>
      <c r="D24" s="339"/>
      <c r="E24" s="339"/>
      <c r="F24" s="339"/>
      <c r="G24" s="339"/>
      <c r="H24" s="339"/>
      <c r="I24" s="339"/>
      <c r="J24" s="339"/>
      <c r="K24" s="340"/>
      <c r="L24" s="322">
        <v>3199438</v>
      </c>
      <c r="M24" s="322"/>
    </row>
    <row r="25" spans="1:256" ht="67.5" customHeight="1">
      <c r="A25" s="19">
        <v>6</v>
      </c>
      <c r="B25" s="338" t="s">
        <v>177</v>
      </c>
      <c r="C25" s="339"/>
      <c r="D25" s="339"/>
      <c r="E25" s="339"/>
      <c r="F25" s="339"/>
      <c r="G25" s="339"/>
      <c r="H25" s="339"/>
      <c r="I25" s="339"/>
      <c r="J25" s="339"/>
      <c r="K25" s="340"/>
      <c r="L25" s="322">
        <v>12577718</v>
      </c>
      <c r="M25" s="322"/>
    </row>
    <row r="26" spans="1:256" ht="67.5" customHeight="1">
      <c r="A26" s="19">
        <v>7</v>
      </c>
      <c r="B26" s="338" t="s">
        <v>178</v>
      </c>
      <c r="C26" s="339"/>
      <c r="D26" s="339"/>
      <c r="E26" s="339"/>
      <c r="F26" s="339"/>
      <c r="G26" s="339"/>
      <c r="H26" s="339"/>
      <c r="I26" s="339"/>
      <c r="J26" s="339"/>
      <c r="K26" s="340"/>
      <c r="L26" s="322">
        <v>18900137</v>
      </c>
      <c r="M26" s="322"/>
    </row>
    <row r="27" spans="1:256" ht="22.5">
      <c r="A27" s="20"/>
      <c r="B27" s="341" t="s">
        <v>34</v>
      </c>
      <c r="C27" s="342"/>
      <c r="D27" s="342"/>
      <c r="E27" s="342"/>
      <c r="F27" s="342"/>
      <c r="G27" s="342"/>
      <c r="H27" s="342"/>
      <c r="I27" s="342"/>
      <c r="J27" s="342"/>
      <c r="K27" s="343"/>
      <c r="L27" s="344">
        <f>SUM(L20:M26)</f>
        <v>77414105</v>
      </c>
      <c r="M27" s="345"/>
    </row>
    <row r="28" spans="1:256" ht="16.5">
      <c r="A28" s="21"/>
      <c r="B28" s="22"/>
      <c r="C28" s="22"/>
      <c r="D28" s="22"/>
      <c r="E28" s="22"/>
      <c r="F28" s="22"/>
      <c r="G28" s="22"/>
      <c r="H28" s="22"/>
      <c r="I28" s="22"/>
      <c r="J28" s="22"/>
      <c r="K28" s="22"/>
      <c r="L28" s="138"/>
      <c r="M28" s="138"/>
    </row>
    <row r="29" spans="1:256" ht="16.5">
      <c r="A29" s="21"/>
      <c r="B29" s="22"/>
      <c r="C29" s="22"/>
      <c r="D29" s="22"/>
      <c r="E29" s="22"/>
      <c r="F29" s="22"/>
      <c r="G29" s="22"/>
      <c r="H29" s="22"/>
      <c r="I29" s="22"/>
      <c r="J29" s="22"/>
      <c r="K29" s="22"/>
      <c r="L29" s="138"/>
      <c r="M29" s="138"/>
    </row>
    <row r="30" spans="1:256" ht="16.5">
      <c r="A30" s="21"/>
      <c r="B30" s="22"/>
      <c r="C30" s="22"/>
      <c r="D30" s="22"/>
      <c r="E30" s="22"/>
      <c r="F30" s="22"/>
      <c r="G30" s="22"/>
      <c r="H30" s="22"/>
      <c r="I30" s="22"/>
      <c r="J30" s="22"/>
      <c r="K30" s="22"/>
      <c r="L30" s="138"/>
      <c r="M30" s="138"/>
    </row>
    <row r="31" spans="1:256" ht="16.5">
      <c r="A31" s="21"/>
      <c r="B31" s="22"/>
      <c r="C31" s="22"/>
      <c r="D31" s="22"/>
      <c r="E31" s="22"/>
      <c r="F31" s="22"/>
      <c r="G31" s="22"/>
      <c r="H31" s="22"/>
      <c r="I31" s="22"/>
      <c r="J31" s="22"/>
      <c r="K31" s="22"/>
      <c r="L31" s="138"/>
      <c r="M31" s="138"/>
    </row>
    <row r="32" spans="1:256" ht="16.5">
      <c r="A32" s="21"/>
      <c r="B32" s="22"/>
      <c r="C32" s="22"/>
      <c r="D32" s="22"/>
      <c r="E32" s="22"/>
      <c r="F32" s="22"/>
      <c r="G32" s="22"/>
      <c r="H32" s="22"/>
      <c r="I32" s="22"/>
      <c r="J32" s="22"/>
      <c r="K32" s="22"/>
      <c r="L32" s="138"/>
      <c r="M32" s="138"/>
    </row>
    <row r="33" spans="1:13" ht="16.5">
      <c r="A33" s="21"/>
      <c r="B33" s="22"/>
      <c r="C33" s="22"/>
      <c r="D33" s="22"/>
      <c r="F33" s="9"/>
      <c r="G33" s="9"/>
      <c r="H33" s="9"/>
      <c r="I33" s="9"/>
      <c r="J33" s="9" t="s">
        <v>170</v>
      </c>
      <c r="K33" s="9"/>
      <c r="L33" s="138"/>
      <c r="M33" s="138"/>
    </row>
    <row r="34" spans="1:13" ht="16.5">
      <c r="A34" s="21"/>
      <c r="B34" s="22"/>
      <c r="C34" s="22"/>
      <c r="D34" s="22"/>
      <c r="E34" s="10"/>
      <c r="F34" s="10"/>
      <c r="G34" s="10"/>
      <c r="H34" s="10"/>
      <c r="I34" s="10"/>
      <c r="J34" s="10"/>
      <c r="K34" s="10"/>
      <c r="L34" s="138"/>
      <c r="M34" s="138"/>
    </row>
    <row r="35" spans="1:13" ht="16.5">
      <c r="A35" s="21"/>
      <c r="B35" s="22"/>
      <c r="C35" s="22"/>
      <c r="D35" s="22"/>
      <c r="E35" s="10"/>
      <c r="F35" s="10"/>
      <c r="G35" s="10"/>
      <c r="H35" s="10"/>
      <c r="I35" s="10"/>
      <c r="J35" s="10"/>
      <c r="K35" s="10"/>
      <c r="L35" s="138"/>
      <c r="M35" s="138"/>
    </row>
    <row r="36" spans="1:13" ht="16.5">
      <c r="A36" s="21"/>
      <c r="B36" s="22"/>
      <c r="C36" s="22"/>
      <c r="D36" s="22"/>
      <c r="F36" s="13"/>
      <c r="G36" s="13"/>
      <c r="H36" s="13"/>
      <c r="I36" s="13"/>
      <c r="J36" s="13" t="s">
        <v>171</v>
      </c>
      <c r="K36" s="13"/>
      <c r="L36" s="138"/>
      <c r="M36" s="138"/>
    </row>
    <row r="37" spans="1:13" ht="16.5">
      <c r="A37" s="21"/>
      <c r="B37" s="22"/>
      <c r="C37" s="22"/>
      <c r="D37" s="22"/>
      <c r="F37" s="9"/>
      <c r="G37" s="9"/>
      <c r="H37" s="9"/>
      <c r="I37" s="9"/>
      <c r="J37" s="9" t="s">
        <v>172</v>
      </c>
      <c r="K37" s="9"/>
      <c r="L37" s="138"/>
      <c r="M37" s="138"/>
    </row>
    <row r="38" spans="1:13" ht="16.5">
      <c r="A38" s="21"/>
      <c r="B38" s="22"/>
      <c r="C38" s="22"/>
      <c r="D38" s="22"/>
      <c r="E38" s="9"/>
      <c r="F38" s="9"/>
      <c r="G38" s="9"/>
      <c r="H38" s="9"/>
      <c r="J38" s="323" t="s">
        <v>179</v>
      </c>
      <c r="K38" s="323"/>
      <c r="L38" s="323"/>
      <c r="M38" s="323"/>
    </row>
    <row r="39" spans="1:13" ht="16.5">
      <c r="A39" s="21"/>
      <c r="B39" s="22"/>
      <c r="C39" s="22"/>
      <c r="D39" s="22"/>
      <c r="E39" s="22"/>
      <c r="F39" s="22"/>
      <c r="G39" s="22"/>
      <c r="H39" s="22"/>
      <c r="I39" s="22"/>
      <c r="J39" s="22"/>
      <c r="K39" s="22"/>
      <c r="L39" s="138"/>
      <c r="M39" s="138"/>
    </row>
    <row r="40" spans="1:13" ht="16.5">
      <c r="A40" s="21"/>
      <c r="B40" s="22"/>
      <c r="C40" s="22"/>
      <c r="D40" s="22"/>
      <c r="E40" s="22"/>
      <c r="F40" s="22"/>
      <c r="G40" s="22"/>
      <c r="H40" s="22"/>
      <c r="I40" s="22"/>
      <c r="J40" s="22"/>
      <c r="K40" s="22"/>
      <c r="L40" s="138"/>
      <c r="M40" s="138"/>
    </row>
    <row r="41" spans="1:13" ht="16.5">
      <c r="A41" s="21"/>
      <c r="B41" s="22"/>
      <c r="C41" s="22"/>
      <c r="D41" s="22"/>
      <c r="E41" s="22"/>
      <c r="F41" s="22"/>
      <c r="G41" s="22"/>
      <c r="H41" s="22"/>
      <c r="I41" s="22"/>
      <c r="J41" s="22"/>
      <c r="K41" s="22"/>
      <c r="L41" s="138"/>
      <c r="M41" s="138"/>
    </row>
    <row r="42" spans="1:13" ht="16.5">
      <c r="A42" s="21"/>
      <c r="B42" s="22"/>
      <c r="C42" s="22"/>
      <c r="D42" s="22"/>
      <c r="E42" s="22"/>
      <c r="F42" s="22"/>
      <c r="G42" s="22"/>
      <c r="H42" s="22"/>
      <c r="I42" s="22"/>
      <c r="J42" s="22"/>
      <c r="K42" s="22"/>
      <c r="L42" s="138"/>
      <c r="M42" s="138"/>
    </row>
    <row r="43" spans="1:13" ht="16.5">
      <c r="A43" s="21"/>
      <c r="B43" s="22"/>
      <c r="C43" s="22"/>
      <c r="D43" s="22"/>
      <c r="E43" s="22"/>
      <c r="F43" s="22"/>
      <c r="G43" s="22"/>
      <c r="H43" s="22"/>
      <c r="I43" s="22"/>
      <c r="J43" s="22"/>
      <c r="K43" s="22"/>
      <c r="L43" s="138"/>
      <c r="M43" s="138"/>
    </row>
    <row r="44" spans="1:13" ht="16.5">
      <c r="A44" s="21"/>
      <c r="B44" s="22"/>
      <c r="C44" s="22"/>
      <c r="D44" s="22"/>
      <c r="E44" s="22"/>
      <c r="F44" s="22"/>
      <c r="G44" s="22"/>
      <c r="H44" s="22"/>
      <c r="I44" s="22"/>
      <c r="J44" s="22"/>
      <c r="K44" s="22"/>
      <c r="L44" s="22"/>
      <c r="M44" s="22"/>
    </row>
    <row r="45" spans="1:13" ht="21.75">
      <c r="A45" s="330" t="s">
        <v>13</v>
      </c>
      <c r="B45" s="331"/>
      <c r="C45" s="331"/>
      <c r="D45" s="331"/>
      <c r="E45" s="331"/>
      <c r="F45" s="331"/>
      <c r="I45" s="332" t="s">
        <v>14</v>
      </c>
      <c r="J45" s="332"/>
      <c r="K45" s="332"/>
      <c r="L45" s="332"/>
      <c r="M45" s="332"/>
    </row>
    <row r="46" spans="1:13" ht="18">
      <c r="A46" s="333" t="s">
        <v>15</v>
      </c>
      <c r="B46" s="333"/>
      <c r="C46" s="333"/>
      <c r="D46" s="333"/>
      <c r="E46" s="333"/>
      <c r="F46" s="333"/>
      <c r="G46" s="3"/>
      <c r="I46" s="334" t="s">
        <v>16</v>
      </c>
      <c r="J46" s="334"/>
      <c r="K46" s="334"/>
      <c r="L46" s="334"/>
      <c r="M46" s="334"/>
    </row>
    <row r="47" spans="1:13" ht="21.75">
      <c r="A47" s="331" t="s">
        <v>17</v>
      </c>
      <c r="B47" s="331"/>
      <c r="C47" s="331"/>
      <c r="D47" s="331"/>
      <c r="E47" s="331"/>
      <c r="F47" s="331"/>
      <c r="G47" s="4"/>
      <c r="I47" s="335" t="s">
        <v>18</v>
      </c>
      <c r="J47" s="335"/>
      <c r="K47" s="335"/>
      <c r="L47" s="335"/>
      <c r="M47" s="335"/>
    </row>
    <row r="48" spans="1:13" ht="21.75">
      <c r="A48" s="331" t="s">
        <v>19</v>
      </c>
      <c r="B48" s="331"/>
      <c r="C48" s="331"/>
      <c r="D48" s="331"/>
      <c r="E48" s="331"/>
      <c r="F48" s="331"/>
      <c r="G48" s="4"/>
      <c r="I48" s="335" t="s">
        <v>20</v>
      </c>
      <c r="J48" s="335"/>
      <c r="K48" s="335"/>
      <c r="L48" s="335"/>
      <c r="M48" s="335"/>
    </row>
    <row r="49" spans="1:256" ht="18">
      <c r="A49" s="5" t="s">
        <v>21</v>
      </c>
      <c r="B49" s="6"/>
      <c r="C49" s="6"/>
      <c r="D49" s="6"/>
      <c r="E49" s="6"/>
      <c r="F49" s="6"/>
      <c r="G49" s="7"/>
      <c r="H49" s="8"/>
      <c r="I49" s="336" t="s">
        <v>22</v>
      </c>
      <c r="J49" s="336"/>
      <c r="K49" s="336"/>
      <c r="L49" s="336"/>
      <c r="M49" s="336"/>
    </row>
    <row r="50" spans="1:256" ht="16.5">
      <c r="A50" s="9" t="s">
        <v>169</v>
      </c>
      <c r="B50" s="10"/>
      <c r="C50" s="10"/>
      <c r="D50" s="10"/>
      <c r="E50" s="10"/>
      <c r="F50" s="10"/>
      <c r="G50" s="10"/>
      <c r="H50" s="10"/>
      <c r="I50" s="10"/>
      <c r="J50" s="11" t="s">
        <v>23</v>
      </c>
      <c r="L50" s="12"/>
    </row>
    <row r="51" spans="1:256" ht="16.5">
      <c r="A51" s="13"/>
      <c r="B51" s="10"/>
      <c r="C51" s="10"/>
      <c r="D51" s="10"/>
      <c r="E51" s="10"/>
      <c r="F51" s="10"/>
      <c r="G51" s="10"/>
      <c r="H51" s="10"/>
      <c r="I51" s="10"/>
      <c r="J51" s="10"/>
      <c r="K51" s="10"/>
      <c r="L51" s="12"/>
    </row>
    <row r="52" spans="1:256" ht="16.5">
      <c r="A52" s="9" t="s">
        <v>24</v>
      </c>
      <c r="B52" s="10"/>
      <c r="C52" s="10"/>
      <c r="D52" s="10"/>
      <c r="E52" s="10"/>
      <c r="F52" s="10"/>
      <c r="G52" s="10"/>
      <c r="H52" s="10"/>
      <c r="I52" s="10"/>
      <c r="J52" s="10"/>
      <c r="K52" s="10"/>
      <c r="L52" s="12"/>
    </row>
    <row r="53" spans="1:256" ht="16.5">
      <c r="A53" s="13" t="s">
        <v>25</v>
      </c>
      <c r="B53" s="10"/>
      <c r="C53" s="10"/>
      <c r="D53" s="10"/>
      <c r="E53" s="10"/>
      <c r="F53" s="10"/>
      <c r="G53" s="10"/>
      <c r="H53" s="10"/>
      <c r="I53" s="10"/>
      <c r="J53" s="10"/>
      <c r="K53" s="10"/>
      <c r="L53" s="12"/>
    </row>
    <row r="54" spans="1:256" ht="16.5">
      <c r="A54" s="13" t="s">
        <v>26</v>
      </c>
      <c r="B54" s="10"/>
      <c r="C54" s="10"/>
      <c r="D54" s="10"/>
      <c r="E54" s="10"/>
      <c r="F54" s="10"/>
      <c r="G54" s="10"/>
      <c r="H54" s="10"/>
      <c r="I54" s="10"/>
      <c r="J54" s="10"/>
      <c r="K54" s="10"/>
      <c r="L54" s="12"/>
    </row>
    <row r="55" spans="1:256" ht="16.5">
      <c r="A55" s="13" t="s">
        <v>27</v>
      </c>
      <c r="B55" s="10"/>
      <c r="C55" s="10"/>
      <c r="D55" s="10"/>
      <c r="E55" s="10"/>
      <c r="F55" s="10"/>
      <c r="G55" s="10"/>
      <c r="H55" s="10"/>
      <c r="I55" s="10"/>
      <c r="J55" s="10"/>
      <c r="K55" s="10"/>
      <c r="L55" s="12"/>
    </row>
    <row r="56" spans="1:256" ht="16.5">
      <c r="A56" s="14"/>
      <c r="B56" s="10"/>
      <c r="C56" s="10"/>
      <c r="D56" s="10"/>
      <c r="E56" s="10"/>
      <c r="F56" s="10"/>
      <c r="G56" s="10"/>
      <c r="H56" s="10"/>
      <c r="I56" s="10"/>
      <c r="J56" s="10"/>
      <c r="K56" s="10"/>
    </row>
    <row r="57" spans="1:256" ht="16.5">
      <c r="A57" s="9" t="s">
        <v>28</v>
      </c>
      <c r="B57" s="10"/>
      <c r="C57" s="10"/>
      <c r="D57" s="10"/>
      <c r="E57" s="10"/>
      <c r="F57" s="10"/>
      <c r="G57" s="10"/>
      <c r="H57" s="10"/>
      <c r="I57" s="10"/>
      <c r="J57" s="10"/>
      <c r="K57" s="10"/>
    </row>
    <row r="58" spans="1:256" ht="9" customHeight="1">
      <c r="A58" s="15"/>
    </row>
    <row r="59" spans="1:256" ht="16.5">
      <c r="A59" s="329" t="s">
        <v>29</v>
      </c>
      <c r="B59" s="329"/>
      <c r="C59" s="329"/>
      <c r="D59" s="329"/>
      <c r="E59" s="329"/>
      <c r="F59" s="329"/>
      <c r="G59" s="329"/>
      <c r="H59" s="329"/>
      <c r="I59" s="329"/>
      <c r="J59" s="329"/>
      <c r="K59" s="329"/>
      <c r="L59" s="329"/>
      <c r="M59" s="329"/>
    </row>
    <row r="60" spans="1:256" ht="11.25" customHeight="1">
      <c r="A60" s="14"/>
      <c r="B60" s="13"/>
      <c r="C60" s="13"/>
      <c r="D60" s="13"/>
      <c r="E60" s="13"/>
      <c r="F60" s="13"/>
      <c r="G60" s="13"/>
      <c r="H60" s="13"/>
      <c r="I60" s="13"/>
      <c r="J60" s="13"/>
      <c r="K60" s="13"/>
      <c r="L60" s="13"/>
      <c r="M60" s="13"/>
    </row>
    <row r="61" spans="1:256" ht="16.5">
      <c r="A61" s="337" t="s">
        <v>30</v>
      </c>
      <c r="B61" s="337"/>
      <c r="C61" s="337"/>
      <c r="D61" s="337"/>
      <c r="E61" s="337"/>
      <c r="F61" s="337"/>
      <c r="G61" s="337"/>
      <c r="H61" s="337"/>
      <c r="I61" s="337"/>
      <c r="J61" s="337"/>
      <c r="K61" s="337"/>
      <c r="L61" s="337"/>
      <c r="M61" s="337"/>
    </row>
    <row r="62" spans="1:256" ht="16.5">
      <c r="A62" s="16"/>
      <c r="B62" s="16"/>
      <c r="C62" s="16"/>
      <c r="D62" s="16"/>
      <c r="E62" s="16"/>
      <c r="F62" s="16"/>
      <c r="G62" s="16"/>
      <c r="H62" s="16"/>
      <c r="I62" s="16"/>
      <c r="J62" s="16"/>
      <c r="K62" s="16"/>
      <c r="L62" s="16"/>
      <c r="M62" s="16"/>
    </row>
    <row r="63" spans="1:256" ht="30.75" customHeight="1">
      <c r="A63" s="17" t="s">
        <v>31</v>
      </c>
      <c r="B63" s="324" t="s">
        <v>32</v>
      </c>
      <c r="C63" s="325"/>
      <c r="D63" s="325"/>
      <c r="E63" s="325"/>
      <c r="F63" s="325"/>
      <c r="G63" s="325"/>
      <c r="H63" s="325"/>
      <c r="I63" s="325"/>
      <c r="J63" s="325"/>
      <c r="K63" s="326"/>
      <c r="L63" s="327" t="s">
        <v>33</v>
      </c>
      <c r="M63" s="328"/>
      <c r="N63" s="18"/>
      <c r="O63" s="18"/>
      <c r="P63" s="18"/>
      <c r="Q63" s="18"/>
      <c r="R63" s="18"/>
      <c r="S63" s="18"/>
      <c r="T63" s="18"/>
      <c r="U63" s="18"/>
      <c r="V63" s="18"/>
      <c r="W63" s="18"/>
      <c r="X63" s="18"/>
      <c r="Y63" s="18"/>
      <c r="Z63" s="18"/>
      <c r="AA63" s="18"/>
      <c r="AB63" s="18"/>
      <c r="AC63" s="18"/>
      <c r="AD63" s="18"/>
      <c r="AE63" s="18"/>
      <c r="AF63" s="18"/>
      <c r="AG63" s="18"/>
      <c r="AH63" s="18"/>
      <c r="AI63" s="18"/>
      <c r="AJ63" s="18"/>
      <c r="AK63" s="18"/>
      <c r="AL63" s="18"/>
      <c r="AM63" s="18"/>
      <c r="AN63" s="18"/>
      <c r="AO63" s="18"/>
      <c r="AP63" s="18"/>
      <c r="AQ63" s="18"/>
      <c r="AR63" s="18"/>
      <c r="AS63" s="18"/>
      <c r="AT63" s="18"/>
      <c r="AU63" s="18"/>
      <c r="AV63" s="18"/>
      <c r="AW63" s="18"/>
      <c r="AX63" s="18"/>
      <c r="AY63" s="18"/>
      <c r="AZ63" s="18"/>
      <c r="BA63" s="18"/>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8"/>
      <c r="CA63" s="18"/>
      <c r="CB63" s="18"/>
      <c r="CC63" s="18"/>
      <c r="CD63" s="18"/>
      <c r="CE63" s="18"/>
      <c r="CF63" s="18"/>
      <c r="CG63" s="18"/>
      <c r="CH63" s="18"/>
      <c r="CI63" s="18"/>
      <c r="CJ63" s="18"/>
      <c r="CK63" s="18"/>
      <c r="CL63" s="18"/>
      <c r="CM63" s="18"/>
      <c r="CN63" s="18"/>
      <c r="CO63" s="18"/>
      <c r="CP63" s="18"/>
      <c r="CQ63" s="18"/>
      <c r="CR63" s="18"/>
      <c r="CS63" s="18"/>
      <c r="CT63" s="18"/>
      <c r="CU63" s="18"/>
      <c r="CV63" s="18"/>
      <c r="CW63" s="18"/>
      <c r="CX63" s="18"/>
      <c r="CY63" s="18"/>
      <c r="CZ63" s="18"/>
      <c r="DA63" s="18"/>
      <c r="DB63" s="18"/>
      <c r="DC63" s="18"/>
      <c r="DD63" s="18"/>
      <c r="DE63" s="18"/>
      <c r="DF63" s="18"/>
      <c r="DG63" s="18"/>
      <c r="DH63" s="18"/>
      <c r="DI63" s="18"/>
      <c r="DJ63" s="18"/>
      <c r="DK63" s="18"/>
      <c r="DL63" s="18"/>
      <c r="DM63" s="18"/>
      <c r="DN63" s="18"/>
      <c r="DO63" s="18"/>
      <c r="DP63" s="18"/>
      <c r="DQ63" s="18"/>
      <c r="DR63" s="18"/>
      <c r="DS63" s="18"/>
      <c r="DT63" s="18"/>
      <c r="DU63" s="18"/>
      <c r="DV63" s="18"/>
      <c r="DW63" s="18"/>
      <c r="DX63" s="18"/>
      <c r="DY63" s="18"/>
      <c r="DZ63" s="18"/>
      <c r="EA63" s="18"/>
      <c r="EB63" s="18"/>
      <c r="EC63" s="18"/>
      <c r="ED63" s="18"/>
      <c r="EE63" s="18"/>
      <c r="EF63" s="18"/>
      <c r="EG63" s="18"/>
      <c r="EH63" s="18"/>
      <c r="EI63" s="18"/>
      <c r="EJ63" s="18"/>
      <c r="EK63" s="18"/>
      <c r="EL63" s="18"/>
      <c r="EM63" s="18"/>
      <c r="EN63" s="18"/>
      <c r="EO63" s="18"/>
      <c r="EP63" s="18"/>
      <c r="EQ63" s="18"/>
      <c r="ER63" s="18"/>
      <c r="ES63" s="18"/>
      <c r="ET63" s="18"/>
      <c r="EU63" s="18"/>
      <c r="EV63" s="18"/>
      <c r="EW63" s="18"/>
      <c r="EX63" s="18"/>
      <c r="EY63" s="18"/>
      <c r="EZ63" s="18"/>
      <c r="FA63" s="18"/>
      <c r="FB63" s="18"/>
      <c r="FC63" s="18"/>
      <c r="FD63" s="18"/>
      <c r="FE63" s="18"/>
      <c r="FF63" s="18"/>
      <c r="FG63" s="18"/>
      <c r="FH63" s="18"/>
      <c r="FI63" s="18"/>
      <c r="FJ63" s="18"/>
      <c r="FK63" s="18"/>
      <c r="FL63" s="18"/>
      <c r="FM63" s="18"/>
      <c r="FN63" s="18"/>
      <c r="FO63" s="18"/>
      <c r="FP63" s="18"/>
      <c r="FQ63" s="18"/>
      <c r="FR63" s="18"/>
      <c r="FS63" s="18"/>
      <c r="FT63" s="18"/>
      <c r="FU63" s="18"/>
      <c r="FV63" s="18"/>
      <c r="FW63" s="18"/>
      <c r="FX63" s="18"/>
      <c r="FY63" s="18"/>
      <c r="FZ63" s="18"/>
      <c r="GA63" s="18"/>
      <c r="GB63" s="18"/>
      <c r="GC63" s="18"/>
      <c r="GD63" s="18"/>
      <c r="GE63" s="18"/>
      <c r="GF63" s="18"/>
      <c r="GG63" s="18"/>
      <c r="GH63" s="18"/>
      <c r="GI63" s="18"/>
      <c r="GJ63" s="18"/>
      <c r="GK63" s="18"/>
      <c r="GL63" s="18"/>
      <c r="GM63" s="18"/>
      <c r="GN63" s="18"/>
      <c r="GO63" s="18"/>
      <c r="GP63" s="18"/>
      <c r="GQ63" s="18"/>
      <c r="GR63" s="18"/>
      <c r="GS63" s="18"/>
      <c r="GT63" s="18"/>
      <c r="GU63" s="18"/>
      <c r="GV63" s="18"/>
      <c r="GW63" s="18"/>
      <c r="GX63" s="18"/>
      <c r="GY63" s="18"/>
      <c r="GZ63" s="18"/>
      <c r="HA63" s="18"/>
      <c r="HB63" s="18"/>
      <c r="HC63" s="18"/>
      <c r="HD63" s="18"/>
      <c r="HE63" s="18"/>
      <c r="HF63" s="18"/>
      <c r="HG63" s="18"/>
      <c r="HH63" s="18"/>
      <c r="HI63" s="18"/>
      <c r="HJ63" s="18"/>
      <c r="HK63" s="18"/>
      <c r="HL63" s="18"/>
      <c r="HM63" s="18"/>
      <c r="HN63" s="18"/>
      <c r="HO63" s="18"/>
      <c r="HP63" s="18"/>
      <c r="HQ63" s="18"/>
      <c r="HR63" s="18"/>
      <c r="HS63" s="18"/>
      <c r="HT63" s="18"/>
      <c r="HU63" s="18"/>
      <c r="HV63" s="18"/>
      <c r="HW63" s="18"/>
      <c r="HX63" s="18"/>
      <c r="HY63" s="18"/>
      <c r="HZ63" s="18"/>
      <c r="IA63" s="18"/>
      <c r="IB63" s="18"/>
      <c r="IC63" s="18"/>
      <c r="ID63" s="18"/>
      <c r="IE63" s="18"/>
      <c r="IF63" s="18"/>
      <c r="IG63" s="18"/>
      <c r="IH63" s="18"/>
      <c r="II63" s="18"/>
      <c r="IJ63" s="18"/>
      <c r="IK63" s="18"/>
      <c r="IL63" s="18"/>
      <c r="IM63" s="18"/>
      <c r="IN63" s="18"/>
      <c r="IO63" s="18"/>
      <c r="IP63" s="18"/>
      <c r="IQ63" s="18"/>
      <c r="IR63" s="18"/>
      <c r="IS63" s="18"/>
      <c r="IT63" s="18"/>
      <c r="IU63" s="18"/>
      <c r="IV63" s="18"/>
    </row>
    <row r="64" spans="1:256" ht="72" customHeight="1">
      <c r="A64" s="19">
        <v>1</v>
      </c>
      <c r="B64" s="338" t="s">
        <v>164</v>
      </c>
      <c r="C64" s="339"/>
      <c r="D64" s="339"/>
      <c r="E64" s="339"/>
      <c r="F64" s="339"/>
      <c r="G64" s="339"/>
      <c r="H64" s="339"/>
      <c r="I64" s="339"/>
      <c r="J64" s="339"/>
      <c r="K64" s="340"/>
      <c r="L64" s="322">
        <v>13026355</v>
      </c>
      <c r="M64" s="322"/>
    </row>
    <row r="65" spans="1:13" ht="72" customHeight="1">
      <c r="A65" s="19">
        <v>2</v>
      </c>
      <c r="B65" s="338" t="s">
        <v>167</v>
      </c>
      <c r="C65" s="339"/>
      <c r="D65" s="339"/>
      <c r="E65" s="339"/>
      <c r="F65" s="339"/>
      <c r="G65" s="339"/>
      <c r="H65" s="339"/>
      <c r="I65" s="339"/>
      <c r="J65" s="339"/>
      <c r="K65" s="340"/>
      <c r="L65" s="322">
        <v>9149851</v>
      </c>
      <c r="M65" s="322"/>
    </row>
    <row r="66" spans="1:13" ht="72" customHeight="1">
      <c r="A66" s="19">
        <v>3</v>
      </c>
      <c r="B66" s="338" t="s">
        <v>168</v>
      </c>
      <c r="C66" s="339"/>
      <c r="D66" s="339"/>
      <c r="E66" s="339"/>
      <c r="F66" s="339"/>
      <c r="G66" s="339"/>
      <c r="H66" s="339"/>
      <c r="I66" s="339"/>
      <c r="J66" s="339"/>
      <c r="K66" s="340"/>
      <c r="L66" s="322">
        <v>8527991</v>
      </c>
      <c r="M66" s="322"/>
    </row>
    <row r="67" spans="1:13" ht="16.5">
      <c r="A67" s="20"/>
      <c r="B67" s="324" t="s">
        <v>34</v>
      </c>
      <c r="C67" s="325"/>
      <c r="D67" s="325"/>
      <c r="E67" s="325"/>
      <c r="F67" s="325"/>
      <c r="G67" s="325"/>
      <c r="H67" s="325"/>
      <c r="I67" s="325"/>
      <c r="J67" s="325"/>
      <c r="K67" s="326"/>
      <c r="L67" s="348">
        <f>SUM(L64:M66)</f>
        <v>30704197</v>
      </c>
      <c r="M67" s="349"/>
    </row>
    <row r="68" spans="1:13" ht="16.5">
      <c r="A68" s="21"/>
      <c r="B68" s="22"/>
      <c r="C68" s="22"/>
      <c r="D68" s="22"/>
      <c r="E68" s="22"/>
      <c r="F68" s="22"/>
      <c r="G68" s="22"/>
      <c r="H68" s="22"/>
      <c r="I68" s="22"/>
      <c r="J68" s="22"/>
      <c r="K68" s="22"/>
      <c r="L68" s="22"/>
      <c r="M68" s="22"/>
    </row>
    <row r="69" spans="1:13" ht="16.5">
      <c r="A69" s="10"/>
      <c r="B69" s="10"/>
      <c r="C69" s="10"/>
      <c r="D69" s="10"/>
      <c r="E69" s="10"/>
      <c r="F69" s="10"/>
      <c r="G69" s="347" t="s">
        <v>170</v>
      </c>
      <c r="H69" s="347"/>
      <c r="I69" s="347"/>
      <c r="J69" s="347" t="s">
        <v>35</v>
      </c>
      <c r="K69" s="347"/>
      <c r="L69" s="347"/>
      <c r="M69" s="347"/>
    </row>
    <row r="70" spans="1:13" ht="16.5">
      <c r="A70" s="14"/>
      <c r="B70" s="10"/>
      <c r="C70" s="10"/>
      <c r="D70" s="10"/>
      <c r="E70" s="10"/>
      <c r="F70" s="10"/>
      <c r="G70" s="10"/>
      <c r="H70" s="10"/>
      <c r="I70" s="10"/>
      <c r="J70" s="10"/>
      <c r="K70" s="10"/>
      <c r="L70" s="10"/>
      <c r="M70" s="10"/>
    </row>
    <row r="71" spans="1:13" ht="16.5">
      <c r="A71" s="14"/>
      <c r="B71" s="10"/>
      <c r="C71" s="10"/>
      <c r="D71" s="10"/>
      <c r="E71" s="10"/>
      <c r="F71" s="10"/>
      <c r="G71" s="10"/>
      <c r="H71" s="10"/>
      <c r="I71" s="10"/>
      <c r="J71" s="10"/>
      <c r="K71" s="10"/>
      <c r="L71" s="10"/>
      <c r="M71" s="10"/>
    </row>
    <row r="72" spans="1:13" ht="16.5">
      <c r="A72" s="10"/>
      <c r="B72" s="10"/>
      <c r="C72" s="10"/>
      <c r="D72" s="10"/>
      <c r="E72" s="10"/>
      <c r="F72" s="10"/>
      <c r="G72" s="346" t="s">
        <v>171</v>
      </c>
      <c r="H72" s="346"/>
      <c r="I72" s="346"/>
      <c r="J72" s="346"/>
      <c r="K72" s="346"/>
      <c r="L72" s="346"/>
      <c r="M72" s="346"/>
    </row>
    <row r="73" spans="1:13" ht="16.5">
      <c r="A73" s="10"/>
      <c r="B73" s="10"/>
      <c r="C73" s="10"/>
      <c r="D73" s="10"/>
      <c r="E73" s="10"/>
      <c r="F73" s="10"/>
      <c r="G73" s="347" t="s">
        <v>172</v>
      </c>
      <c r="H73" s="347"/>
      <c r="I73" s="347"/>
      <c r="J73" s="347"/>
      <c r="K73" s="347"/>
      <c r="L73" s="347"/>
      <c r="M73" s="347"/>
    </row>
    <row r="74" spans="1:13" ht="16.5">
      <c r="A74" s="23"/>
      <c r="B74" s="10"/>
      <c r="C74" s="10"/>
      <c r="D74" s="10"/>
      <c r="E74" s="10"/>
      <c r="F74" s="10"/>
      <c r="G74" s="323" t="s">
        <v>36</v>
      </c>
      <c r="H74" s="323"/>
      <c r="I74" s="323"/>
      <c r="J74" s="323"/>
      <c r="K74" s="323" t="s">
        <v>36</v>
      </c>
      <c r="L74" s="323"/>
      <c r="M74" s="323"/>
    </row>
  </sheetData>
  <mergeCells count="55">
    <mergeCell ref="G72:M72"/>
    <mergeCell ref="G73:M73"/>
    <mergeCell ref="G74:M74"/>
    <mergeCell ref="A61:M61"/>
    <mergeCell ref="B65:K65"/>
    <mergeCell ref="L65:M65"/>
    <mergeCell ref="B66:K66"/>
    <mergeCell ref="L66:M66"/>
    <mergeCell ref="B67:K67"/>
    <mergeCell ref="L67:M67"/>
    <mergeCell ref="G69:M69"/>
    <mergeCell ref="B64:K64"/>
    <mergeCell ref="L64:M64"/>
    <mergeCell ref="B19:K19"/>
    <mergeCell ref="L19:M19"/>
    <mergeCell ref="B20:K20"/>
    <mergeCell ref="L20:M20"/>
    <mergeCell ref="B27:K27"/>
    <mergeCell ref="L27:M27"/>
    <mergeCell ref="B21:K21"/>
    <mergeCell ref="L21:M21"/>
    <mergeCell ref="B22:K22"/>
    <mergeCell ref="B23:K23"/>
    <mergeCell ref="L23:M23"/>
    <mergeCell ref="B24:K24"/>
    <mergeCell ref="L24:M24"/>
    <mergeCell ref="B25:K25"/>
    <mergeCell ref="L25:M25"/>
    <mergeCell ref="B26:K26"/>
    <mergeCell ref="A4:F4"/>
    <mergeCell ref="I4:M4"/>
    <mergeCell ref="I5:M5"/>
    <mergeCell ref="A15:M15"/>
    <mergeCell ref="A17:M17"/>
    <mergeCell ref="A1:F1"/>
    <mergeCell ref="I1:M1"/>
    <mergeCell ref="A2:F2"/>
    <mergeCell ref="I2:M2"/>
    <mergeCell ref="A3:F3"/>
    <mergeCell ref="I3:M3"/>
    <mergeCell ref="L26:M26"/>
    <mergeCell ref="J38:M38"/>
    <mergeCell ref="L22:M22"/>
    <mergeCell ref="B63:K63"/>
    <mergeCell ref="L63:M63"/>
    <mergeCell ref="A59:M59"/>
    <mergeCell ref="A45:F45"/>
    <mergeCell ref="I45:M45"/>
    <mergeCell ref="A46:F46"/>
    <mergeCell ref="I46:M46"/>
    <mergeCell ref="A47:F47"/>
    <mergeCell ref="I47:M47"/>
    <mergeCell ref="A48:F48"/>
    <mergeCell ref="I48:M48"/>
    <mergeCell ref="I49:M49"/>
  </mergeCells>
  <printOptions horizontalCentered="1"/>
  <pageMargins left="0.51181102362204722" right="0.31496062992125984" top="0.74803149606299213" bottom="0.15748031496062992" header="0.31496062992125984" footer="0.31496062992125984"/>
  <pageSetup paperSize="9" scale="64" orientation="portrait" r:id="rId1"/>
  <colBreaks count="1" manualBreakCount="1">
    <brk id="13"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AU56"/>
  <sheetViews>
    <sheetView view="pageBreakPreview" zoomScale="40" zoomScaleNormal="40" zoomScaleSheetLayoutView="40" workbookViewId="0">
      <selection activeCell="AN13" sqref="AN13"/>
    </sheetView>
  </sheetViews>
  <sheetFormatPr defaultRowHeight="18.75"/>
  <cols>
    <col min="1" max="5" width="9.140625" style="25"/>
    <col min="6" max="6" width="9.140625" style="25" customWidth="1"/>
    <col min="7" max="7" width="9.140625" style="25"/>
    <col min="8" max="8" width="9.140625" style="25" customWidth="1"/>
    <col min="9" max="12" width="9.140625" style="25"/>
    <col min="13" max="13" width="11.7109375" style="25" customWidth="1"/>
    <col min="14" max="14" width="9.140625" style="25"/>
    <col min="15" max="15" width="12" style="25" bestFit="1" customWidth="1"/>
    <col min="16" max="16" width="12" style="25" customWidth="1"/>
    <col min="17" max="18" width="10.140625" style="25" customWidth="1"/>
    <col min="19" max="20" width="9.140625" style="25"/>
    <col min="21" max="21" width="9.140625" style="25" customWidth="1"/>
    <col min="22" max="22" width="18.7109375" style="25" customWidth="1"/>
    <col min="23" max="25" width="9.140625" style="25" customWidth="1"/>
    <col min="26" max="26" width="9.140625" style="25"/>
    <col min="27" max="27" width="7.85546875" style="25" customWidth="1"/>
    <col min="28" max="28" width="8.140625" style="25" customWidth="1"/>
    <col min="29" max="29" width="9.140625" style="25"/>
    <col min="30" max="30" width="8.28515625" style="25" customWidth="1"/>
    <col min="31" max="16384" width="9.140625" style="25"/>
  </cols>
  <sheetData>
    <row r="1" spans="1:29" ht="36.75" customHeight="1">
      <c r="A1" s="357" t="str">
        <f>'Mat&amp;Lab'!A2:H2</f>
        <v>Construction of S/C 33 KV new line from proposed 110/33/11 KV MUSS Hanamapur to the existing 33/11 KV MUSS Muragundi for a distance of  8.2 Kms using coyote ACSR for providing second source in 33KV S&amp;L Division,Belagavi on total turnkey basis.</v>
      </c>
      <c r="B1" s="357"/>
      <c r="C1" s="357"/>
      <c r="D1" s="357"/>
      <c r="E1" s="357"/>
      <c r="F1" s="357"/>
      <c r="G1" s="357"/>
      <c r="H1" s="357"/>
      <c r="I1" s="357"/>
      <c r="J1" s="357"/>
      <c r="K1" s="357"/>
      <c r="L1" s="357"/>
      <c r="M1" s="357"/>
      <c r="N1" s="357"/>
      <c r="O1" s="357"/>
      <c r="P1" s="357"/>
      <c r="Q1" s="357"/>
      <c r="R1" s="357"/>
      <c r="S1" s="357"/>
      <c r="T1" s="357"/>
      <c r="U1" s="357"/>
      <c r="V1" s="357"/>
      <c r="W1" s="357"/>
      <c r="X1" s="357"/>
      <c r="Y1" s="357"/>
      <c r="Z1" s="139"/>
      <c r="AA1" s="139"/>
      <c r="AB1" s="139"/>
      <c r="AC1" s="139"/>
    </row>
    <row r="2" spans="1:29" ht="79.5" customHeight="1">
      <c r="A2" s="357"/>
      <c r="B2" s="357"/>
      <c r="C2" s="357"/>
      <c r="D2" s="357"/>
      <c r="E2" s="357"/>
      <c r="F2" s="357"/>
      <c r="G2" s="357"/>
      <c r="H2" s="357"/>
      <c r="I2" s="357"/>
      <c r="J2" s="357"/>
      <c r="K2" s="357"/>
      <c r="L2" s="357"/>
      <c r="M2" s="357"/>
      <c r="N2" s="357"/>
      <c r="O2" s="357"/>
      <c r="P2" s="357"/>
      <c r="Q2" s="357"/>
      <c r="R2" s="357"/>
      <c r="S2" s="357"/>
      <c r="T2" s="357"/>
      <c r="U2" s="357"/>
      <c r="V2" s="357"/>
      <c r="W2" s="357"/>
      <c r="X2" s="357"/>
      <c r="Y2" s="357"/>
      <c r="Z2" s="139"/>
      <c r="AA2" s="139"/>
      <c r="AB2" s="139"/>
      <c r="AC2" s="139"/>
    </row>
    <row r="3" spans="1:29" ht="54.75" customHeight="1">
      <c r="A3" s="63"/>
      <c r="B3" s="63"/>
      <c r="C3" s="63"/>
      <c r="D3" s="63"/>
      <c r="E3" s="63"/>
      <c r="F3" s="63"/>
      <c r="G3" s="63"/>
      <c r="H3" s="63"/>
      <c r="I3" s="63"/>
      <c r="J3" s="63"/>
      <c r="K3" s="63"/>
      <c r="L3" s="63"/>
      <c r="M3" s="63"/>
      <c r="N3" s="63"/>
      <c r="O3" s="63"/>
      <c r="P3" s="63"/>
      <c r="Q3" s="63"/>
      <c r="R3" s="63"/>
      <c r="S3" s="63"/>
      <c r="T3" s="63"/>
      <c r="U3" s="63"/>
      <c r="V3" s="63"/>
      <c r="W3" s="63"/>
      <c r="X3" s="63"/>
      <c r="Y3" s="63"/>
      <c r="Z3" s="63"/>
      <c r="AA3" s="63"/>
      <c r="AB3" s="63"/>
      <c r="AC3" s="63"/>
    </row>
    <row r="4" spans="1:29" ht="54.75" customHeight="1">
      <c r="A4" s="63"/>
      <c r="B4" s="63"/>
      <c r="C4" s="63"/>
      <c r="D4" s="63"/>
      <c r="E4" s="63"/>
      <c r="F4" s="63"/>
      <c r="G4" s="63"/>
      <c r="H4" s="63"/>
      <c r="I4" s="63"/>
      <c r="J4" s="63"/>
      <c r="K4" s="63"/>
      <c r="L4" s="63"/>
      <c r="M4" s="63"/>
      <c r="N4" s="63"/>
      <c r="O4" s="63"/>
      <c r="P4" s="63"/>
      <c r="Q4" s="63"/>
      <c r="R4" s="63"/>
      <c r="S4" s="63"/>
      <c r="T4" s="63"/>
      <c r="U4" s="63"/>
      <c r="V4" s="63"/>
      <c r="W4" s="63"/>
      <c r="X4" s="63"/>
      <c r="Y4" s="63"/>
      <c r="Z4" s="63"/>
      <c r="AA4" s="63"/>
      <c r="AB4" s="63"/>
      <c r="AC4" s="63"/>
    </row>
    <row r="5" spans="1:29" ht="54.75" customHeight="1">
      <c r="A5" s="63"/>
      <c r="B5" s="63"/>
      <c r="C5" s="63"/>
      <c r="D5" s="63"/>
      <c r="E5" s="63"/>
      <c r="F5" s="63"/>
      <c r="G5" s="63"/>
      <c r="H5" s="63"/>
      <c r="I5" s="63"/>
      <c r="J5" s="63"/>
      <c r="K5" s="63"/>
      <c r="L5" s="63"/>
      <c r="M5" s="63"/>
      <c r="N5" s="63"/>
      <c r="O5" s="63"/>
      <c r="P5" s="63"/>
      <c r="Q5" s="63"/>
      <c r="R5" s="63"/>
      <c r="S5" s="63"/>
      <c r="T5" s="63"/>
      <c r="U5" s="63"/>
      <c r="V5" s="63"/>
      <c r="W5" s="63"/>
      <c r="X5" s="63"/>
      <c r="Y5" s="63"/>
      <c r="Z5" s="63"/>
      <c r="AA5" s="63"/>
      <c r="AB5" s="63"/>
      <c r="AC5" s="63"/>
    </row>
    <row r="6" spans="1:29" ht="54.75" customHeight="1">
      <c r="A6" s="63"/>
      <c r="B6" s="63"/>
      <c r="C6" s="63"/>
      <c r="D6" s="63"/>
      <c r="E6" s="63"/>
      <c r="F6" s="63"/>
      <c r="G6" s="63"/>
      <c r="H6" s="63"/>
      <c r="I6" s="63"/>
      <c r="J6" s="63"/>
      <c r="K6" s="63"/>
      <c r="L6" s="63"/>
      <c r="M6" s="63"/>
      <c r="N6" s="63"/>
      <c r="O6" s="63"/>
      <c r="P6" s="63"/>
      <c r="Q6" s="63"/>
      <c r="R6" s="63"/>
      <c r="S6" s="63"/>
      <c r="T6" s="63"/>
      <c r="U6" s="63"/>
      <c r="V6" s="63"/>
      <c r="W6" s="63"/>
      <c r="X6" s="63"/>
      <c r="Y6" s="63"/>
      <c r="Z6" s="63"/>
      <c r="AA6" s="63"/>
      <c r="AB6" s="63"/>
      <c r="AC6" s="63"/>
    </row>
    <row r="7" spans="1:29" ht="54.75" customHeight="1">
      <c r="A7" s="63"/>
      <c r="B7" s="63"/>
      <c r="C7" s="63"/>
      <c r="D7" s="63"/>
      <c r="E7" s="63"/>
      <c r="F7" s="63"/>
      <c r="G7" s="63"/>
      <c r="H7" s="63"/>
      <c r="I7" s="63"/>
      <c r="J7" s="63"/>
      <c r="K7" s="63"/>
      <c r="L7" s="63"/>
      <c r="M7" s="63"/>
      <c r="N7" s="63"/>
      <c r="O7" s="63"/>
      <c r="P7" s="63"/>
      <c r="Q7" s="63"/>
      <c r="R7" s="63"/>
      <c r="S7" s="63"/>
      <c r="T7" s="63"/>
      <c r="U7" s="63"/>
      <c r="V7" s="63"/>
      <c r="W7" s="63"/>
      <c r="X7" s="63"/>
      <c r="Y7" s="63"/>
      <c r="Z7" s="63"/>
      <c r="AA7" s="63"/>
      <c r="AB7" s="63"/>
      <c r="AC7" s="63"/>
    </row>
    <row r="8" spans="1:29" ht="54.75" customHeight="1">
      <c r="A8" s="63"/>
      <c r="B8" s="63"/>
      <c r="C8" s="63"/>
      <c r="D8" s="63"/>
      <c r="E8" s="63"/>
      <c r="F8" s="63"/>
      <c r="G8" s="63"/>
      <c r="H8" s="63"/>
      <c r="I8" s="63"/>
      <c r="J8" s="63"/>
      <c r="K8" s="63"/>
      <c r="L8" s="63"/>
      <c r="M8" s="63"/>
      <c r="N8" s="63"/>
      <c r="O8" s="63"/>
      <c r="P8" s="63"/>
      <c r="Q8" s="63"/>
      <c r="R8" s="63"/>
      <c r="S8" s="63"/>
      <c r="T8" s="63"/>
      <c r="U8" s="63"/>
      <c r="V8" s="63"/>
      <c r="W8" s="63"/>
      <c r="X8" s="63"/>
      <c r="Y8" s="63"/>
      <c r="Z8" s="63"/>
      <c r="AA8" s="63"/>
      <c r="AB8" s="63"/>
      <c r="AC8" s="63"/>
    </row>
    <row r="9" spans="1:29" ht="54.75" customHeight="1">
      <c r="A9" s="63"/>
      <c r="B9" s="63"/>
      <c r="C9" s="63"/>
      <c r="D9" s="63"/>
      <c r="E9" s="63"/>
      <c r="F9" s="63"/>
      <c r="G9" s="63"/>
      <c r="H9" s="63"/>
      <c r="I9" s="63"/>
      <c r="J9" s="63"/>
      <c r="K9" s="63"/>
      <c r="L9" s="63"/>
      <c r="M9" s="63"/>
      <c r="N9" s="63"/>
      <c r="O9" s="63"/>
      <c r="P9" s="63"/>
      <c r="Q9" s="63"/>
      <c r="R9" s="63"/>
      <c r="S9" s="63"/>
      <c r="T9" s="63"/>
      <c r="U9" s="63"/>
      <c r="V9" s="63"/>
      <c r="W9" s="63"/>
      <c r="X9" s="63"/>
      <c r="Y9" s="63"/>
      <c r="Z9" s="63"/>
      <c r="AA9" s="63"/>
      <c r="AB9" s="63"/>
      <c r="AC9" s="63"/>
    </row>
    <row r="10" spans="1:29" ht="54.75" customHeight="1">
      <c r="A10" s="63"/>
      <c r="B10" s="63"/>
      <c r="C10" s="63"/>
      <c r="D10" s="63"/>
      <c r="E10" s="63"/>
      <c r="F10" s="63"/>
      <c r="G10" s="63"/>
      <c r="H10" s="63"/>
      <c r="I10" s="63"/>
      <c r="J10" s="63"/>
      <c r="K10" s="63"/>
      <c r="L10" s="63"/>
      <c r="M10" s="63"/>
      <c r="N10" s="63"/>
      <c r="O10" s="63"/>
      <c r="P10" s="63"/>
      <c r="Q10" s="63"/>
      <c r="R10" s="63"/>
      <c r="S10" s="63"/>
      <c r="T10" s="63"/>
      <c r="U10" s="63"/>
      <c r="V10" s="63"/>
      <c r="W10" s="63"/>
      <c r="X10" s="63"/>
      <c r="Y10" s="63"/>
      <c r="Z10" s="63"/>
      <c r="AA10" s="63"/>
      <c r="AB10" s="63"/>
      <c r="AC10" s="63"/>
    </row>
    <row r="11" spans="1:29" ht="54.75" customHeight="1">
      <c r="A11" s="63"/>
      <c r="B11" s="63"/>
      <c r="C11" s="63"/>
      <c r="D11" s="63"/>
      <c r="E11" s="63"/>
      <c r="F11" s="63"/>
      <c r="G11" s="63"/>
      <c r="H11" s="63"/>
      <c r="I11" s="63"/>
      <c r="J11" s="63"/>
      <c r="K11" s="63"/>
      <c r="L11" s="63"/>
      <c r="M11" s="63"/>
      <c r="N11" s="63"/>
      <c r="O11" s="63"/>
      <c r="P11" s="63"/>
      <c r="Q11" s="63"/>
      <c r="R11" s="63"/>
      <c r="S11" s="63"/>
      <c r="T11" s="63"/>
      <c r="U11" s="63"/>
      <c r="V11" s="63"/>
      <c r="W11" s="63"/>
      <c r="X11" s="63"/>
      <c r="Y11" s="63"/>
      <c r="Z11" s="63"/>
      <c r="AA11" s="63"/>
      <c r="AB11" s="63"/>
      <c r="AC11" s="63"/>
    </row>
    <row r="12" spans="1:29" ht="54.75" customHeight="1">
      <c r="A12" s="63"/>
      <c r="B12" s="63"/>
      <c r="C12" s="63"/>
      <c r="D12" s="63"/>
      <c r="E12" s="63"/>
      <c r="F12" s="63"/>
      <c r="G12" s="63"/>
      <c r="H12" s="63"/>
      <c r="I12" s="63"/>
      <c r="J12" s="63"/>
      <c r="K12" s="63"/>
      <c r="L12" s="63"/>
      <c r="M12" s="63"/>
      <c r="N12" s="63"/>
      <c r="O12" s="63"/>
      <c r="P12" s="63"/>
      <c r="Q12" s="63"/>
      <c r="R12" s="63"/>
      <c r="S12" s="63"/>
      <c r="T12" s="63"/>
      <c r="U12" s="63"/>
      <c r="V12" s="63"/>
      <c r="W12" s="63"/>
      <c r="Y12" s="63"/>
      <c r="Z12" s="63"/>
      <c r="AA12" s="63"/>
      <c r="AB12" s="63"/>
      <c r="AC12" s="63"/>
    </row>
    <row r="13" spans="1:29" ht="54.75" customHeight="1">
      <c r="A13" s="63"/>
      <c r="B13" s="63"/>
      <c r="C13" s="63"/>
      <c r="D13" s="63"/>
      <c r="E13" s="63"/>
      <c r="F13" s="63"/>
      <c r="G13" s="63"/>
      <c r="H13" s="63"/>
      <c r="I13" s="63"/>
      <c r="J13" s="63"/>
      <c r="K13" s="63"/>
      <c r="L13" s="63"/>
      <c r="M13" s="63"/>
      <c r="N13" s="63"/>
      <c r="O13" s="63"/>
      <c r="P13" s="63"/>
      <c r="Q13" s="63"/>
      <c r="R13" s="63"/>
      <c r="S13" s="63"/>
      <c r="T13" s="63"/>
      <c r="U13" s="63"/>
      <c r="V13" s="63"/>
      <c r="W13" s="63"/>
      <c r="X13" s="63"/>
      <c r="Y13" s="63"/>
      <c r="Z13" s="63"/>
      <c r="AA13" s="63"/>
      <c r="AB13" s="63"/>
      <c r="AC13" s="63"/>
    </row>
    <row r="14" spans="1:29" ht="54.75" customHeight="1">
      <c r="A14" s="63"/>
      <c r="B14" s="63"/>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row>
    <row r="15" spans="1:29" ht="54.75" customHeight="1">
      <c r="A15" s="63"/>
      <c r="B15" s="63"/>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row>
    <row r="16" spans="1:29" ht="54.75" customHeight="1">
      <c r="A16" s="63"/>
      <c r="B16" s="63"/>
      <c r="C16" s="63"/>
      <c r="D16" s="63"/>
      <c r="E16" s="63"/>
      <c r="F16" s="63"/>
      <c r="G16" s="63"/>
      <c r="H16" s="63"/>
      <c r="I16" s="63"/>
      <c r="J16" s="63"/>
      <c r="K16" s="63"/>
      <c r="L16" s="63"/>
      <c r="M16" s="63"/>
      <c r="N16" s="63"/>
      <c r="O16" s="63"/>
      <c r="P16" s="63"/>
      <c r="Q16" s="63"/>
      <c r="R16" s="63"/>
      <c r="S16" s="63"/>
      <c r="T16" s="63"/>
      <c r="U16" s="63"/>
      <c r="V16" s="63"/>
      <c r="W16" s="63"/>
      <c r="X16" s="63"/>
      <c r="Y16" s="63"/>
      <c r="Z16" s="63"/>
      <c r="AA16" s="63"/>
      <c r="AB16" s="63"/>
      <c r="AC16" s="63"/>
    </row>
    <row r="17" spans="1:33" ht="54.75" customHeight="1">
      <c r="A17" s="63"/>
      <c r="B17" s="63"/>
      <c r="C17" s="63"/>
      <c r="D17" s="63"/>
      <c r="E17" s="63"/>
      <c r="F17" s="63"/>
      <c r="G17" s="63"/>
      <c r="H17" s="63"/>
      <c r="I17" s="63"/>
      <c r="J17" s="63"/>
      <c r="K17" s="63"/>
      <c r="L17" s="63"/>
      <c r="M17" s="63"/>
      <c r="N17" s="63"/>
      <c r="O17" s="63"/>
      <c r="P17" s="63"/>
      <c r="Q17" s="63"/>
      <c r="R17" s="63"/>
      <c r="S17" s="63"/>
      <c r="T17" s="63"/>
      <c r="U17" s="63"/>
      <c r="V17" s="63"/>
      <c r="W17" s="63"/>
      <c r="X17" s="63"/>
      <c r="Y17" s="63"/>
      <c r="Z17" s="63"/>
      <c r="AA17" s="63"/>
      <c r="AB17" s="63"/>
      <c r="AC17" s="63"/>
    </row>
    <row r="18" spans="1:33" ht="30.75">
      <c r="C18" s="62"/>
      <c r="D18" s="62"/>
      <c r="E18" s="62"/>
      <c r="F18" s="62"/>
      <c r="G18" s="62"/>
      <c r="H18" s="62"/>
      <c r="I18" s="62"/>
      <c r="J18" s="62"/>
      <c r="K18" s="62"/>
      <c r="L18" s="62"/>
      <c r="M18" s="62"/>
      <c r="N18" s="62"/>
      <c r="O18" s="62"/>
      <c r="P18" s="62"/>
      <c r="Q18" s="62"/>
      <c r="R18" s="62"/>
      <c r="S18" s="62"/>
      <c r="T18" s="62"/>
      <c r="U18" s="62"/>
      <c r="V18" s="62"/>
      <c r="W18" s="62"/>
      <c r="X18" s="62"/>
      <c r="Y18" s="62"/>
      <c r="Z18" s="62"/>
      <c r="AA18" s="62"/>
      <c r="AB18" s="62"/>
      <c r="AC18" s="62"/>
    </row>
    <row r="19" spans="1:33" ht="30.75">
      <c r="C19" s="62"/>
      <c r="D19" s="62"/>
      <c r="E19" s="62"/>
      <c r="F19" s="62"/>
      <c r="G19" s="62"/>
      <c r="H19" s="62"/>
      <c r="I19" s="62"/>
      <c r="J19" s="62"/>
      <c r="K19" s="62"/>
      <c r="L19" s="62"/>
      <c r="M19" s="62"/>
      <c r="N19" s="62"/>
      <c r="O19" s="62"/>
      <c r="P19" s="62"/>
      <c r="Q19" s="62"/>
      <c r="R19" s="62"/>
      <c r="S19" s="62"/>
      <c r="T19" s="62"/>
      <c r="U19" s="62"/>
      <c r="V19" s="62"/>
      <c r="W19" s="62"/>
      <c r="X19" s="62"/>
      <c r="Y19" s="62"/>
      <c r="Z19" s="62"/>
      <c r="AA19" s="62"/>
      <c r="AB19" s="62"/>
      <c r="AC19" s="62"/>
    </row>
    <row r="20" spans="1:33" ht="30.75">
      <c r="C20" s="62"/>
      <c r="D20" s="62"/>
      <c r="E20" s="62"/>
      <c r="F20" s="62"/>
      <c r="G20" s="62"/>
      <c r="H20" s="62"/>
      <c r="I20" s="62"/>
      <c r="J20" s="62"/>
      <c r="K20" s="62"/>
      <c r="L20" s="62"/>
      <c r="M20" s="62"/>
      <c r="N20" s="62"/>
      <c r="O20" s="62"/>
      <c r="P20" s="62"/>
      <c r="Q20" s="62"/>
      <c r="R20" s="62"/>
      <c r="S20" s="62"/>
      <c r="T20" s="62"/>
      <c r="U20" s="62"/>
      <c r="V20" s="62"/>
      <c r="W20" s="62"/>
      <c r="X20" s="62"/>
      <c r="Y20" s="62"/>
      <c r="Z20" s="62"/>
      <c r="AA20" s="62"/>
      <c r="AB20" s="62"/>
      <c r="AC20" s="62"/>
    </row>
    <row r="21" spans="1:33" ht="30.75">
      <c r="C21" s="62"/>
      <c r="D21" s="62"/>
      <c r="E21" s="62"/>
      <c r="F21" s="62"/>
      <c r="G21" s="62"/>
      <c r="H21" s="62"/>
      <c r="I21" s="62"/>
      <c r="J21" s="62"/>
      <c r="K21" s="62"/>
      <c r="L21" s="62"/>
      <c r="M21" s="62"/>
      <c r="N21" s="62"/>
      <c r="O21" s="62"/>
      <c r="P21" s="62"/>
      <c r="Q21" s="62"/>
      <c r="R21" s="62"/>
      <c r="S21" s="62"/>
      <c r="T21" s="62"/>
      <c r="U21" s="62"/>
      <c r="V21" s="62"/>
      <c r="W21" s="62"/>
      <c r="X21" s="62"/>
      <c r="Y21" s="62"/>
      <c r="Z21" s="62"/>
      <c r="AA21" s="62"/>
      <c r="AB21" s="62"/>
      <c r="AC21" s="62"/>
    </row>
    <row r="22" spans="1:33" ht="30.75">
      <c r="C22" s="62"/>
      <c r="D22" s="62"/>
      <c r="E22" s="62"/>
      <c r="F22" s="62"/>
      <c r="G22" s="62"/>
      <c r="H22" s="62"/>
      <c r="I22" s="62"/>
      <c r="J22" s="62"/>
      <c r="K22" s="62"/>
      <c r="L22" s="62"/>
      <c r="M22" s="62"/>
      <c r="N22" s="62"/>
      <c r="O22" s="62"/>
      <c r="P22" s="62"/>
      <c r="Q22" s="62"/>
      <c r="R22" s="62"/>
      <c r="S22" s="62"/>
      <c r="T22" s="62"/>
      <c r="U22" s="62"/>
      <c r="V22" s="62"/>
      <c r="W22" s="62"/>
      <c r="X22" s="62"/>
      <c r="Y22" s="62"/>
      <c r="Z22" s="62"/>
      <c r="AA22" s="62"/>
      <c r="AB22" s="62"/>
      <c r="AC22" s="62"/>
    </row>
    <row r="23" spans="1:33" ht="30.75">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row>
    <row r="24" spans="1:33" ht="30.75">
      <c r="C24" s="62"/>
      <c r="D24" s="62"/>
      <c r="E24" s="62"/>
      <c r="F24" s="62"/>
      <c r="G24" s="62"/>
      <c r="H24" s="62"/>
      <c r="I24" s="62"/>
      <c r="J24" s="62"/>
      <c r="K24" s="62"/>
      <c r="L24" s="62"/>
      <c r="M24" s="62"/>
      <c r="N24" s="62"/>
      <c r="O24" s="62"/>
      <c r="P24" s="62"/>
      <c r="Q24" s="62"/>
      <c r="R24" s="62"/>
      <c r="S24" s="62"/>
      <c r="T24" s="62"/>
      <c r="U24" s="62"/>
      <c r="V24" s="62"/>
      <c r="W24" s="62"/>
      <c r="X24" s="62"/>
      <c r="Y24" s="62"/>
      <c r="Z24" s="62"/>
      <c r="AA24" s="62"/>
      <c r="AB24" s="62"/>
      <c r="AC24" s="62"/>
      <c r="AF24" s="25" t="s">
        <v>83</v>
      </c>
      <c r="AG24" s="25">
        <v>2</v>
      </c>
    </row>
    <row r="25" spans="1:33" ht="30.75">
      <c r="C25" s="63"/>
      <c r="D25" s="63"/>
      <c r="E25" s="63"/>
      <c r="F25" s="63"/>
      <c r="G25" s="63"/>
      <c r="H25" s="63"/>
      <c r="I25" s="63"/>
      <c r="J25" s="63"/>
      <c r="K25" s="63"/>
      <c r="L25" s="63"/>
      <c r="M25" s="63"/>
      <c r="N25" s="63"/>
      <c r="O25" s="63"/>
      <c r="P25" s="63"/>
      <c r="Q25" s="63"/>
      <c r="R25" s="63"/>
      <c r="S25" s="63"/>
      <c r="T25" s="63"/>
      <c r="U25" s="63"/>
      <c r="V25" s="63"/>
      <c r="W25" s="63"/>
      <c r="X25" s="63"/>
      <c r="Y25" s="63"/>
      <c r="Z25" s="63"/>
      <c r="AA25" s="63"/>
      <c r="AB25" s="63"/>
      <c r="AC25" s="63"/>
      <c r="AF25" s="25" t="s">
        <v>46</v>
      </c>
      <c r="AG25" s="25">
        <v>22</v>
      </c>
    </row>
    <row r="26" spans="1:33" ht="30.75">
      <c r="C26" s="63"/>
      <c r="D26" s="63"/>
      <c r="E26" s="63"/>
      <c r="F26" s="63"/>
      <c r="G26" s="63"/>
      <c r="H26" s="63"/>
      <c r="I26" s="63"/>
      <c r="J26" s="63"/>
      <c r="K26" s="63"/>
      <c r="L26" s="63"/>
      <c r="M26" s="63"/>
      <c r="N26" s="63"/>
      <c r="O26" s="63"/>
      <c r="P26" s="63"/>
      <c r="Q26" s="63"/>
      <c r="R26" s="63"/>
      <c r="S26" s="63"/>
      <c r="T26" s="63"/>
      <c r="U26" s="63"/>
      <c r="V26" s="63"/>
      <c r="W26" s="63"/>
      <c r="X26" s="63"/>
      <c r="Y26" s="63"/>
      <c r="Z26" s="63"/>
      <c r="AA26" s="63"/>
      <c r="AB26" s="63"/>
      <c r="AC26" s="63"/>
      <c r="AF26" s="25" t="s">
        <v>84</v>
      </c>
      <c r="AG26" s="25">
        <f>9*18</f>
        <v>162</v>
      </c>
    </row>
    <row r="27" spans="1:33" ht="21" customHeight="1">
      <c r="C27" s="63"/>
      <c r="D27" s="63"/>
      <c r="E27" s="63"/>
      <c r="F27" s="63"/>
      <c r="G27" s="63"/>
      <c r="H27" s="63"/>
      <c r="I27" s="63"/>
      <c r="J27" s="63"/>
      <c r="K27" s="63"/>
      <c r="L27" s="63"/>
      <c r="M27" s="63"/>
      <c r="N27" s="63"/>
      <c r="O27" s="63"/>
      <c r="P27" s="63"/>
      <c r="Q27" s="63"/>
      <c r="R27" s="63"/>
      <c r="S27" s="63"/>
      <c r="T27" s="63"/>
      <c r="U27" s="63"/>
      <c r="V27" s="63"/>
      <c r="W27" s="63"/>
      <c r="X27" s="63"/>
      <c r="Y27" s="63"/>
      <c r="Z27" s="63"/>
      <c r="AA27" s="63"/>
      <c r="AB27" s="63"/>
      <c r="AC27" s="63"/>
      <c r="AG27" s="25">
        <f>5+2+7+7+5+4</f>
        <v>30</v>
      </c>
    </row>
    <row r="28" spans="1:33" ht="30.75">
      <c r="C28" s="63"/>
      <c r="D28" s="63"/>
      <c r="E28" s="63"/>
      <c r="F28" s="63"/>
      <c r="G28" s="63"/>
      <c r="H28" s="63"/>
      <c r="I28" s="63"/>
      <c r="J28" s="63"/>
      <c r="K28" s="63"/>
      <c r="L28" s="63"/>
      <c r="M28" s="63"/>
      <c r="N28" s="63"/>
      <c r="O28" s="63"/>
      <c r="P28" s="63"/>
      <c r="Q28" s="63"/>
      <c r="R28" s="63"/>
      <c r="S28" s="63"/>
      <c r="T28" s="63"/>
      <c r="U28" s="63"/>
      <c r="V28" s="63"/>
      <c r="W28" s="63"/>
      <c r="X28" s="63"/>
      <c r="Y28" s="63"/>
      <c r="Z28" s="63"/>
      <c r="AA28" s="63"/>
      <c r="AB28" s="63"/>
      <c r="AC28" s="63"/>
      <c r="AG28" s="25">
        <f>AG26+AG27</f>
        <v>192</v>
      </c>
    </row>
    <row r="29" spans="1:33" ht="30.75">
      <c r="C29" s="63"/>
      <c r="D29" s="63"/>
      <c r="E29" s="63"/>
      <c r="F29" s="63"/>
      <c r="G29" s="63"/>
      <c r="H29" s="63"/>
      <c r="I29" s="63"/>
      <c r="J29" s="63"/>
      <c r="K29" s="63"/>
      <c r="L29" s="63"/>
      <c r="M29" s="63"/>
      <c r="N29" s="63"/>
      <c r="O29" s="63"/>
      <c r="P29" s="63"/>
      <c r="Q29" s="63"/>
      <c r="R29" s="63"/>
      <c r="S29" s="63"/>
      <c r="T29" s="63"/>
      <c r="U29" s="63"/>
      <c r="V29" s="63"/>
      <c r="W29" s="63"/>
      <c r="X29" s="63"/>
      <c r="Y29" s="63"/>
      <c r="Z29" s="63"/>
      <c r="AA29" s="63"/>
      <c r="AB29" s="63"/>
      <c r="AC29" s="63"/>
    </row>
    <row r="30" spans="1:33" ht="30.75">
      <c r="C30" s="63"/>
      <c r="D30" s="63"/>
      <c r="E30" s="63"/>
      <c r="F30" s="63"/>
      <c r="G30" s="63"/>
      <c r="H30" s="63"/>
      <c r="I30" s="63"/>
      <c r="J30" s="63"/>
      <c r="K30" s="63"/>
      <c r="L30" s="63"/>
      <c r="M30" s="63"/>
      <c r="N30" s="63"/>
      <c r="O30" s="63"/>
      <c r="P30" s="63"/>
      <c r="Q30" s="63"/>
      <c r="R30" s="63"/>
      <c r="S30" s="63"/>
      <c r="T30" s="63"/>
      <c r="U30" s="361"/>
      <c r="V30" s="361"/>
      <c r="W30" s="361"/>
      <c r="X30" s="361"/>
      <c r="Y30" s="63"/>
      <c r="Z30" s="63"/>
      <c r="AA30" s="63"/>
      <c r="AB30" s="63"/>
      <c r="AC30" s="63"/>
    </row>
    <row r="31" spans="1:33" ht="30.75">
      <c r="C31" s="63"/>
      <c r="D31" s="63"/>
      <c r="E31" s="63"/>
      <c r="F31" s="63"/>
      <c r="G31" s="63"/>
      <c r="H31" s="63"/>
      <c r="I31" s="63"/>
      <c r="J31" s="63"/>
      <c r="K31" s="63"/>
      <c r="L31" s="63"/>
      <c r="M31" s="63"/>
      <c r="N31" s="63"/>
      <c r="O31" s="63"/>
      <c r="P31" s="63"/>
      <c r="Q31" s="63"/>
      <c r="R31" s="63"/>
      <c r="S31" s="63"/>
      <c r="T31" s="63"/>
      <c r="U31" s="361"/>
      <c r="V31" s="361"/>
      <c r="W31" s="361"/>
      <c r="X31" s="361"/>
      <c r="Y31" s="63"/>
      <c r="Z31" s="63"/>
      <c r="AA31" s="63"/>
      <c r="AB31" s="63"/>
      <c r="AC31" s="63"/>
    </row>
    <row r="32" spans="1:33" ht="7.5" customHeight="1">
      <c r="C32" s="63"/>
      <c r="D32" s="63"/>
      <c r="E32" s="63"/>
      <c r="F32" s="63"/>
      <c r="G32" s="63"/>
      <c r="H32" s="63"/>
      <c r="I32" s="63"/>
      <c r="J32" s="63"/>
      <c r="K32" s="63"/>
      <c r="L32" s="63"/>
      <c r="M32" s="63"/>
      <c r="N32" s="63"/>
      <c r="O32" s="63"/>
      <c r="P32" s="63"/>
      <c r="Q32" s="63"/>
      <c r="R32" s="63"/>
      <c r="S32" s="63"/>
      <c r="T32" s="63"/>
      <c r="U32" s="64"/>
      <c r="V32" s="63"/>
      <c r="W32" s="63"/>
      <c r="X32" s="63"/>
      <c r="Y32" s="63"/>
      <c r="Z32" s="63"/>
      <c r="AA32" s="63"/>
      <c r="AB32" s="63"/>
      <c r="AC32" s="63"/>
      <c r="AF32" s="359"/>
    </row>
    <row r="33" spans="3:47" ht="30.75">
      <c r="C33" s="63"/>
      <c r="D33" s="63"/>
      <c r="E33" s="63"/>
      <c r="F33" s="63"/>
      <c r="G33" s="63"/>
      <c r="H33" s="63"/>
      <c r="I33" s="63"/>
      <c r="J33" s="63"/>
      <c r="K33" s="63"/>
      <c r="L33" s="63"/>
      <c r="M33" s="63"/>
      <c r="N33" s="63"/>
      <c r="O33" s="63"/>
      <c r="P33" s="63"/>
      <c r="Q33" s="63"/>
      <c r="R33" s="63"/>
      <c r="S33" s="63"/>
      <c r="T33" s="63"/>
      <c r="U33" s="63"/>
      <c r="V33" s="63"/>
      <c r="W33" s="63"/>
      <c r="X33" s="63"/>
      <c r="Y33" s="63"/>
      <c r="Z33" s="63"/>
      <c r="AA33" s="63"/>
      <c r="AB33" s="63"/>
      <c r="AC33" s="63"/>
      <c r="AF33" s="359"/>
    </row>
    <row r="34" spans="3:47" ht="30.75" customHeight="1">
      <c r="C34" s="63"/>
      <c r="D34" s="63"/>
      <c r="E34" s="63"/>
      <c r="F34" s="63"/>
      <c r="G34" s="63"/>
      <c r="H34" s="63"/>
      <c r="I34" s="63"/>
      <c r="J34" s="63"/>
      <c r="K34" s="63"/>
      <c r="L34" s="63"/>
      <c r="M34" s="63"/>
      <c r="N34" s="63"/>
      <c r="O34" s="63"/>
      <c r="P34" s="63"/>
      <c r="Q34" s="63"/>
      <c r="R34" s="63"/>
      <c r="S34" s="63"/>
      <c r="T34" s="63"/>
      <c r="U34" s="63"/>
      <c r="V34" s="63"/>
      <c r="W34" s="63"/>
      <c r="X34" s="63"/>
      <c r="Y34" s="63"/>
      <c r="Z34" s="63"/>
      <c r="AA34" s="63"/>
      <c r="AB34" s="63"/>
      <c r="AC34" s="63"/>
    </row>
    <row r="35" spans="3:47" ht="25.5" customHeight="1">
      <c r="C35" s="65"/>
      <c r="D35" s="65"/>
      <c r="E35" s="65"/>
      <c r="F35" s="65"/>
      <c r="G35" s="65"/>
      <c r="H35" s="65"/>
      <c r="I35" s="65"/>
      <c r="J35" s="65"/>
      <c r="K35" s="65"/>
      <c r="L35" s="65"/>
      <c r="M35" s="65"/>
      <c r="N35" s="65"/>
      <c r="O35" s="65"/>
      <c r="P35" s="65"/>
      <c r="Q35" s="65"/>
      <c r="R35" s="65"/>
      <c r="S35" s="65"/>
      <c r="T35" s="65"/>
      <c r="U35" s="65"/>
      <c r="V35" s="65"/>
      <c r="W35" s="65"/>
      <c r="X35" s="65"/>
      <c r="Y35" s="65"/>
      <c r="Z35" s="65"/>
      <c r="AA35" s="65"/>
      <c r="AB35" s="65"/>
      <c r="AC35" s="65"/>
    </row>
    <row r="36" spans="3:47" ht="25.5" customHeight="1">
      <c r="C36" s="65"/>
      <c r="D36" s="65"/>
      <c r="E36" s="65"/>
      <c r="F36" s="65"/>
      <c r="G36" s="65"/>
      <c r="H36" s="65"/>
      <c r="I36" s="65"/>
      <c r="J36" s="65"/>
      <c r="K36" s="65"/>
      <c r="L36" s="65"/>
      <c r="M36" s="65"/>
      <c r="N36" s="65"/>
      <c r="O36" s="65"/>
      <c r="P36" s="65"/>
      <c r="Q36" s="65"/>
      <c r="R36" s="65"/>
      <c r="S36" s="65"/>
      <c r="T36" s="65"/>
      <c r="U36" s="65"/>
      <c r="V36" s="65"/>
      <c r="W36" s="65"/>
      <c r="X36" s="65"/>
      <c r="Y36" s="65"/>
      <c r="Z36" s="65"/>
      <c r="AA36" s="362"/>
      <c r="AB36" s="65"/>
      <c r="AC36" s="65"/>
    </row>
    <row r="37" spans="3:47" ht="25.5" customHeight="1">
      <c r="C37" s="65"/>
      <c r="D37" s="65"/>
      <c r="E37" s="65"/>
      <c r="F37" s="65"/>
      <c r="G37" s="65"/>
      <c r="H37" s="65"/>
      <c r="I37" s="65"/>
      <c r="J37" s="65"/>
      <c r="K37" s="65"/>
      <c r="L37" s="65"/>
      <c r="M37" s="65"/>
      <c r="N37" s="65"/>
      <c r="O37" s="65"/>
      <c r="P37" s="65"/>
      <c r="Q37" s="65"/>
      <c r="R37" s="65"/>
      <c r="S37" s="65"/>
      <c r="T37" s="65"/>
      <c r="U37" s="65"/>
      <c r="V37" s="65"/>
      <c r="W37" s="65"/>
      <c r="X37" s="65"/>
      <c r="Y37" s="65"/>
      <c r="Z37" s="65"/>
      <c r="AA37" s="362"/>
      <c r="AB37" s="65"/>
      <c r="AC37" s="65"/>
    </row>
    <row r="38" spans="3:47" ht="25.5" customHeight="1">
      <c r="C38" s="65"/>
      <c r="D38" s="65"/>
      <c r="E38" s="65"/>
      <c r="F38" s="65"/>
      <c r="G38" s="65"/>
      <c r="H38" s="65"/>
      <c r="I38" s="65"/>
      <c r="J38" s="65"/>
      <c r="K38" s="65"/>
      <c r="L38" s="65"/>
      <c r="M38" s="65"/>
      <c r="N38" s="65"/>
      <c r="O38" s="65"/>
      <c r="P38" s="65"/>
      <c r="Q38" s="65"/>
      <c r="R38" s="65"/>
      <c r="S38" s="65"/>
      <c r="T38" s="65"/>
      <c r="U38" s="65"/>
      <c r="V38" s="65"/>
      <c r="W38" s="65"/>
      <c r="X38" s="65"/>
      <c r="Y38" s="65"/>
      <c r="Z38" s="65"/>
      <c r="AA38" s="361"/>
      <c r="AB38" s="361"/>
      <c r="AC38" s="361"/>
    </row>
    <row r="39" spans="3:47" ht="25.5" customHeight="1">
      <c r="C39" s="65"/>
      <c r="D39" s="65"/>
      <c r="E39" s="65"/>
      <c r="F39" s="65"/>
      <c r="G39" s="65"/>
      <c r="H39" s="65"/>
      <c r="I39" s="65"/>
      <c r="J39" s="65"/>
      <c r="K39" s="65"/>
      <c r="L39" s="65"/>
      <c r="M39" s="65"/>
      <c r="N39" s="65"/>
      <c r="O39" s="65"/>
      <c r="P39" s="65"/>
      <c r="Q39" s="65"/>
      <c r="R39" s="65"/>
      <c r="S39" s="65"/>
      <c r="T39" s="65"/>
      <c r="U39" s="65"/>
      <c r="V39" s="65"/>
      <c r="W39" s="65"/>
      <c r="X39" s="65"/>
      <c r="Y39" s="65"/>
      <c r="AA39" s="361"/>
      <c r="AB39" s="361"/>
      <c r="AC39" s="361"/>
    </row>
    <row r="40" spans="3:47" ht="13.5" customHeight="1">
      <c r="C40" s="65"/>
      <c r="D40" s="65"/>
      <c r="E40" s="65"/>
      <c r="F40" s="65"/>
      <c r="G40" s="65"/>
      <c r="H40" s="65"/>
      <c r="I40" s="65"/>
      <c r="J40" s="65"/>
      <c r="K40" s="65"/>
      <c r="L40" s="65"/>
      <c r="M40" s="65"/>
      <c r="N40" s="65"/>
      <c r="O40" s="65"/>
      <c r="P40" s="65"/>
      <c r="Q40" s="65"/>
      <c r="R40" s="66"/>
      <c r="S40" s="66"/>
      <c r="T40" s="66"/>
      <c r="U40" s="66"/>
      <c r="V40" s="66"/>
      <c r="W40" s="65"/>
      <c r="X40" s="65"/>
      <c r="Y40" s="65"/>
      <c r="AA40" s="65"/>
      <c r="AB40" s="65"/>
      <c r="AC40" s="65"/>
      <c r="AG40" s="25">
        <f>11+10+10+9+9+7+5+6+10+10</f>
        <v>87</v>
      </c>
    </row>
    <row r="41" spans="3:47" ht="25.5" customHeight="1">
      <c r="C41" s="65"/>
      <c r="D41" s="65"/>
      <c r="E41" s="65"/>
      <c r="F41" s="65"/>
      <c r="G41" s="65"/>
      <c r="H41" s="65"/>
      <c r="I41" s="65"/>
      <c r="J41" s="65"/>
      <c r="K41" s="65"/>
      <c r="L41" s="65"/>
      <c r="M41" s="65"/>
      <c r="N41" s="65"/>
      <c r="O41" s="65"/>
      <c r="P41" s="352" t="s">
        <v>37</v>
      </c>
      <c r="Q41" s="352"/>
      <c r="R41" s="352"/>
      <c r="S41" s="352"/>
      <c r="T41" s="352"/>
      <c r="U41" s="352"/>
      <c r="V41" s="352"/>
      <c r="W41" s="352"/>
      <c r="Y41" s="67"/>
      <c r="AA41" s="68"/>
      <c r="AB41" s="67"/>
      <c r="AC41" s="69"/>
    </row>
    <row r="42" spans="3:47" ht="23.25" customHeight="1">
      <c r="C42" s="65"/>
      <c r="D42" s="65"/>
      <c r="E42" s="65"/>
      <c r="F42" s="65"/>
      <c r="G42" s="65"/>
      <c r="H42" s="65"/>
      <c r="I42" s="65"/>
      <c r="J42" s="65"/>
      <c r="K42" s="65"/>
      <c r="L42" s="65"/>
      <c r="M42" s="65"/>
      <c r="N42" s="65"/>
      <c r="O42" s="65"/>
      <c r="P42" s="350"/>
      <c r="Q42" s="351" t="s">
        <v>88</v>
      </c>
      <c r="R42" s="351"/>
      <c r="S42" s="351"/>
      <c r="T42" s="351"/>
      <c r="U42" s="351"/>
      <c r="V42" s="351"/>
      <c r="W42" s="351"/>
      <c r="AN42" s="352" t="s">
        <v>37</v>
      </c>
      <c r="AO42" s="352"/>
      <c r="AP42" s="352"/>
      <c r="AQ42" s="352"/>
      <c r="AR42" s="352"/>
      <c r="AS42" s="352"/>
      <c r="AT42" s="352"/>
      <c r="AU42" s="352"/>
    </row>
    <row r="43" spans="3:47" ht="25.5" customHeight="1">
      <c r="C43" s="65"/>
      <c r="D43" s="65"/>
      <c r="E43" s="65"/>
      <c r="F43" s="65"/>
      <c r="G43" s="65"/>
      <c r="H43" s="65"/>
      <c r="I43" s="65"/>
      <c r="J43" s="65"/>
      <c r="K43" s="65"/>
      <c r="L43" s="65"/>
      <c r="M43" s="65"/>
      <c r="N43" s="65"/>
      <c r="O43" s="65"/>
      <c r="P43" s="350"/>
      <c r="Q43" s="351"/>
      <c r="R43" s="351"/>
      <c r="S43" s="351"/>
      <c r="T43" s="351"/>
      <c r="U43" s="351"/>
      <c r="V43" s="351"/>
      <c r="W43" s="351"/>
      <c r="AN43" s="350"/>
      <c r="AO43" s="351" t="s">
        <v>88</v>
      </c>
      <c r="AP43" s="351"/>
      <c r="AQ43" s="351"/>
      <c r="AR43" s="351"/>
      <c r="AS43" s="351"/>
      <c r="AT43" s="351"/>
      <c r="AU43" s="351"/>
    </row>
    <row r="44" spans="3:47" ht="25.5" customHeight="1">
      <c r="C44" s="65"/>
      <c r="D44" s="65"/>
      <c r="E44" s="65"/>
      <c r="F44" s="65"/>
      <c r="G44" s="65"/>
      <c r="H44" s="65"/>
      <c r="I44" s="65"/>
      <c r="J44" s="65"/>
      <c r="K44" s="65"/>
      <c r="L44" s="65"/>
      <c r="N44" s="65"/>
      <c r="O44" s="65"/>
      <c r="P44" s="350"/>
      <c r="Q44" s="351" t="s">
        <v>90</v>
      </c>
      <c r="R44" s="351"/>
      <c r="S44" s="351"/>
      <c r="T44" s="351"/>
      <c r="U44" s="351"/>
      <c r="V44" s="351"/>
      <c r="W44" s="351"/>
      <c r="AN44" s="350"/>
      <c r="AO44" s="351"/>
      <c r="AP44" s="351"/>
      <c r="AQ44" s="351"/>
      <c r="AR44" s="351"/>
      <c r="AS44" s="351"/>
      <c r="AT44" s="351"/>
      <c r="AU44" s="351"/>
    </row>
    <row r="45" spans="3:47" ht="25.5" customHeight="1">
      <c r="C45" s="65"/>
      <c r="D45" s="65"/>
      <c r="E45" s="65"/>
      <c r="F45" s="65"/>
      <c r="G45" s="65"/>
      <c r="H45" s="65"/>
      <c r="I45" s="65"/>
      <c r="J45" s="65"/>
      <c r="K45" s="65"/>
      <c r="L45" s="65"/>
      <c r="N45" s="65"/>
      <c r="O45" s="65"/>
      <c r="P45" s="350"/>
      <c r="Q45" s="351"/>
      <c r="R45" s="351"/>
      <c r="S45" s="351"/>
      <c r="T45" s="351"/>
      <c r="U45" s="351"/>
      <c r="V45" s="351"/>
      <c r="W45" s="351"/>
      <c r="AN45" s="350"/>
      <c r="AO45" s="351" t="s">
        <v>90</v>
      </c>
      <c r="AP45" s="351"/>
      <c r="AQ45" s="351"/>
      <c r="AR45" s="351"/>
      <c r="AS45" s="351"/>
      <c r="AT45" s="351"/>
      <c r="AU45" s="351"/>
    </row>
    <row r="46" spans="3:47" ht="25.5" customHeight="1">
      <c r="C46" s="65"/>
      <c r="D46" s="65"/>
      <c r="E46" s="65"/>
      <c r="F46" s="65"/>
      <c r="G46" s="65"/>
      <c r="H46" s="65"/>
      <c r="I46" s="65"/>
      <c r="J46" s="65"/>
      <c r="K46" s="65"/>
      <c r="L46" s="65"/>
      <c r="N46" s="65"/>
      <c r="O46" s="65"/>
      <c r="P46" s="350"/>
      <c r="Q46" s="351" t="s">
        <v>89</v>
      </c>
      <c r="R46" s="351"/>
      <c r="S46" s="351"/>
      <c r="T46" s="351"/>
      <c r="U46" s="351"/>
      <c r="V46" s="351"/>
      <c r="W46" s="351"/>
      <c r="AN46" s="350"/>
      <c r="AO46" s="351"/>
      <c r="AP46" s="351"/>
      <c r="AQ46" s="351"/>
      <c r="AR46" s="351"/>
      <c r="AS46" s="351"/>
      <c r="AT46" s="351"/>
      <c r="AU46" s="351"/>
    </row>
    <row r="47" spans="3:47" ht="25.5" customHeight="1">
      <c r="C47" s="65"/>
      <c r="H47" s="65"/>
      <c r="I47" s="65"/>
      <c r="J47" s="65"/>
      <c r="K47" s="65"/>
      <c r="L47" s="65"/>
      <c r="M47" s="65"/>
      <c r="N47" s="65"/>
      <c r="O47" s="65"/>
      <c r="P47" s="350"/>
      <c r="Q47" s="351"/>
      <c r="R47" s="351"/>
      <c r="S47" s="351"/>
      <c r="T47" s="351"/>
      <c r="U47" s="351"/>
      <c r="V47" s="351"/>
      <c r="W47" s="351"/>
      <c r="AN47" s="350"/>
      <c r="AO47" s="351" t="s">
        <v>89</v>
      </c>
      <c r="AP47" s="351"/>
      <c r="AQ47" s="351"/>
      <c r="AR47" s="351"/>
      <c r="AS47" s="351"/>
      <c r="AT47" s="351"/>
      <c r="AU47" s="351"/>
    </row>
    <row r="48" spans="3:47" ht="25.5" customHeight="1">
      <c r="C48" s="65"/>
      <c r="D48" s="71"/>
      <c r="E48" s="71"/>
      <c r="F48" s="71"/>
      <c r="G48" s="71"/>
      <c r="H48" s="65"/>
      <c r="I48" s="65"/>
      <c r="J48" s="65"/>
      <c r="K48" s="65"/>
      <c r="L48" s="65"/>
      <c r="M48" s="65"/>
      <c r="N48" s="65"/>
      <c r="O48" s="65"/>
      <c r="P48" s="70" t="s">
        <v>85</v>
      </c>
      <c r="Q48" s="65"/>
      <c r="R48" s="65"/>
      <c r="S48" s="65"/>
      <c r="AN48" s="350"/>
      <c r="AO48" s="351"/>
      <c r="AP48" s="351"/>
      <c r="AQ48" s="351"/>
      <c r="AR48" s="351"/>
      <c r="AS48" s="351"/>
      <c r="AT48" s="351"/>
      <c r="AU48" s="351"/>
    </row>
    <row r="49" spans="3:47" ht="25.5" customHeight="1">
      <c r="C49" s="65"/>
      <c r="D49" s="71"/>
      <c r="E49" s="71"/>
      <c r="F49" s="71"/>
      <c r="G49" s="71"/>
      <c r="H49" s="65"/>
      <c r="I49" s="65"/>
      <c r="J49" s="65"/>
      <c r="K49" s="65"/>
      <c r="L49" s="65"/>
      <c r="M49" s="65"/>
      <c r="N49" s="65"/>
      <c r="O49" s="65"/>
      <c r="P49" s="70" t="s">
        <v>86</v>
      </c>
      <c r="Q49" s="65"/>
      <c r="R49" s="65"/>
      <c r="S49" s="65"/>
      <c r="AN49" s="70" t="s">
        <v>85</v>
      </c>
      <c r="AO49" s="79"/>
      <c r="AP49" s="79"/>
      <c r="AQ49" s="79"/>
      <c r="AR49" s="79"/>
      <c r="AS49" s="79"/>
      <c r="AT49" s="79"/>
      <c r="AU49" s="79"/>
    </row>
    <row r="50" spans="3:47" ht="25.5" customHeight="1">
      <c r="C50" s="65"/>
      <c r="H50" s="65"/>
      <c r="I50" s="65"/>
      <c r="J50" s="65"/>
      <c r="K50" s="65"/>
      <c r="L50" s="65"/>
      <c r="M50" s="65"/>
      <c r="N50" s="65"/>
      <c r="O50" s="65"/>
      <c r="P50" s="70" t="s">
        <v>87</v>
      </c>
      <c r="Q50" s="65"/>
      <c r="R50" s="65"/>
      <c r="S50" s="65"/>
      <c r="T50" s="65"/>
      <c r="U50" s="65"/>
      <c r="AN50" s="70" t="s">
        <v>86</v>
      </c>
      <c r="AP50" s="65"/>
      <c r="AQ50" s="65"/>
      <c r="AR50" s="65"/>
      <c r="AS50" s="72"/>
      <c r="AT50" s="72"/>
      <c r="AU50" s="72"/>
    </row>
    <row r="51" spans="3:47" ht="25.5" customHeight="1">
      <c r="C51" s="65"/>
      <c r="D51" s="65"/>
      <c r="E51" s="65"/>
      <c r="F51" s="65"/>
      <c r="G51" s="65"/>
      <c r="H51" s="65"/>
      <c r="I51" s="65"/>
      <c r="J51" s="65"/>
      <c r="K51" s="65"/>
      <c r="L51" s="65"/>
      <c r="M51" s="65"/>
      <c r="N51" s="65"/>
      <c r="O51" s="65"/>
      <c r="P51" s="65"/>
      <c r="Q51" s="360"/>
      <c r="R51" s="360"/>
      <c r="S51" s="65"/>
      <c r="T51" s="65"/>
      <c r="U51" s="65"/>
      <c r="AN51" s="70" t="s">
        <v>87</v>
      </c>
      <c r="AO51" s="65"/>
      <c r="AP51" s="65"/>
      <c r="AQ51" s="65"/>
      <c r="AR51" s="353"/>
      <c r="AS51" s="356"/>
      <c r="AT51" s="356"/>
      <c r="AU51" s="65"/>
    </row>
    <row r="52" spans="3:47" ht="25.5" customHeight="1">
      <c r="C52" s="65"/>
      <c r="D52" s="65"/>
      <c r="E52" s="65"/>
      <c r="F52" s="65"/>
      <c r="G52" s="65"/>
      <c r="H52" s="65"/>
      <c r="I52" s="65"/>
      <c r="J52" s="65"/>
      <c r="K52" s="65"/>
      <c r="L52" s="65"/>
      <c r="M52" s="65"/>
      <c r="N52" s="65"/>
      <c r="O52" s="65"/>
      <c r="P52" s="65"/>
      <c r="Q52" s="353"/>
      <c r="R52" s="353"/>
      <c r="S52" s="353"/>
      <c r="T52" s="353"/>
      <c r="U52" s="353"/>
      <c r="AN52" s="353"/>
      <c r="AO52" s="353"/>
      <c r="AP52" s="353"/>
      <c r="AQ52" s="353"/>
      <c r="AR52" s="353"/>
      <c r="AS52" s="356"/>
      <c r="AT52" s="356"/>
      <c r="AU52" s="65"/>
    </row>
    <row r="53" spans="3:47" ht="25.5" customHeight="1">
      <c r="J53" s="73"/>
      <c r="N53" s="353"/>
      <c r="O53" s="353"/>
      <c r="P53" s="353"/>
      <c r="Q53" s="353"/>
      <c r="R53" s="353"/>
      <c r="S53" s="353"/>
      <c r="T53" s="353"/>
      <c r="U53" s="353"/>
      <c r="AN53" s="353"/>
      <c r="AO53" s="353"/>
      <c r="AP53" s="353"/>
      <c r="AQ53" s="353"/>
      <c r="AR53" s="353"/>
      <c r="AS53" s="355"/>
      <c r="AT53" s="355"/>
    </row>
    <row r="54" spans="3:47" ht="25.5" customHeight="1">
      <c r="C54" s="74"/>
      <c r="D54" s="74"/>
      <c r="E54" s="74"/>
      <c r="F54" s="74"/>
      <c r="G54" s="74"/>
      <c r="H54" s="74"/>
      <c r="I54" s="74"/>
      <c r="J54" s="74"/>
      <c r="K54" s="74"/>
      <c r="L54" s="74"/>
      <c r="M54" s="74"/>
      <c r="N54" s="353"/>
      <c r="O54" s="353"/>
      <c r="P54" s="353"/>
      <c r="Q54" s="353"/>
      <c r="R54" s="353"/>
      <c r="S54" s="353"/>
      <c r="T54" s="353"/>
      <c r="U54" s="353"/>
      <c r="AN54" s="353"/>
      <c r="AO54" s="353"/>
      <c r="AP54" s="353"/>
      <c r="AQ54" s="353"/>
      <c r="AR54" s="353"/>
      <c r="AS54" s="355"/>
      <c r="AT54" s="355"/>
    </row>
    <row r="55" spans="3:47" ht="26.25">
      <c r="C55" s="75"/>
      <c r="D55" s="76"/>
      <c r="E55" s="77"/>
      <c r="H55" s="354" t="s">
        <v>49</v>
      </c>
      <c r="I55" s="354"/>
      <c r="J55" s="354"/>
      <c r="K55" s="354"/>
      <c r="L55" s="354"/>
      <c r="M55" s="354"/>
      <c r="N55" s="354"/>
      <c r="T55" s="358" t="s">
        <v>12</v>
      </c>
      <c r="U55" s="358"/>
      <c r="V55" s="358"/>
      <c r="W55" s="358"/>
      <c r="X55" s="358"/>
      <c r="Y55" s="358"/>
    </row>
    <row r="56" spans="3:47" ht="22.5" customHeight="1">
      <c r="C56" s="78"/>
      <c r="D56" s="78"/>
      <c r="E56" s="78"/>
      <c r="H56" s="354" t="s">
        <v>48</v>
      </c>
      <c r="I56" s="354"/>
      <c r="J56" s="354"/>
      <c r="K56" s="354"/>
      <c r="L56" s="354"/>
      <c r="M56" s="354"/>
      <c r="N56" s="354"/>
      <c r="T56" s="358" t="s">
        <v>160</v>
      </c>
      <c r="U56" s="358"/>
      <c r="V56" s="358"/>
      <c r="W56" s="358"/>
      <c r="X56" s="358"/>
      <c r="Y56" s="358"/>
    </row>
  </sheetData>
  <mergeCells count="39">
    <mergeCell ref="AS51:AT52"/>
    <mergeCell ref="A1:Y2"/>
    <mergeCell ref="U52:U54"/>
    <mergeCell ref="T55:Y55"/>
    <mergeCell ref="T56:Y56"/>
    <mergeCell ref="AF32:AF33"/>
    <mergeCell ref="AN43:AN44"/>
    <mergeCell ref="AO43:AU44"/>
    <mergeCell ref="AN45:AN46"/>
    <mergeCell ref="AN47:AN48"/>
    <mergeCell ref="AO45:AU46"/>
    <mergeCell ref="AO47:AU48"/>
    <mergeCell ref="Q51:R51"/>
    <mergeCell ref="AA38:AC39"/>
    <mergeCell ref="AA36:AA37"/>
    <mergeCell ref="U30:X31"/>
    <mergeCell ref="AR51:AR54"/>
    <mergeCell ref="Q52:Q54"/>
    <mergeCell ref="AN42:AU42"/>
    <mergeCell ref="H56:N56"/>
    <mergeCell ref="H55:N55"/>
    <mergeCell ref="AS53:AT54"/>
    <mergeCell ref="AN52:AN54"/>
    <mergeCell ref="AO52:AO54"/>
    <mergeCell ref="AP52:AP54"/>
    <mergeCell ref="AQ52:AQ54"/>
    <mergeCell ref="N53:N54"/>
    <mergeCell ref="O53:O54"/>
    <mergeCell ref="P53:P54"/>
    <mergeCell ref="R52:R54"/>
    <mergeCell ref="S52:S54"/>
    <mergeCell ref="T52:T54"/>
    <mergeCell ref="P46:P47"/>
    <mergeCell ref="Q46:W47"/>
    <mergeCell ref="P41:W41"/>
    <mergeCell ref="P42:P43"/>
    <mergeCell ref="Q42:W43"/>
    <mergeCell ref="P44:P45"/>
    <mergeCell ref="Q44:W45"/>
  </mergeCells>
  <pageMargins left="3.937007874015748E-2" right="0" top="0.51181102362204722" bottom="0" header="0.19685039370078741" footer="0"/>
  <pageSetup paperSize="9" scale="4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S80"/>
  <sheetViews>
    <sheetView view="pageBreakPreview" topLeftCell="A9" zoomScale="130" zoomScaleSheetLayoutView="130" workbookViewId="0">
      <selection activeCell="J28" sqref="J28"/>
    </sheetView>
  </sheetViews>
  <sheetFormatPr defaultRowHeight="12.75"/>
  <cols>
    <col min="1" max="1" width="11.140625" style="26" customWidth="1"/>
    <col min="2" max="3" width="12.42578125" style="26" customWidth="1"/>
    <col min="4" max="4" width="12.85546875" style="26" customWidth="1"/>
    <col min="5" max="5" width="14.28515625" style="26" customWidth="1"/>
    <col min="6" max="6" width="18.42578125" style="26" customWidth="1"/>
    <col min="7" max="7" width="15.5703125" style="26" customWidth="1"/>
    <col min="8" max="9" width="9.140625" style="26"/>
    <col min="10" max="10" width="10.5703125" style="26" customWidth="1"/>
    <col min="11" max="11" width="9.5703125" style="26" bestFit="1" customWidth="1"/>
    <col min="12" max="12" width="14.7109375" style="26" customWidth="1"/>
    <col min="13" max="13" width="9.5703125" style="26" bestFit="1" customWidth="1"/>
    <col min="14" max="16" width="9.140625" style="26"/>
    <col min="17" max="17" width="14.85546875" style="26" customWidth="1"/>
    <col min="18" max="18" width="9.140625" style="26"/>
    <col min="19" max="19" width="16.28515625" style="26" customWidth="1"/>
    <col min="20" max="16384" width="9.140625" style="26"/>
  </cols>
  <sheetData>
    <row r="1" spans="1:19" ht="18.75">
      <c r="A1" s="378" t="s">
        <v>50</v>
      </c>
      <c r="B1" s="378"/>
      <c r="C1" s="378"/>
      <c r="D1" s="378"/>
      <c r="E1" s="378"/>
      <c r="F1" s="378"/>
      <c r="G1" s="378"/>
    </row>
    <row r="2" spans="1:19" ht="38.25" customHeight="1">
      <c r="A2" s="379" t="s">
        <v>165</v>
      </c>
      <c r="B2" s="379"/>
      <c r="C2" s="379"/>
      <c r="D2" s="379"/>
      <c r="E2" s="379"/>
      <c r="F2" s="379"/>
      <c r="G2" s="379"/>
    </row>
    <row r="3" spans="1:19" ht="37.5" customHeight="1">
      <c r="A3" s="27" t="s">
        <v>51</v>
      </c>
      <c r="B3" s="27" t="s">
        <v>52</v>
      </c>
      <c r="C3" s="27" t="s">
        <v>53</v>
      </c>
      <c r="D3" s="27" t="s">
        <v>54</v>
      </c>
      <c r="E3" s="27" t="s">
        <v>55</v>
      </c>
      <c r="F3" s="27" t="s">
        <v>56</v>
      </c>
      <c r="G3" s="27" t="s">
        <v>57</v>
      </c>
    </row>
    <row r="4" spans="1:19" ht="20.100000000000001" customHeight="1">
      <c r="A4" s="28">
        <v>1</v>
      </c>
      <c r="B4" s="28">
        <v>15000</v>
      </c>
      <c r="C4" s="28">
        <v>15000</v>
      </c>
      <c r="D4" s="135">
        <v>14</v>
      </c>
      <c r="E4" s="28">
        <f>C4*D4</f>
        <v>210000</v>
      </c>
      <c r="F4" s="28">
        <v>0.248</v>
      </c>
      <c r="G4" s="29">
        <f>E4*F4</f>
        <v>52080</v>
      </c>
    </row>
    <row r="5" spans="1:19" ht="20.100000000000001" customHeight="1">
      <c r="A5" s="28">
        <v>2</v>
      </c>
      <c r="B5" s="28">
        <v>5000</v>
      </c>
      <c r="C5" s="28">
        <v>5000</v>
      </c>
      <c r="D5" s="135">
        <v>3.2</v>
      </c>
      <c r="E5" s="28">
        <f>C5*D5</f>
        <v>16000</v>
      </c>
      <c r="F5" s="28">
        <v>0.248</v>
      </c>
      <c r="G5" s="29">
        <f>E5*F5</f>
        <v>3968</v>
      </c>
    </row>
    <row r="6" spans="1:19" s="32" customFormat="1" ht="17.25" customHeight="1">
      <c r="A6" s="28"/>
      <c r="B6" s="30">
        <f>SUM(B4:B5)</f>
        <v>20000</v>
      </c>
      <c r="C6" s="30"/>
      <c r="D6" s="30">
        <f>SUM(D4:D5)</f>
        <v>17.2</v>
      </c>
      <c r="E6" s="30">
        <f>SUM(E4:E5)</f>
        <v>226000</v>
      </c>
      <c r="F6" s="30"/>
      <c r="G6" s="31">
        <f>+G4+G5</f>
        <v>56048</v>
      </c>
    </row>
    <row r="7" spans="1:19">
      <c r="A7" s="380"/>
      <c r="B7" s="380"/>
      <c r="C7" s="380"/>
      <c r="D7" s="380"/>
      <c r="E7" s="380"/>
      <c r="F7" s="380"/>
      <c r="G7" s="380"/>
      <c r="K7" s="26">
        <f>365*24</f>
        <v>8760</v>
      </c>
    </row>
    <row r="8" spans="1:19" ht="15.75">
      <c r="A8" s="371" t="s">
        <v>58</v>
      </c>
      <c r="B8" s="372"/>
      <c r="C8" s="372"/>
      <c r="D8" s="372"/>
      <c r="E8" s="372"/>
      <c r="F8" s="373"/>
      <c r="G8" s="33">
        <f>B6</f>
        <v>20000</v>
      </c>
    </row>
    <row r="9" spans="1:19" ht="15.75">
      <c r="A9" s="371" t="s">
        <v>59</v>
      </c>
      <c r="B9" s="372"/>
      <c r="C9" s="372"/>
      <c r="D9" s="372"/>
      <c r="E9" s="372"/>
      <c r="F9" s="373"/>
      <c r="G9" s="33">
        <f>D6</f>
        <v>17.2</v>
      </c>
    </row>
    <row r="10" spans="1:19" ht="15.75">
      <c r="A10" s="371" t="s">
        <v>60</v>
      </c>
      <c r="B10" s="372"/>
      <c r="C10" s="372"/>
      <c r="D10" s="372"/>
      <c r="E10" s="372"/>
      <c r="F10" s="373"/>
      <c r="G10" s="33">
        <f>E6</f>
        <v>226000</v>
      </c>
    </row>
    <row r="11" spans="1:19" ht="15.75">
      <c r="A11" s="371" t="s">
        <v>61</v>
      </c>
      <c r="B11" s="372"/>
      <c r="C11" s="372"/>
      <c r="D11" s="372"/>
      <c r="E11" s="372"/>
      <c r="F11" s="373"/>
      <c r="G11" s="29">
        <f>G8*G9/G10</f>
        <v>1.5221238938053097</v>
      </c>
      <c r="J11" s="26" t="s">
        <v>34</v>
      </c>
    </row>
    <row r="12" spans="1:19" ht="15.75">
      <c r="A12" s="371" t="s">
        <v>62</v>
      </c>
      <c r="B12" s="372"/>
      <c r="C12" s="372"/>
      <c r="D12" s="372"/>
      <c r="E12" s="372"/>
      <c r="F12" s="373"/>
      <c r="G12" s="136">
        <v>38329890</v>
      </c>
      <c r="H12" s="34">
        <v>1</v>
      </c>
      <c r="I12" s="35">
        <v>44774</v>
      </c>
      <c r="J12" s="36">
        <v>180</v>
      </c>
      <c r="K12" s="36">
        <v>1308400.0000000088</v>
      </c>
      <c r="L12" s="37"/>
      <c r="P12" s="137">
        <v>2170090</v>
      </c>
      <c r="Q12" s="26">
        <v>1250700</v>
      </c>
      <c r="S12" s="26">
        <f>P12+Q12</f>
        <v>3420790</v>
      </c>
    </row>
    <row r="13" spans="1:19" ht="15.75">
      <c r="A13" s="371" t="s">
        <v>63</v>
      </c>
      <c r="B13" s="372"/>
      <c r="C13" s="372"/>
      <c r="D13" s="372"/>
      <c r="E13" s="372"/>
      <c r="F13" s="373"/>
      <c r="G13" s="136">
        <v>200</v>
      </c>
      <c r="H13" s="38">
        <v>2</v>
      </c>
      <c r="I13" s="35">
        <v>44805</v>
      </c>
      <c r="J13" s="36">
        <v>130</v>
      </c>
      <c r="K13" s="36">
        <v>1064399.9999999942</v>
      </c>
      <c r="L13" s="37"/>
      <c r="P13" s="137">
        <v>1595940</v>
      </c>
      <c r="Q13" s="26">
        <v>1317000</v>
      </c>
      <c r="S13" s="26">
        <f>P13+Q13</f>
        <v>2912940</v>
      </c>
    </row>
    <row r="14" spans="1:19" ht="15.75">
      <c r="A14" s="371" t="s">
        <v>64</v>
      </c>
      <c r="B14" s="372"/>
      <c r="C14" s="372"/>
      <c r="D14" s="372"/>
      <c r="E14" s="372"/>
      <c r="F14" s="373"/>
      <c r="G14" s="29">
        <f>G8/(1.73*33*G13)</f>
        <v>1.7516202487300754</v>
      </c>
      <c r="H14" s="34">
        <v>3</v>
      </c>
      <c r="I14" s="35">
        <v>44835</v>
      </c>
      <c r="J14" s="39">
        <v>80</v>
      </c>
      <c r="K14" s="39">
        <v>850399.99999999418</v>
      </c>
      <c r="L14" s="40"/>
      <c r="P14" s="137">
        <v>1452930</v>
      </c>
      <c r="Q14" s="26">
        <v>1338600</v>
      </c>
      <c r="S14" s="26">
        <f>P14+Q14</f>
        <v>2791530</v>
      </c>
    </row>
    <row r="15" spans="1:19" ht="47.25" customHeight="1">
      <c r="A15" s="381" t="s">
        <v>65</v>
      </c>
      <c r="B15" s="382"/>
      <c r="C15" s="382"/>
      <c r="D15" s="382"/>
      <c r="E15" s="382"/>
      <c r="F15" s="383"/>
      <c r="G15" s="29">
        <f>G12/(1.73*33*0.8*8760*G13)</f>
        <v>0.47901977351310238</v>
      </c>
      <c r="H15" s="34">
        <v>4</v>
      </c>
      <c r="I15" s="35">
        <v>44866</v>
      </c>
      <c r="J15" s="36">
        <v>105</v>
      </c>
      <c r="K15" s="36">
        <v>1974800.0000000028</v>
      </c>
      <c r="P15" s="137">
        <v>1723840</v>
      </c>
      <c r="Q15" s="26">
        <v>1140900</v>
      </c>
      <c r="S15" s="26">
        <f>P15+Q15</f>
        <v>2864740</v>
      </c>
    </row>
    <row r="16" spans="1:19" ht="15.75">
      <c r="A16" s="370"/>
      <c r="B16" s="370"/>
      <c r="C16" s="370"/>
      <c r="D16" s="370"/>
      <c r="E16" s="370"/>
      <c r="F16" s="41">
        <f>G12</f>
        <v>38329890</v>
      </c>
      <c r="G16" s="41"/>
      <c r="H16" s="34">
        <v>5</v>
      </c>
      <c r="I16" s="35">
        <v>44896</v>
      </c>
      <c r="J16" s="36">
        <v>130</v>
      </c>
      <c r="K16" s="36">
        <v>2242000</v>
      </c>
      <c r="P16" s="26">
        <v>2529600</v>
      </c>
      <c r="S16" s="26">
        <v>2529600</v>
      </c>
    </row>
    <row r="17" spans="1:19" ht="15.75">
      <c r="A17" s="370"/>
      <c r="B17" s="370"/>
      <c r="C17" s="370"/>
      <c r="D17" s="370"/>
      <c r="E17" s="370"/>
      <c r="F17" s="41">
        <f>G13</f>
        <v>200</v>
      </c>
      <c r="G17" s="41"/>
      <c r="H17" s="38">
        <v>6</v>
      </c>
      <c r="I17" s="35">
        <v>44927</v>
      </c>
      <c r="J17" s="36">
        <v>140</v>
      </c>
      <c r="K17" s="36">
        <v>2180400.0000000088</v>
      </c>
      <c r="P17" s="137">
        <v>1682890</v>
      </c>
      <c r="Q17" s="26">
        <v>1116000</v>
      </c>
      <c r="S17" s="26">
        <f>Q17+P17</f>
        <v>2798890</v>
      </c>
    </row>
    <row r="18" spans="1:19" ht="15.75" customHeight="1">
      <c r="A18" s="371" t="s">
        <v>66</v>
      </c>
      <c r="B18" s="372"/>
      <c r="C18" s="372"/>
      <c r="D18" s="372"/>
      <c r="E18" s="372"/>
      <c r="F18" s="373"/>
      <c r="G18" s="29">
        <f>(0.3*G15)+(0.7*G15*G15)</f>
        <v>0.30432789244551139</v>
      </c>
      <c r="H18" s="34">
        <v>7</v>
      </c>
      <c r="I18" s="35">
        <v>44958</v>
      </c>
      <c r="J18" s="36">
        <v>180</v>
      </c>
      <c r="K18" s="36">
        <v>2727199.9999999972</v>
      </c>
      <c r="P18" s="26">
        <v>2434800</v>
      </c>
      <c r="S18" s="26">
        <v>2434800</v>
      </c>
    </row>
    <row r="19" spans="1:19" ht="15.75" customHeight="1">
      <c r="A19" s="371" t="s">
        <v>67</v>
      </c>
      <c r="B19" s="372"/>
      <c r="C19" s="372"/>
      <c r="D19" s="372"/>
      <c r="E19" s="372"/>
      <c r="F19" s="373"/>
      <c r="G19" s="33">
        <f>(G8*G9)/G10</f>
        <v>1.5221238938053097</v>
      </c>
      <c r="H19" s="34">
        <v>8</v>
      </c>
      <c r="I19" s="35">
        <v>44986</v>
      </c>
      <c r="J19" s="36">
        <v>192</v>
      </c>
      <c r="K19" s="36">
        <v>3199599.9999999912</v>
      </c>
      <c r="P19" s="26">
        <v>3145200</v>
      </c>
      <c r="S19" s="26">
        <v>3145200</v>
      </c>
    </row>
    <row r="20" spans="1:19" ht="15.75" customHeight="1">
      <c r="A20" s="371" t="s">
        <v>68</v>
      </c>
      <c r="B20" s="372"/>
      <c r="C20" s="372"/>
      <c r="D20" s="372"/>
      <c r="E20" s="372"/>
      <c r="F20" s="373"/>
      <c r="G20" s="29">
        <f>(0.105*G8*G8*G9*G18*G21)/(2*G19*G14*G14)</f>
        <v>5837289.9141193824</v>
      </c>
      <c r="H20" s="34">
        <v>9</v>
      </c>
      <c r="I20" s="35">
        <v>45017</v>
      </c>
      <c r="J20" s="36">
        <v>200</v>
      </c>
      <c r="K20" s="36">
        <v>3199599.9999999912</v>
      </c>
      <c r="L20" s="26" t="s">
        <v>69</v>
      </c>
      <c r="P20" s="26">
        <v>3145200</v>
      </c>
      <c r="S20" s="26">
        <v>3145200</v>
      </c>
    </row>
    <row r="21" spans="1:19" ht="15.75" customHeight="1">
      <c r="A21" s="371" t="s">
        <v>70</v>
      </c>
      <c r="B21" s="372"/>
      <c r="C21" s="372"/>
      <c r="D21" s="372"/>
      <c r="E21" s="372"/>
      <c r="F21" s="373"/>
      <c r="G21" s="33">
        <v>0.248</v>
      </c>
      <c r="H21" s="38">
        <v>10</v>
      </c>
      <c r="I21" s="35">
        <v>45047</v>
      </c>
      <c r="J21" s="42"/>
      <c r="K21" s="36">
        <v>3199599.9999999912</v>
      </c>
      <c r="L21" s="26" t="s">
        <v>69</v>
      </c>
      <c r="M21" s="26">
        <v>48228799.999999985</v>
      </c>
      <c r="P21" s="26">
        <v>4104000</v>
      </c>
      <c r="S21" s="26">
        <v>4104000</v>
      </c>
    </row>
    <row r="22" spans="1:19" ht="15.75" customHeight="1">
      <c r="A22" s="371"/>
      <c r="B22" s="372"/>
      <c r="C22" s="372"/>
      <c r="D22" s="372"/>
      <c r="E22" s="372"/>
      <c r="F22" s="373"/>
      <c r="G22" s="33"/>
      <c r="H22" s="34">
        <v>11</v>
      </c>
      <c r="I22" s="35">
        <v>45078</v>
      </c>
      <c r="J22" s="36">
        <v>220</v>
      </c>
      <c r="K22" s="36">
        <v>3199599.9999999912</v>
      </c>
      <c r="L22" s="26" t="s">
        <v>69</v>
      </c>
      <c r="M22" s="36">
        <v>22952399.999999993</v>
      </c>
      <c r="P22" s="26">
        <v>4311600</v>
      </c>
      <c r="S22" s="26">
        <v>4311600</v>
      </c>
    </row>
    <row r="23" spans="1:19" ht="15.75" customHeight="1">
      <c r="A23" s="371" t="s">
        <v>71</v>
      </c>
      <c r="B23" s="372"/>
      <c r="C23" s="372"/>
      <c r="D23" s="372"/>
      <c r="E23" s="372"/>
      <c r="F23" s="373"/>
      <c r="G23" s="29">
        <v>0</v>
      </c>
      <c r="H23" s="38">
        <v>12</v>
      </c>
      <c r="I23" s="35">
        <v>45108</v>
      </c>
      <c r="J23" s="36">
        <v>224</v>
      </c>
      <c r="K23" s="36">
        <v>2588799.9999999884</v>
      </c>
      <c r="P23" s="26">
        <v>3870600</v>
      </c>
      <c r="S23" s="26">
        <v>3870600</v>
      </c>
    </row>
    <row r="24" spans="1:19" ht="15.75" customHeight="1">
      <c r="A24" s="374" t="s">
        <v>72</v>
      </c>
      <c r="B24" s="375"/>
      <c r="C24" s="375"/>
      <c r="D24" s="375"/>
      <c r="E24" s="375"/>
      <c r="F24" s="376"/>
      <c r="G24" s="31">
        <f>G23+G20</f>
        <v>5837289.9141193824</v>
      </c>
      <c r="H24" s="43" t="s">
        <v>34</v>
      </c>
      <c r="I24" s="44"/>
      <c r="J24" s="45"/>
      <c r="K24" s="26">
        <f>SUM(K12:K23)</f>
        <v>27734799.999999963</v>
      </c>
      <c r="S24" s="26">
        <f>SUM(S12:S23)</f>
        <v>38329890</v>
      </c>
    </row>
    <row r="25" spans="1:19" ht="16.5" customHeight="1">
      <c r="A25" s="371" t="s">
        <v>73</v>
      </c>
      <c r="B25" s="372"/>
      <c r="C25" s="372"/>
      <c r="D25" s="372"/>
      <c r="E25" s="372"/>
      <c r="F25" s="373"/>
      <c r="G25" s="33"/>
    </row>
    <row r="26" spans="1:19" ht="16.5" customHeight="1">
      <c r="A26" s="374" t="s">
        <v>74</v>
      </c>
      <c r="B26" s="375"/>
      <c r="C26" s="375"/>
      <c r="D26" s="375"/>
      <c r="E26" s="375"/>
      <c r="F26" s="376"/>
      <c r="G26" s="31">
        <f>((E4*0.00341)+(E5*0.00341))/100</f>
        <v>7.7065999999999981</v>
      </c>
    </row>
    <row r="27" spans="1:19" ht="15.75">
      <c r="A27" s="46"/>
      <c r="B27" s="46"/>
      <c r="C27" s="46"/>
      <c r="D27" s="46"/>
      <c r="E27" s="46"/>
      <c r="F27" s="46"/>
      <c r="G27" s="47"/>
    </row>
    <row r="28" spans="1:19" ht="15.75">
      <c r="A28" s="46"/>
      <c r="B28" s="46"/>
      <c r="C28" s="46"/>
      <c r="D28" s="46"/>
      <c r="E28" s="46"/>
      <c r="F28" s="46"/>
      <c r="G28" s="48"/>
    </row>
    <row r="29" spans="1:19" ht="15">
      <c r="A29" s="369" t="s">
        <v>82</v>
      </c>
      <c r="B29" s="369"/>
      <c r="C29" s="369"/>
      <c r="D29" s="369"/>
      <c r="E29" s="369"/>
      <c r="F29" s="369"/>
      <c r="G29" s="369"/>
    </row>
    <row r="30" spans="1:19" ht="15">
      <c r="A30" s="369" t="s">
        <v>80</v>
      </c>
      <c r="B30" s="369"/>
      <c r="C30" s="369"/>
      <c r="D30" s="369"/>
      <c r="E30" s="369"/>
      <c r="F30" s="369"/>
      <c r="G30" s="369"/>
    </row>
    <row r="31" spans="1:19" ht="15">
      <c r="A31" s="49"/>
      <c r="B31" s="49"/>
      <c r="C31" s="49"/>
      <c r="D31" s="49"/>
      <c r="E31" s="49"/>
      <c r="F31" s="49"/>
      <c r="G31" s="49"/>
    </row>
    <row r="32" spans="1:19" ht="18.75">
      <c r="A32" s="378" t="s">
        <v>50</v>
      </c>
      <c r="B32" s="378"/>
      <c r="C32" s="378"/>
      <c r="D32" s="378"/>
      <c r="E32" s="378"/>
      <c r="F32" s="378"/>
      <c r="G32" s="378"/>
    </row>
    <row r="33" spans="1:7" ht="44.25" customHeight="1">
      <c r="A33" s="379" t="s">
        <v>166</v>
      </c>
      <c r="B33" s="379"/>
      <c r="C33" s="379"/>
      <c r="D33" s="379"/>
      <c r="E33" s="379"/>
      <c r="F33" s="379"/>
      <c r="G33" s="379"/>
    </row>
    <row r="34" spans="1:7" ht="38.25">
      <c r="A34" s="27" t="s">
        <v>51</v>
      </c>
      <c r="B34" s="27" t="s">
        <v>52</v>
      </c>
      <c r="C34" s="27" t="s">
        <v>53</v>
      </c>
      <c r="D34" s="27" t="s">
        <v>54</v>
      </c>
      <c r="E34" s="27" t="s">
        <v>55</v>
      </c>
      <c r="F34" s="27" t="s">
        <v>56</v>
      </c>
      <c r="G34" s="27" t="s">
        <v>57</v>
      </c>
    </row>
    <row r="35" spans="1:7">
      <c r="A35" s="28">
        <v>1</v>
      </c>
      <c r="B35" s="28">
        <v>15000</v>
      </c>
      <c r="C35" s="28">
        <v>15000</v>
      </c>
      <c r="D35" s="28">
        <v>8.1999999999999993</v>
      </c>
      <c r="E35" s="28">
        <f>C35*D35</f>
        <v>122999.99999999999</v>
      </c>
      <c r="F35" s="28">
        <v>0.248</v>
      </c>
      <c r="G35" s="29">
        <f>E35*F35</f>
        <v>30503.999999999996</v>
      </c>
    </row>
    <row r="36" spans="1:7">
      <c r="A36" s="28"/>
      <c r="B36" s="30">
        <f>SUM(B35:B35)</f>
        <v>15000</v>
      </c>
      <c r="C36" s="30"/>
      <c r="D36" s="30">
        <f>SUM(D35:D35)</f>
        <v>8.1999999999999993</v>
      </c>
      <c r="E36" s="30">
        <f>SUM(E35:E35)</f>
        <v>122999.99999999999</v>
      </c>
      <c r="F36" s="30"/>
      <c r="G36" s="31">
        <f>+G35</f>
        <v>30503.999999999996</v>
      </c>
    </row>
    <row r="37" spans="1:7">
      <c r="A37" s="380"/>
      <c r="B37" s="380"/>
      <c r="C37" s="380"/>
      <c r="D37" s="380"/>
      <c r="E37" s="380"/>
      <c r="F37" s="380"/>
      <c r="G37" s="380"/>
    </row>
    <row r="38" spans="1:7" ht="15.75">
      <c r="A38" s="371" t="s">
        <v>58</v>
      </c>
      <c r="B38" s="372"/>
      <c r="C38" s="372"/>
      <c r="D38" s="372"/>
      <c r="E38" s="372"/>
      <c r="F38" s="373"/>
      <c r="G38" s="33">
        <f>B36</f>
        <v>15000</v>
      </c>
    </row>
    <row r="39" spans="1:7" ht="15.75">
      <c r="A39" s="371" t="s">
        <v>59</v>
      </c>
      <c r="B39" s="372"/>
      <c r="C39" s="372"/>
      <c r="D39" s="372"/>
      <c r="E39" s="372"/>
      <c r="F39" s="373"/>
      <c r="G39" s="33">
        <f>D36</f>
        <v>8.1999999999999993</v>
      </c>
    </row>
    <row r="40" spans="1:7" ht="15.75">
      <c r="A40" s="371" t="s">
        <v>60</v>
      </c>
      <c r="B40" s="372"/>
      <c r="C40" s="372"/>
      <c r="D40" s="372"/>
      <c r="E40" s="372"/>
      <c r="F40" s="373"/>
      <c r="G40" s="33">
        <f>E36</f>
        <v>122999.99999999999</v>
      </c>
    </row>
    <row r="41" spans="1:7" ht="15.75">
      <c r="A41" s="371" t="s">
        <v>61</v>
      </c>
      <c r="B41" s="372"/>
      <c r="C41" s="372"/>
      <c r="D41" s="372"/>
      <c r="E41" s="372"/>
      <c r="F41" s="373"/>
      <c r="G41" s="29">
        <f>G38*G39/G40</f>
        <v>1</v>
      </c>
    </row>
    <row r="42" spans="1:7" ht="15.75">
      <c r="A42" s="371" t="s">
        <v>62</v>
      </c>
      <c r="B42" s="372"/>
      <c r="C42" s="372"/>
      <c r="D42" s="372"/>
      <c r="E42" s="372"/>
      <c r="F42" s="373"/>
      <c r="G42" s="136">
        <v>38329890</v>
      </c>
    </row>
    <row r="43" spans="1:7" ht="15.75">
      <c r="A43" s="371" t="s">
        <v>63</v>
      </c>
      <c r="B43" s="372"/>
      <c r="C43" s="372"/>
      <c r="D43" s="372"/>
      <c r="E43" s="372"/>
      <c r="F43" s="373"/>
      <c r="G43" s="136">
        <v>200</v>
      </c>
    </row>
    <row r="44" spans="1:7" ht="15.75" customHeight="1">
      <c r="A44" s="371" t="s">
        <v>64</v>
      </c>
      <c r="B44" s="372"/>
      <c r="C44" s="372"/>
      <c r="D44" s="372"/>
      <c r="E44" s="372"/>
      <c r="F44" s="373"/>
      <c r="G44" s="29">
        <f>G38/(1.73*33*G43)</f>
        <v>1.3137151865475565</v>
      </c>
    </row>
    <row r="45" spans="1:7" ht="15.75">
      <c r="A45" s="381" t="s">
        <v>65</v>
      </c>
      <c r="B45" s="382"/>
      <c r="C45" s="382"/>
      <c r="D45" s="382"/>
      <c r="E45" s="382"/>
      <c r="F45" s="383"/>
      <c r="G45" s="29">
        <f>G42/(1.73*33*0.8*8760*G43)</f>
        <v>0.47901977351310238</v>
      </c>
    </row>
    <row r="46" spans="1:7" ht="15.75">
      <c r="A46" s="370"/>
      <c r="B46" s="370"/>
      <c r="C46" s="370"/>
      <c r="D46" s="370"/>
      <c r="E46" s="370"/>
      <c r="F46" s="41">
        <f>G42</f>
        <v>38329890</v>
      </c>
      <c r="G46" s="41"/>
    </row>
    <row r="47" spans="1:7" ht="15.75">
      <c r="A47" s="370"/>
      <c r="B47" s="370"/>
      <c r="C47" s="370"/>
      <c r="D47" s="370"/>
      <c r="E47" s="370"/>
      <c r="F47" s="41">
        <f>G43</f>
        <v>200</v>
      </c>
      <c r="G47" s="41"/>
    </row>
    <row r="48" spans="1:7" ht="15.75">
      <c r="A48" s="371" t="s">
        <v>66</v>
      </c>
      <c r="B48" s="372"/>
      <c r="C48" s="372"/>
      <c r="D48" s="372"/>
      <c r="E48" s="372"/>
      <c r="F48" s="373"/>
      <c r="G48" s="29">
        <f>(0.3*G45)+(0.7*G45*G45)</f>
        <v>0.30432789244551139</v>
      </c>
    </row>
    <row r="49" spans="1:9" ht="15.75">
      <c r="A49" s="371" t="s">
        <v>67</v>
      </c>
      <c r="B49" s="372"/>
      <c r="C49" s="372"/>
      <c r="D49" s="372"/>
      <c r="E49" s="372"/>
      <c r="F49" s="373"/>
      <c r="G49" s="33">
        <f>(G38*G39)/G40</f>
        <v>1</v>
      </c>
    </row>
    <row r="50" spans="1:9" ht="15.75">
      <c r="A50" s="371" t="s">
        <v>68</v>
      </c>
      <c r="B50" s="372"/>
      <c r="C50" s="372"/>
      <c r="D50" s="372"/>
      <c r="E50" s="372"/>
      <c r="F50" s="373"/>
      <c r="G50" s="29">
        <f>(0.105*G38*G38*G39*G51*G48)/(2*G49*G44*G44)</f>
        <v>4235909.4952016752</v>
      </c>
    </row>
    <row r="51" spans="1:9" ht="15.75">
      <c r="A51" s="371" t="s">
        <v>70</v>
      </c>
      <c r="B51" s="372"/>
      <c r="C51" s="372"/>
      <c r="D51" s="372"/>
      <c r="E51" s="372"/>
      <c r="F51" s="373"/>
      <c r="G51" s="33">
        <v>0.248</v>
      </c>
    </row>
    <row r="52" spans="1:9" ht="15.75">
      <c r="A52" s="371"/>
      <c r="B52" s="372"/>
      <c r="C52" s="372"/>
      <c r="D52" s="372"/>
      <c r="E52" s="372"/>
      <c r="F52" s="373"/>
      <c r="G52" s="33"/>
    </row>
    <row r="53" spans="1:9" ht="15.75">
      <c r="A53" s="371" t="s">
        <v>71</v>
      </c>
      <c r="B53" s="372"/>
      <c r="C53" s="372"/>
      <c r="D53" s="372"/>
      <c r="E53" s="372"/>
      <c r="F53" s="373"/>
      <c r="G53" s="29">
        <v>0</v>
      </c>
    </row>
    <row r="54" spans="1:9" ht="15.75">
      <c r="A54" s="374" t="s">
        <v>72</v>
      </c>
      <c r="B54" s="375"/>
      <c r="C54" s="375"/>
      <c r="D54" s="375"/>
      <c r="E54" s="375"/>
      <c r="F54" s="376"/>
      <c r="G54" s="31">
        <f>G53+G50</f>
        <v>4235909.4952016752</v>
      </c>
    </row>
    <row r="55" spans="1:9" ht="15.75">
      <c r="A55" s="371" t="s">
        <v>73</v>
      </c>
      <c r="B55" s="372"/>
      <c r="C55" s="372"/>
      <c r="D55" s="372"/>
      <c r="E55" s="372"/>
      <c r="F55" s="373"/>
      <c r="G55" s="33"/>
    </row>
    <row r="56" spans="1:9" ht="15.75">
      <c r="A56" s="374" t="s">
        <v>74</v>
      </c>
      <c r="B56" s="375"/>
      <c r="C56" s="375"/>
      <c r="D56" s="375"/>
      <c r="E56" s="375"/>
      <c r="F56" s="376"/>
      <c r="G56" s="31">
        <f>(G40*0.00341)/(100)</f>
        <v>4.1942999999999993</v>
      </c>
    </row>
    <row r="57" spans="1:9" ht="15.75">
      <c r="A57" s="46"/>
      <c r="B57" s="46"/>
      <c r="C57" s="46"/>
      <c r="D57" s="46"/>
      <c r="E57" s="46"/>
      <c r="F57" s="46"/>
      <c r="G57" s="48"/>
    </row>
    <row r="58" spans="1:9" ht="15">
      <c r="A58" s="49"/>
      <c r="B58" s="49"/>
      <c r="C58" s="49"/>
      <c r="D58" s="49"/>
      <c r="E58" s="49"/>
      <c r="F58" s="49"/>
      <c r="G58" s="49"/>
    </row>
    <row r="59" spans="1:9" s="50" customFormat="1" ht="21.75" customHeight="1">
      <c r="A59" s="377" t="s">
        <v>75</v>
      </c>
      <c r="B59" s="377"/>
      <c r="C59" s="377"/>
      <c r="D59" s="377"/>
      <c r="E59" s="377"/>
      <c r="F59" s="377"/>
      <c r="G59" s="377"/>
    </row>
    <row r="60" spans="1:9" s="50" customFormat="1" ht="29.25" customHeight="1">
      <c r="A60" s="51">
        <v>1</v>
      </c>
      <c r="B60" s="363" t="str">
        <f>+A2</f>
        <v>HTVR &amp; Annual energy loss calculation of existing S/C 33 KV Muragundi feeder eminating from 110\33\11 KV MUSS Athani.</v>
      </c>
      <c r="C60" s="364"/>
      <c r="D60" s="364"/>
      <c r="E60" s="364"/>
      <c r="F60" s="365"/>
      <c r="G60" s="52">
        <f>+G24</f>
        <v>5837289.9141193824</v>
      </c>
    </row>
    <row r="61" spans="1:9" s="50" customFormat="1" ht="39.75" customHeight="1">
      <c r="A61" s="51">
        <v>2</v>
      </c>
      <c r="B61" s="363" t="str">
        <f>+A33</f>
        <v>HTVR &amp; Annual energy loss calculation of proposed  33 KV S/C Muragundi link line  from 110/33/11 KV MUSS Hanamapur after providing 33 KV S/C link line from 110/33/11 KV MUSS Hanamapur</v>
      </c>
      <c r="C61" s="364"/>
      <c r="D61" s="364"/>
      <c r="E61" s="364"/>
      <c r="F61" s="365"/>
      <c r="G61" s="52">
        <f>+G54</f>
        <v>4235909.4952016752</v>
      </c>
      <c r="I61" s="53"/>
    </row>
    <row r="62" spans="1:9" s="50" customFormat="1" ht="19.5" customHeight="1">
      <c r="A62" s="366" t="s">
        <v>76</v>
      </c>
      <c r="B62" s="366"/>
      <c r="C62" s="366"/>
      <c r="D62" s="366"/>
      <c r="E62" s="366"/>
      <c r="F62" s="366"/>
      <c r="G62" s="54">
        <f>+G60-G61</f>
        <v>1601380.4189177072</v>
      </c>
      <c r="I62" s="50">
        <f>G62/1000000</f>
        <v>1.6013804189177072</v>
      </c>
    </row>
    <row r="63" spans="1:9" ht="15.75">
      <c r="A63" s="46"/>
      <c r="B63" s="46"/>
      <c r="C63" s="46"/>
      <c r="D63" s="46"/>
      <c r="E63" s="46"/>
      <c r="F63" s="46"/>
      <c r="G63" s="48"/>
    </row>
    <row r="64" spans="1:9" ht="15.75">
      <c r="A64" s="46"/>
      <c r="B64" s="55" t="s">
        <v>174</v>
      </c>
      <c r="C64" s="56"/>
      <c r="D64" s="56"/>
      <c r="E64" s="46"/>
      <c r="F64" s="46"/>
      <c r="G64" s="48"/>
    </row>
    <row r="65" spans="1:9" ht="15.75">
      <c r="A65" s="46"/>
      <c r="B65" s="56"/>
      <c r="C65" s="55" t="s">
        <v>77</v>
      </c>
      <c r="D65" s="56"/>
      <c r="E65" s="46"/>
      <c r="F65" s="46"/>
      <c r="G65" s="48"/>
    </row>
    <row r="66" spans="1:9" ht="15.75">
      <c r="A66" s="46"/>
      <c r="B66" s="56"/>
      <c r="C66" s="56"/>
      <c r="D66" s="56"/>
      <c r="E66" s="46"/>
      <c r="F66" s="46"/>
      <c r="G66" s="48"/>
      <c r="I66" s="26">
        <f>1601380.42*8.35/13026355</f>
        <v>1.0264979349173271</v>
      </c>
    </row>
    <row r="67" spans="1:9" ht="15.75">
      <c r="A67" s="46"/>
      <c r="B67" s="57" t="s">
        <v>78</v>
      </c>
      <c r="C67" s="58">
        <f>G62</f>
        <v>1601380.4189177072</v>
      </c>
      <c r="D67" s="59" t="s">
        <v>173</v>
      </c>
      <c r="E67" s="46"/>
      <c r="F67" s="46"/>
      <c r="G67" s="48"/>
    </row>
    <row r="68" spans="1:9" ht="15.75">
      <c r="A68" s="46"/>
      <c r="B68" s="56"/>
      <c r="C68" s="367" t="e">
        <f>#REF!</f>
        <v>#REF!</v>
      </c>
      <c r="D68" s="368"/>
      <c r="E68" s="46"/>
      <c r="F68" s="46"/>
      <c r="G68" s="48"/>
    </row>
    <row r="69" spans="1:9" ht="15.75">
      <c r="A69" s="46"/>
      <c r="B69" s="57" t="s">
        <v>78</v>
      </c>
      <c r="C69" s="60" t="e">
        <f>G62*8.35/C68</f>
        <v>#REF!</v>
      </c>
      <c r="D69" s="56"/>
      <c r="E69" s="46"/>
      <c r="F69" s="46"/>
      <c r="G69" s="48"/>
    </row>
    <row r="70" spans="1:9" ht="15.75">
      <c r="A70" s="46"/>
      <c r="B70" s="57"/>
      <c r="C70" s="60"/>
      <c r="D70" s="56"/>
      <c r="E70" s="46"/>
      <c r="F70" s="46"/>
      <c r="G70" s="48"/>
    </row>
    <row r="71" spans="1:9" ht="15.75">
      <c r="A71" s="46"/>
      <c r="B71" s="57"/>
      <c r="C71" s="60"/>
      <c r="D71" s="56"/>
      <c r="E71" s="46"/>
      <c r="F71" s="46"/>
      <c r="G71" s="48"/>
    </row>
    <row r="72" spans="1:9" ht="15.75">
      <c r="A72" s="46"/>
      <c r="B72" s="57"/>
      <c r="C72" s="60"/>
      <c r="D72" s="56"/>
      <c r="E72" s="46"/>
      <c r="F72" s="46"/>
      <c r="G72" s="48"/>
    </row>
    <row r="73" spans="1:9" ht="15">
      <c r="A73" s="369" t="s">
        <v>79</v>
      </c>
      <c r="B73" s="369"/>
      <c r="C73" s="369"/>
      <c r="D73" s="369"/>
      <c r="E73" s="369"/>
      <c r="F73" s="369"/>
      <c r="G73" s="369"/>
    </row>
    <row r="74" spans="1:9" ht="15">
      <c r="A74" s="369" t="s">
        <v>81</v>
      </c>
      <c r="B74" s="369"/>
      <c r="C74" s="369"/>
      <c r="D74" s="369"/>
      <c r="E74" s="369"/>
      <c r="F74" s="369"/>
      <c r="G74" s="369"/>
    </row>
    <row r="75" spans="1:9" ht="15">
      <c r="A75" s="61"/>
      <c r="B75" s="61"/>
      <c r="C75" s="61"/>
      <c r="D75" s="61"/>
      <c r="E75" s="61"/>
      <c r="F75" s="61"/>
      <c r="G75" s="61"/>
    </row>
    <row r="76" spans="1:9" ht="15">
      <c r="A76" s="61"/>
      <c r="B76" s="61"/>
      <c r="C76" s="61"/>
      <c r="D76" s="61"/>
      <c r="E76" s="61"/>
      <c r="F76" s="61"/>
      <c r="G76" s="61"/>
    </row>
    <row r="77" spans="1:9" ht="15">
      <c r="A77" s="61"/>
      <c r="B77" s="61"/>
      <c r="C77" s="61"/>
      <c r="D77" s="61"/>
      <c r="E77" s="61"/>
      <c r="F77" s="61"/>
      <c r="G77" s="61"/>
    </row>
    <row r="78" spans="1:9" ht="15">
      <c r="A78" s="49"/>
      <c r="B78" s="49"/>
      <c r="C78" s="49"/>
      <c r="D78" s="49"/>
      <c r="E78" s="49"/>
      <c r="F78" s="49"/>
      <c r="G78" s="49"/>
    </row>
    <row r="79" spans="1:9" ht="15">
      <c r="A79" s="49"/>
      <c r="B79" s="49"/>
      <c r="C79" s="49"/>
      <c r="D79" s="49"/>
      <c r="E79" s="49"/>
      <c r="F79" s="49"/>
      <c r="G79" s="49"/>
    </row>
    <row r="80" spans="1:9" ht="15">
      <c r="A80" s="49"/>
      <c r="B80" s="49"/>
      <c r="C80" s="49"/>
      <c r="D80" s="49"/>
      <c r="E80" s="49"/>
      <c r="F80" s="49"/>
      <c r="G80" s="49"/>
    </row>
  </sheetData>
  <mergeCells count="53">
    <mergeCell ref="A16:E16"/>
    <mergeCell ref="A1:G1"/>
    <mergeCell ref="A2:G2"/>
    <mergeCell ref="A7:G7"/>
    <mergeCell ref="A8:F8"/>
    <mergeCell ref="A9:F9"/>
    <mergeCell ref="A10:F10"/>
    <mergeCell ref="A11:F11"/>
    <mergeCell ref="A12:F12"/>
    <mergeCell ref="A13:F13"/>
    <mergeCell ref="A14:F14"/>
    <mergeCell ref="A15:F15"/>
    <mergeCell ref="A30:G30"/>
    <mergeCell ref="A17:E17"/>
    <mergeCell ref="A18:F18"/>
    <mergeCell ref="A19:F19"/>
    <mergeCell ref="A20:F20"/>
    <mergeCell ref="A21:F21"/>
    <mergeCell ref="A22:F22"/>
    <mergeCell ref="A23:F23"/>
    <mergeCell ref="A24:F24"/>
    <mergeCell ref="A25:F25"/>
    <mergeCell ref="A26:F26"/>
    <mergeCell ref="A29:G29"/>
    <mergeCell ref="A46:E46"/>
    <mergeCell ref="A32:G32"/>
    <mergeCell ref="A33:G33"/>
    <mergeCell ref="A37:G37"/>
    <mergeCell ref="A38:F38"/>
    <mergeCell ref="A39:F39"/>
    <mergeCell ref="A40:F40"/>
    <mergeCell ref="A41:F41"/>
    <mergeCell ref="A42:F42"/>
    <mergeCell ref="A43:F43"/>
    <mergeCell ref="A44:F44"/>
    <mergeCell ref="A45:F45"/>
    <mergeCell ref="B60:F60"/>
    <mergeCell ref="A47:E47"/>
    <mergeCell ref="A48:F48"/>
    <mergeCell ref="A49:F49"/>
    <mergeCell ref="A50:F50"/>
    <mergeCell ref="A51:F51"/>
    <mergeCell ref="A52:F52"/>
    <mergeCell ref="A53:F53"/>
    <mergeCell ref="A54:F54"/>
    <mergeCell ref="A55:F55"/>
    <mergeCell ref="A56:F56"/>
    <mergeCell ref="A59:G59"/>
    <mergeCell ref="B61:F61"/>
    <mergeCell ref="A62:F62"/>
    <mergeCell ref="C68:D68"/>
    <mergeCell ref="A73:G73"/>
    <mergeCell ref="A74:G74"/>
  </mergeCells>
  <pageMargins left="0.45" right="0" top="0.75" bottom="0" header="0.3" footer="0.3"/>
  <pageSetup paperSize="9" scale="93" orientation="portrait" r:id="rId1"/>
  <rowBreaks count="1" manualBreakCount="1">
    <brk id="31" max="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HZ60"/>
  <sheetViews>
    <sheetView view="pageBreakPreview" topLeftCell="A4" zoomScale="115" zoomScaleNormal="85" zoomScaleSheetLayoutView="115" workbookViewId="0">
      <selection activeCell="A28" sqref="A28:F28"/>
    </sheetView>
  </sheetViews>
  <sheetFormatPr defaultColWidth="9" defaultRowHeight="15.75"/>
  <cols>
    <col min="1" max="1" width="5.28515625" style="99" customWidth="1"/>
    <col min="2" max="2" width="3.28515625" style="90" customWidth="1"/>
    <col min="3" max="3" width="96.28515625" style="80" customWidth="1"/>
    <col min="4" max="4" width="6.7109375" style="80" customWidth="1"/>
    <col min="5" max="5" width="9.140625" style="80" customWidth="1"/>
    <col min="6" max="8" width="14.42578125" style="100" customWidth="1"/>
    <col min="9" max="9" width="13.7109375" style="100" customWidth="1"/>
    <col min="10" max="234" width="9.140625" style="80" customWidth="1"/>
    <col min="235" max="16384" width="9" style="98"/>
  </cols>
  <sheetData>
    <row r="1" spans="1:9" ht="18" customHeight="1">
      <c r="A1" s="386" t="s">
        <v>96</v>
      </c>
      <c r="B1" s="386"/>
      <c r="C1" s="386"/>
      <c r="D1" s="386"/>
      <c r="E1" s="386"/>
      <c r="F1" s="386"/>
      <c r="G1" s="386"/>
      <c r="H1" s="386"/>
      <c r="I1" s="386"/>
    </row>
    <row r="2" spans="1:9" ht="75.75" customHeight="1">
      <c r="A2" s="387" t="e">
        <f>#REF!</f>
        <v>#REF!</v>
      </c>
      <c r="B2" s="387"/>
      <c r="C2" s="387"/>
      <c r="D2" s="387"/>
      <c r="E2" s="387"/>
      <c r="F2" s="387"/>
      <c r="G2" s="387"/>
      <c r="H2" s="387"/>
      <c r="I2" s="387"/>
    </row>
    <row r="3" spans="1:9" ht="18.75" customHeight="1">
      <c r="A3" s="385" t="s">
        <v>97</v>
      </c>
      <c r="B3" s="385"/>
      <c r="C3" s="385"/>
      <c r="D3" s="385"/>
      <c r="E3" s="385"/>
      <c r="F3" s="385"/>
      <c r="G3" s="385"/>
      <c r="H3" s="385"/>
      <c r="I3" s="385"/>
    </row>
    <row r="4" spans="1:9" ht="48" customHeight="1">
      <c r="A4" s="388" t="s">
        <v>98</v>
      </c>
      <c r="B4" s="389"/>
      <c r="C4" s="81" t="s">
        <v>2</v>
      </c>
      <c r="D4" s="81" t="s">
        <v>3</v>
      </c>
      <c r="E4" s="82" t="s">
        <v>99</v>
      </c>
      <c r="F4" s="82" t="s">
        <v>100</v>
      </c>
      <c r="G4" s="140" t="s">
        <v>180</v>
      </c>
      <c r="H4" s="141" t="s">
        <v>181</v>
      </c>
      <c r="I4" s="82" t="s">
        <v>101</v>
      </c>
    </row>
    <row r="5" spans="1:9" s="88" customFormat="1">
      <c r="A5" s="390">
        <v>1</v>
      </c>
      <c r="B5" s="127"/>
      <c r="C5" s="83" t="s">
        <v>104</v>
      </c>
      <c r="D5" s="127"/>
      <c r="E5" s="127"/>
      <c r="F5" s="87"/>
      <c r="G5" s="87"/>
      <c r="H5" s="87"/>
      <c r="I5" s="85"/>
    </row>
    <row r="6" spans="1:9" s="80" customFormat="1" ht="47.25">
      <c r="A6" s="391"/>
      <c r="B6" s="127"/>
      <c r="C6" s="83" t="s">
        <v>105</v>
      </c>
      <c r="D6" s="84"/>
      <c r="E6" s="84"/>
      <c r="F6" s="85"/>
      <c r="G6" s="85"/>
      <c r="H6" s="85"/>
      <c r="I6" s="85"/>
    </row>
    <row r="7" spans="1:9" s="80" customFormat="1" ht="31.5">
      <c r="A7" s="392"/>
      <c r="B7" s="127" t="s">
        <v>106</v>
      </c>
      <c r="C7" s="86" t="s">
        <v>107</v>
      </c>
      <c r="D7" s="84" t="s">
        <v>103</v>
      </c>
      <c r="E7" s="84">
        <v>1</v>
      </c>
      <c r="F7" s="85">
        <v>84700</v>
      </c>
      <c r="G7" s="85">
        <v>70000</v>
      </c>
      <c r="H7" s="153">
        <v>84000</v>
      </c>
      <c r="I7" s="85">
        <f>H7*E7</f>
        <v>84000</v>
      </c>
    </row>
    <row r="8" spans="1:9" s="88" customFormat="1">
      <c r="A8" s="385">
        <v>2</v>
      </c>
      <c r="B8" s="127"/>
      <c r="C8" s="83" t="s">
        <v>108</v>
      </c>
      <c r="D8" s="127"/>
      <c r="E8" s="127"/>
      <c r="F8" s="87"/>
      <c r="G8" s="87"/>
      <c r="H8" s="154"/>
      <c r="I8" s="85">
        <f t="shared" ref="I8:I27" si="0">H8*E8</f>
        <v>0</v>
      </c>
    </row>
    <row r="9" spans="1:9" s="80" customFormat="1" ht="31.5">
      <c r="A9" s="385"/>
      <c r="B9" s="127" t="s">
        <v>102</v>
      </c>
      <c r="C9" s="86" t="s">
        <v>109</v>
      </c>
      <c r="D9" s="84" t="s">
        <v>103</v>
      </c>
      <c r="E9" s="84">
        <v>3</v>
      </c>
      <c r="F9" s="85">
        <v>4840</v>
      </c>
      <c r="G9" s="85">
        <v>4000</v>
      </c>
      <c r="H9" s="153">
        <v>4800</v>
      </c>
      <c r="I9" s="85">
        <f t="shared" si="0"/>
        <v>14400</v>
      </c>
    </row>
    <row r="10" spans="1:9" s="80" customFormat="1">
      <c r="A10" s="385">
        <v>3</v>
      </c>
      <c r="B10" s="127"/>
      <c r="C10" s="83" t="s">
        <v>110</v>
      </c>
      <c r="D10" s="84"/>
      <c r="E10" s="84"/>
      <c r="F10" s="85"/>
      <c r="G10" s="85"/>
      <c r="H10" s="153"/>
      <c r="I10" s="85">
        <f t="shared" si="0"/>
        <v>0</v>
      </c>
    </row>
    <row r="11" spans="1:9" s="80" customFormat="1" ht="37.5" customHeight="1">
      <c r="A11" s="385"/>
      <c r="B11" s="127" t="s">
        <v>102</v>
      </c>
      <c r="C11" s="24" t="s">
        <v>111</v>
      </c>
      <c r="D11" s="84" t="s">
        <v>45</v>
      </c>
      <c r="E11" s="84">
        <v>200</v>
      </c>
      <c r="F11" s="89">
        <v>139</v>
      </c>
      <c r="G11" s="89"/>
      <c r="H11" s="155">
        <v>155</v>
      </c>
      <c r="I11" s="85">
        <f t="shared" si="0"/>
        <v>31000</v>
      </c>
    </row>
    <row r="12" spans="1:9" s="80" customFormat="1" ht="17.25" customHeight="1">
      <c r="A12" s="385">
        <v>4</v>
      </c>
      <c r="B12" s="390"/>
      <c r="C12" s="92" t="s">
        <v>113</v>
      </c>
      <c r="D12" s="84"/>
      <c r="E12" s="84"/>
      <c r="F12" s="93"/>
      <c r="G12" s="93"/>
      <c r="H12" s="156"/>
      <c r="I12" s="85">
        <f t="shared" si="0"/>
        <v>0</v>
      </c>
    </row>
    <row r="13" spans="1:9" s="80" customFormat="1" ht="31.5">
      <c r="A13" s="385"/>
      <c r="B13" s="392"/>
      <c r="C13" s="94" t="s">
        <v>114</v>
      </c>
      <c r="D13" s="84"/>
      <c r="E13" s="84"/>
      <c r="F13" s="85"/>
      <c r="G13" s="85"/>
      <c r="H13" s="153"/>
      <c r="I13" s="85">
        <f t="shared" si="0"/>
        <v>0</v>
      </c>
    </row>
    <row r="14" spans="1:9" s="80" customFormat="1" ht="31.5">
      <c r="A14" s="385"/>
      <c r="B14" s="127" t="s">
        <v>102</v>
      </c>
      <c r="C14" s="86" t="s">
        <v>208</v>
      </c>
      <c r="D14" s="84" t="s">
        <v>103</v>
      </c>
      <c r="E14" s="84">
        <v>1</v>
      </c>
      <c r="F14" s="89">
        <v>36909.839999999997</v>
      </c>
      <c r="G14" s="89"/>
      <c r="H14" s="155">
        <f>124000*0.248</f>
        <v>30752</v>
      </c>
      <c r="I14" s="85">
        <f t="shared" si="0"/>
        <v>30752</v>
      </c>
    </row>
    <row r="15" spans="1:9" s="80" customFormat="1" ht="31.5">
      <c r="A15" s="385"/>
      <c r="B15" s="127" t="s">
        <v>112</v>
      </c>
      <c r="C15" s="86" t="s">
        <v>209</v>
      </c>
      <c r="D15" s="84" t="s">
        <v>103</v>
      </c>
      <c r="E15" s="84">
        <v>3</v>
      </c>
      <c r="F15" s="89">
        <v>11162.25</v>
      </c>
      <c r="G15" s="89"/>
      <c r="H15" s="142">
        <f>124000*0.075</f>
        <v>9300</v>
      </c>
      <c r="I15" s="85">
        <f t="shared" si="0"/>
        <v>27900</v>
      </c>
    </row>
    <row r="16" spans="1:9" s="80" customFormat="1">
      <c r="A16" s="390">
        <v>5</v>
      </c>
      <c r="B16" s="127"/>
      <c r="C16" s="83" t="s">
        <v>115</v>
      </c>
      <c r="D16" s="84"/>
      <c r="E16" s="84"/>
      <c r="F16" s="89"/>
      <c r="G16" s="89"/>
      <c r="H16" s="89"/>
      <c r="I16" s="85">
        <f t="shared" si="0"/>
        <v>0</v>
      </c>
    </row>
    <row r="17" spans="1:234" s="80" customFormat="1">
      <c r="A17" s="391"/>
      <c r="B17" s="127" t="s">
        <v>102</v>
      </c>
      <c r="C17" s="86" t="s">
        <v>210</v>
      </c>
      <c r="D17" s="84" t="s">
        <v>103</v>
      </c>
      <c r="E17" s="84">
        <v>2</v>
      </c>
      <c r="F17" s="89">
        <v>7076</v>
      </c>
      <c r="G17" s="89"/>
      <c r="H17" s="155">
        <f>10015+10015*20%</f>
        <v>12018</v>
      </c>
      <c r="I17" s="85">
        <f t="shared" si="0"/>
        <v>24036</v>
      </c>
    </row>
    <row r="18" spans="1:234" s="80" customFormat="1" ht="36.75" customHeight="1">
      <c r="A18" s="392"/>
      <c r="B18" s="127" t="s">
        <v>106</v>
      </c>
      <c r="C18" s="86" t="s">
        <v>161</v>
      </c>
      <c r="D18" s="84" t="s">
        <v>116</v>
      </c>
      <c r="E18" s="84">
        <v>12</v>
      </c>
      <c r="F18" s="89">
        <v>756</v>
      </c>
      <c r="G18" s="89"/>
      <c r="H18" s="155">
        <v>756</v>
      </c>
      <c r="I18" s="85">
        <f t="shared" si="0"/>
        <v>9072</v>
      </c>
    </row>
    <row r="19" spans="1:234" s="80" customFormat="1">
      <c r="A19" s="390">
        <v>6</v>
      </c>
      <c r="B19" s="127"/>
      <c r="C19" s="83" t="s">
        <v>117</v>
      </c>
      <c r="D19" s="127"/>
      <c r="E19" s="127"/>
      <c r="F19" s="127"/>
      <c r="G19" s="144"/>
      <c r="H19" s="144"/>
      <c r="I19" s="85">
        <f t="shared" si="0"/>
        <v>0</v>
      </c>
    </row>
    <row r="20" spans="1:234" s="80" customFormat="1" ht="19.5" customHeight="1">
      <c r="A20" s="391"/>
      <c r="B20" s="127" t="s">
        <v>102</v>
      </c>
      <c r="C20" s="86" t="s">
        <v>118</v>
      </c>
      <c r="D20" s="91" t="s">
        <v>103</v>
      </c>
      <c r="E20" s="84">
        <v>6</v>
      </c>
      <c r="F20" s="85">
        <v>725</v>
      </c>
      <c r="G20" s="85"/>
      <c r="H20" s="153">
        <v>725</v>
      </c>
      <c r="I20" s="85">
        <f t="shared" si="0"/>
        <v>4350</v>
      </c>
    </row>
    <row r="21" spans="1:234" s="80" customFormat="1">
      <c r="A21" s="391"/>
      <c r="B21" s="127" t="s">
        <v>106</v>
      </c>
      <c r="C21" s="86" t="s">
        <v>119</v>
      </c>
      <c r="D21" s="91" t="s">
        <v>103</v>
      </c>
      <c r="E21" s="84">
        <v>6</v>
      </c>
      <c r="F21" s="85">
        <v>509</v>
      </c>
      <c r="G21" s="85"/>
      <c r="H21" s="153">
        <v>509</v>
      </c>
      <c r="I21" s="85">
        <f t="shared" si="0"/>
        <v>3054</v>
      </c>
    </row>
    <row r="22" spans="1:234" s="80" customFormat="1">
      <c r="A22" s="392"/>
      <c r="B22" s="127" t="s">
        <v>120</v>
      </c>
      <c r="C22" s="86" t="s">
        <v>121</v>
      </c>
      <c r="D22" s="91" t="s">
        <v>103</v>
      </c>
      <c r="E22" s="84">
        <v>6</v>
      </c>
      <c r="F22" s="85">
        <v>55</v>
      </c>
      <c r="G22" s="85"/>
      <c r="H22" s="153">
        <v>55</v>
      </c>
      <c r="I22" s="85">
        <f t="shared" si="0"/>
        <v>330</v>
      </c>
    </row>
    <row r="23" spans="1:234" s="80" customFormat="1">
      <c r="A23" s="385">
        <v>7</v>
      </c>
      <c r="B23" s="95"/>
      <c r="C23" s="83" t="s">
        <v>122</v>
      </c>
      <c r="D23" s="96"/>
      <c r="E23" s="96"/>
      <c r="F23" s="85"/>
      <c r="G23" s="85"/>
      <c r="H23" s="85"/>
      <c r="I23" s="85">
        <f t="shared" si="0"/>
        <v>0</v>
      </c>
    </row>
    <row r="24" spans="1:234" s="80" customFormat="1" ht="63.75" customHeight="1">
      <c r="A24" s="385"/>
      <c r="B24" s="95" t="s">
        <v>102</v>
      </c>
      <c r="C24" s="86" t="s">
        <v>123</v>
      </c>
      <c r="D24" s="91" t="s">
        <v>5</v>
      </c>
      <c r="E24" s="84">
        <v>2</v>
      </c>
      <c r="F24" s="85">
        <v>12762</v>
      </c>
      <c r="G24" s="85">
        <f>+F24/1.21</f>
        <v>10547.10743801653</v>
      </c>
      <c r="H24" s="85">
        <f>+G24+G24*20%</f>
        <v>12656.528925619836</v>
      </c>
      <c r="I24" s="85">
        <f t="shared" si="0"/>
        <v>25313.057851239671</v>
      </c>
    </row>
    <row r="25" spans="1:234" s="80" customFormat="1" ht="31.5">
      <c r="A25" s="385"/>
      <c r="B25" s="95" t="s">
        <v>106</v>
      </c>
      <c r="C25" s="86" t="s">
        <v>124</v>
      </c>
      <c r="D25" s="91" t="s">
        <v>125</v>
      </c>
      <c r="E25" s="84">
        <v>2</v>
      </c>
      <c r="F25" s="85">
        <v>1499</v>
      </c>
      <c r="G25" s="85">
        <f>+F25/1.21</f>
        <v>1238.8429752066115</v>
      </c>
      <c r="H25" s="85">
        <f>+G25+G25*20%</f>
        <v>1486.6115702479337</v>
      </c>
      <c r="I25" s="85">
        <f t="shared" si="0"/>
        <v>2973.2231404958675</v>
      </c>
    </row>
    <row r="26" spans="1:234" s="80" customFormat="1" ht="63">
      <c r="A26" s="385"/>
      <c r="B26" s="95" t="s">
        <v>112</v>
      </c>
      <c r="C26" s="86" t="s">
        <v>126</v>
      </c>
      <c r="D26" s="91" t="s">
        <v>127</v>
      </c>
      <c r="E26" s="84">
        <v>45</v>
      </c>
      <c r="F26" s="85">
        <v>335</v>
      </c>
      <c r="G26" s="85">
        <f>+F26/1.21</f>
        <v>276.85950413223139</v>
      </c>
      <c r="H26" s="85">
        <f>+G26+G26*20%</f>
        <v>332.23140495867767</v>
      </c>
      <c r="I26" s="85">
        <f t="shared" si="0"/>
        <v>14950.413223140495</v>
      </c>
    </row>
    <row r="27" spans="1:234" s="80" customFormat="1" ht="31.5">
      <c r="A27" s="127">
        <v>8</v>
      </c>
      <c r="B27" s="95" t="s">
        <v>102</v>
      </c>
      <c r="C27" s="86" t="s">
        <v>128</v>
      </c>
      <c r="D27" s="91" t="s">
        <v>8</v>
      </c>
      <c r="E27" s="97">
        <v>0.04</v>
      </c>
      <c r="F27" s="85">
        <v>132571</v>
      </c>
      <c r="G27" s="85"/>
      <c r="H27" s="85"/>
      <c r="I27" s="85">
        <f t="shared" si="0"/>
        <v>0</v>
      </c>
    </row>
    <row r="28" spans="1:234" ht="16.5" customHeight="1">
      <c r="A28" s="384" t="s">
        <v>129</v>
      </c>
      <c r="B28" s="384"/>
      <c r="C28" s="384"/>
      <c r="D28" s="384"/>
      <c r="E28" s="384"/>
      <c r="F28" s="384"/>
      <c r="G28" s="143"/>
      <c r="H28" s="143"/>
      <c r="I28" s="87">
        <f>SUM(I7:I27)</f>
        <v>272130.69421487604</v>
      </c>
      <c r="J28" s="98"/>
      <c r="K28" s="98"/>
      <c r="L28" s="98"/>
      <c r="M28" s="98"/>
      <c r="N28" s="98"/>
      <c r="O28" s="98"/>
      <c r="P28" s="98"/>
      <c r="Q28" s="98"/>
      <c r="R28" s="98"/>
      <c r="S28" s="98"/>
      <c r="T28" s="98"/>
      <c r="U28" s="98"/>
      <c r="V28" s="98"/>
      <c r="W28" s="98"/>
      <c r="X28" s="98"/>
      <c r="Y28" s="98"/>
      <c r="Z28" s="98"/>
      <c r="AA28" s="98"/>
      <c r="AB28" s="98"/>
      <c r="AC28" s="98"/>
      <c r="AD28" s="98"/>
      <c r="AE28" s="98"/>
      <c r="AF28" s="98"/>
      <c r="AG28" s="98"/>
      <c r="AH28" s="98"/>
      <c r="AI28" s="98"/>
      <c r="AJ28" s="98"/>
      <c r="AK28" s="98"/>
      <c r="AL28" s="98"/>
      <c r="AM28" s="98"/>
      <c r="AN28" s="98"/>
      <c r="AO28" s="98"/>
      <c r="AP28" s="98"/>
      <c r="AQ28" s="98"/>
      <c r="AR28" s="98"/>
      <c r="AS28" s="98"/>
      <c r="AT28" s="98"/>
      <c r="AU28" s="98"/>
      <c r="AV28" s="98"/>
      <c r="AW28" s="98"/>
      <c r="AX28" s="98"/>
      <c r="AY28" s="98"/>
      <c r="AZ28" s="98"/>
      <c r="BA28" s="98"/>
      <c r="BB28" s="98"/>
      <c r="BC28" s="98"/>
      <c r="BD28" s="98"/>
      <c r="BE28" s="98"/>
      <c r="BF28" s="98"/>
      <c r="BG28" s="98"/>
      <c r="BH28" s="98"/>
      <c r="BI28" s="98"/>
      <c r="BJ28" s="98"/>
      <c r="BK28" s="98"/>
      <c r="BL28" s="98"/>
      <c r="BM28" s="98"/>
      <c r="BN28" s="98"/>
      <c r="BO28" s="98"/>
      <c r="BP28" s="98"/>
      <c r="BQ28" s="98"/>
      <c r="BR28" s="98"/>
      <c r="BS28" s="98"/>
      <c r="BT28" s="98"/>
      <c r="BU28" s="98"/>
      <c r="BV28" s="98"/>
      <c r="BW28" s="98"/>
      <c r="BX28" s="98"/>
      <c r="BY28" s="98"/>
      <c r="BZ28" s="98"/>
      <c r="CA28" s="98"/>
      <c r="CB28" s="98"/>
      <c r="CC28" s="98"/>
      <c r="CD28" s="98"/>
      <c r="CE28" s="98"/>
      <c r="CF28" s="98"/>
      <c r="CG28" s="98"/>
      <c r="CH28" s="98"/>
      <c r="CI28" s="98"/>
      <c r="CJ28" s="98"/>
      <c r="CK28" s="98"/>
      <c r="CL28" s="98"/>
      <c r="CM28" s="98"/>
      <c r="CN28" s="98"/>
      <c r="CO28" s="98"/>
      <c r="CP28" s="98"/>
      <c r="CQ28" s="98"/>
      <c r="CR28" s="98"/>
      <c r="CS28" s="98"/>
      <c r="CT28" s="98"/>
      <c r="CU28" s="98"/>
      <c r="CV28" s="98"/>
      <c r="CW28" s="98"/>
      <c r="CX28" s="98"/>
      <c r="CY28" s="98"/>
      <c r="CZ28" s="98"/>
      <c r="DA28" s="98"/>
      <c r="DB28" s="98"/>
      <c r="DC28" s="98"/>
      <c r="DD28" s="98"/>
      <c r="DE28" s="98"/>
      <c r="DF28" s="98"/>
      <c r="DG28" s="98"/>
      <c r="DH28" s="98"/>
      <c r="DI28" s="98"/>
      <c r="DJ28" s="98"/>
      <c r="DK28" s="98"/>
      <c r="DL28" s="98"/>
      <c r="DM28" s="98"/>
      <c r="DN28" s="98"/>
      <c r="DO28" s="98"/>
      <c r="DP28" s="98"/>
      <c r="DQ28" s="98"/>
      <c r="DR28" s="98"/>
      <c r="DS28" s="98"/>
      <c r="DT28" s="98"/>
      <c r="DU28" s="98"/>
      <c r="DV28" s="98"/>
      <c r="DW28" s="98"/>
      <c r="DX28" s="98"/>
      <c r="DY28" s="98"/>
      <c r="DZ28" s="98"/>
      <c r="EA28" s="98"/>
      <c r="EB28" s="98"/>
      <c r="EC28" s="98"/>
      <c r="ED28" s="98"/>
      <c r="EE28" s="98"/>
      <c r="EF28" s="98"/>
      <c r="EG28" s="98"/>
      <c r="EH28" s="98"/>
      <c r="EI28" s="98"/>
      <c r="EJ28" s="98"/>
      <c r="EK28" s="98"/>
      <c r="EL28" s="98"/>
      <c r="EM28" s="98"/>
      <c r="EN28" s="98"/>
      <c r="EO28" s="98"/>
      <c r="EP28" s="98"/>
      <c r="EQ28" s="98"/>
      <c r="ER28" s="98"/>
      <c r="ES28" s="98"/>
      <c r="ET28" s="98"/>
      <c r="EU28" s="98"/>
      <c r="EV28" s="98"/>
      <c r="EW28" s="98"/>
      <c r="EX28" s="98"/>
      <c r="EY28" s="98"/>
      <c r="EZ28" s="98"/>
      <c r="FA28" s="98"/>
      <c r="FB28" s="98"/>
      <c r="FC28" s="98"/>
      <c r="FD28" s="98"/>
      <c r="FE28" s="98"/>
      <c r="FF28" s="98"/>
      <c r="FG28" s="98"/>
      <c r="FH28" s="98"/>
      <c r="FI28" s="98"/>
      <c r="FJ28" s="98"/>
      <c r="FK28" s="98"/>
      <c r="FL28" s="98"/>
      <c r="FM28" s="98"/>
      <c r="FN28" s="98"/>
      <c r="FO28" s="98"/>
      <c r="FP28" s="98"/>
      <c r="FQ28" s="98"/>
      <c r="FR28" s="98"/>
      <c r="FS28" s="98"/>
      <c r="FT28" s="98"/>
      <c r="FU28" s="98"/>
      <c r="FV28" s="98"/>
      <c r="FW28" s="98"/>
      <c r="FX28" s="98"/>
      <c r="FY28" s="98"/>
      <c r="FZ28" s="98"/>
      <c r="GA28" s="98"/>
      <c r="GB28" s="98"/>
      <c r="GC28" s="98"/>
      <c r="GD28" s="98"/>
      <c r="GE28" s="98"/>
      <c r="GF28" s="98"/>
      <c r="GG28" s="98"/>
      <c r="GH28" s="98"/>
      <c r="GI28" s="98"/>
      <c r="GJ28" s="98"/>
      <c r="GK28" s="98"/>
      <c r="GL28" s="98"/>
      <c r="GM28" s="98"/>
      <c r="GN28" s="98"/>
      <c r="GO28" s="98"/>
      <c r="GP28" s="98"/>
      <c r="GQ28" s="98"/>
      <c r="GR28" s="98"/>
      <c r="GS28" s="98"/>
      <c r="GT28" s="98"/>
      <c r="GU28" s="98"/>
      <c r="GV28" s="98"/>
      <c r="GW28" s="98"/>
      <c r="GX28" s="98"/>
      <c r="GY28" s="98"/>
      <c r="GZ28" s="98"/>
      <c r="HA28" s="98"/>
      <c r="HB28" s="98"/>
      <c r="HC28" s="98"/>
      <c r="HD28" s="98"/>
      <c r="HE28" s="98"/>
      <c r="HF28" s="98"/>
      <c r="HG28" s="98"/>
      <c r="HH28" s="98"/>
      <c r="HI28" s="98"/>
      <c r="HJ28" s="98"/>
      <c r="HK28" s="98"/>
      <c r="HL28" s="98"/>
      <c r="HM28" s="98"/>
      <c r="HN28" s="98"/>
      <c r="HO28" s="98"/>
      <c r="HP28" s="98"/>
      <c r="HQ28" s="98"/>
      <c r="HR28" s="98"/>
      <c r="HS28" s="98"/>
      <c r="HT28" s="98"/>
      <c r="HU28" s="98"/>
      <c r="HV28" s="98"/>
      <c r="HW28" s="98"/>
      <c r="HX28" s="98"/>
      <c r="HY28" s="98"/>
      <c r="HZ28" s="98"/>
    </row>
    <row r="29" spans="1:234" s="80" customFormat="1">
      <c r="A29" s="102"/>
      <c r="B29" s="101"/>
      <c r="C29" s="103"/>
      <c r="D29" s="104"/>
      <c r="E29" s="90"/>
      <c r="F29" s="100"/>
      <c r="G29" s="100"/>
      <c r="H29" s="100"/>
      <c r="I29" s="100"/>
    </row>
    <row r="30" spans="1:234" s="80" customFormat="1">
      <c r="A30" s="106"/>
      <c r="B30" s="101"/>
      <c r="C30" s="103"/>
      <c r="D30" s="105"/>
      <c r="E30" s="101"/>
      <c r="F30" s="100"/>
      <c r="G30" s="100"/>
      <c r="H30" s="100"/>
      <c r="I30" s="100"/>
    </row>
    <row r="31" spans="1:234" s="80" customFormat="1">
      <c r="A31" s="102"/>
      <c r="B31" s="101"/>
      <c r="C31" s="103"/>
      <c r="D31" s="105"/>
      <c r="E31" s="90"/>
      <c r="F31" s="100"/>
      <c r="G31" s="100"/>
      <c r="H31" s="100"/>
      <c r="I31" s="100"/>
    </row>
    <row r="32" spans="1:234" s="80" customFormat="1">
      <c r="A32" s="102"/>
      <c r="B32" s="101"/>
      <c r="C32" s="103"/>
      <c r="D32" s="104"/>
      <c r="E32" s="90"/>
      <c r="F32" s="100"/>
      <c r="G32" s="100"/>
      <c r="H32" s="100"/>
      <c r="I32" s="100"/>
    </row>
    <row r="33" spans="1:234" s="100" customFormat="1">
      <c r="A33" s="102"/>
      <c r="B33" s="101"/>
      <c r="C33" s="103"/>
      <c r="D33" s="105"/>
      <c r="E33" s="90"/>
      <c r="J33" s="80"/>
      <c r="K33" s="80"/>
      <c r="L33" s="80"/>
      <c r="M33" s="80"/>
      <c r="N33" s="80"/>
      <c r="O33" s="80"/>
      <c r="P33" s="80"/>
      <c r="Q33" s="80"/>
      <c r="R33" s="80"/>
      <c r="S33" s="80"/>
      <c r="T33" s="80"/>
      <c r="U33" s="80"/>
      <c r="V33" s="80"/>
      <c r="W33" s="80"/>
      <c r="X33" s="80"/>
      <c r="Y33" s="80"/>
      <c r="Z33" s="80"/>
      <c r="AA33" s="80"/>
      <c r="AB33" s="80"/>
      <c r="AC33" s="80"/>
      <c r="AD33" s="80"/>
      <c r="AE33" s="80"/>
      <c r="AF33" s="80"/>
      <c r="AG33" s="80"/>
      <c r="AH33" s="80"/>
      <c r="AI33" s="80"/>
      <c r="AJ33" s="80"/>
      <c r="AK33" s="80"/>
      <c r="AL33" s="80"/>
      <c r="AM33" s="80"/>
      <c r="AN33" s="80"/>
      <c r="AO33" s="80"/>
      <c r="AP33" s="80"/>
      <c r="AQ33" s="80"/>
      <c r="AR33" s="80"/>
      <c r="AS33" s="80"/>
      <c r="AT33" s="80"/>
      <c r="AU33" s="80"/>
      <c r="AV33" s="80"/>
      <c r="AW33" s="80"/>
      <c r="AX33" s="80"/>
      <c r="AY33" s="80"/>
      <c r="AZ33" s="80"/>
      <c r="BA33" s="80"/>
      <c r="BB33" s="80"/>
      <c r="BC33" s="80"/>
      <c r="BD33" s="80"/>
      <c r="BE33" s="80"/>
      <c r="BF33" s="80"/>
      <c r="BG33" s="80"/>
      <c r="BH33" s="80"/>
      <c r="BI33" s="80"/>
      <c r="BJ33" s="80"/>
      <c r="BK33" s="80"/>
      <c r="BL33" s="80"/>
      <c r="BM33" s="80"/>
      <c r="BN33" s="80"/>
      <c r="BO33" s="80"/>
      <c r="BP33" s="80"/>
      <c r="BQ33" s="80"/>
      <c r="BR33" s="80"/>
      <c r="BS33" s="80"/>
      <c r="BT33" s="80"/>
      <c r="BU33" s="80"/>
      <c r="BV33" s="80"/>
      <c r="BW33" s="80"/>
      <c r="BX33" s="80"/>
      <c r="BY33" s="80"/>
      <c r="BZ33" s="80"/>
      <c r="CA33" s="80"/>
      <c r="CB33" s="80"/>
      <c r="CC33" s="80"/>
      <c r="CD33" s="80"/>
      <c r="CE33" s="80"/>
      <c r="CF33" s="80"/>
      <c r="CG33" s="80"/>
      <c r="CH33" s="80"/>
      <c r="CI33" s="80"/>
      <c r="CJ33" s="80"/>
      <c r="CK33" s="80"/>
      <c r="CL33" s="80"/>
      <c r="CM33" s="80"/>
      <c r="CN33" s="80"/>
      <c r="CO33" s="80"/>
      <c r="CP33" s="80"/>
      <c r="CQ33" s="80"/>
      <c r="CR33" s="80"/>
      <c r="CS33" s="80"/>
      <c r="CT33" s="80"/>
      <c r="CU33" s="80"/>
      <c r="CV33" s="80"/>
      <c r="CW33" s="80"/>
      <c r="CX33" s="80"/>
      <c r="CY33" s="80"/>
      <c r="CZ33" s="80"/>
      <c r="DA33" s="80"/>
      <c r="DB33" s="80"/>
      <c r="DC33" s="80"/>
      <c r="DD33" s="80"/>
      <c r="DE33" s="80"/>
      <c r="DF33" s="80"/>
      <c r="DG33" s="80"/>
      <c r="DH33" s="80"/>
      <c r="DI33" s="80"/>
      <c r="DJ33" s="80"/>
      <c r="DK33" s="80"/>
      <c r="DL33" s="80"/>
      <c r="DM33" s="80"/>
      <c r="DN33" s="80"/>
      <c r="DO33" s="80"/>
      <c r="DP33" s="80"/>
      <c r="DQ33" s="80"/>
      <c r="DR33" s="80"/>
      <c r="DS33" s="80"/>
      <c r="DT33" s="80"/>
      <c r="DU33" s="80"/>
      <c r="DV33" s="80"/>
      <c r="DW33" s="80"/>
      <c r="DX33" s="80"/>
      <c r="DY33" s="80"/>
      <c r="DZ33" s="80"/>
      <c r="EA33" s="80"/>
      <c r="EB33" s="80"/>
      <c r="EC33" s="80"/>
      <c r="ED33" s="80"/>
      <c r="EE33" s="80"/>
      <c r="EF33" s="80"/>
      <c r="EG33" s="80"/>
      <c r="EH33" s="80"/>
      <c r="EI33" s="80"/>
      <c r="EJ33" s="80"/>
      <c r="EK33" s="80"/>
      <c r="EL33" s="80"/>
      <c r="EM33" s="80"/>
      <c r="EN33" s="80"/>
      <c r="EO33" s="80"/>
      <c r="EP33" s="80"/>
      <c r="EQ33" s="80"/>
      <c r="ER33" s="80"/>
      <c r="ES33" s="80"/>
      <c r="ET33" s="80"/>
      <c r="EU33" s="80"/>
      <c r="EV33" s="80"/>
      <c r="EW33" s="80"/>
      <c r="EX33" s="80"/>
      <c r="EY33" s="80"/>
      <c r="EZ33" s="80"/>
      <c r="FA33" s="80"/>
      <c r="FB33" s="80"/>
      <c r="FC33" s="80"/>
      <c r="FD33" s="80"/>
      <c r="FE33" s="80"/>
      <c r="FF33" s="80"/>
      <c r="FG33" s="80"/>
      <c r="FH33" s="80"/>
      <c r="FI33" s="80"/>
      <c r="FJ33" s="80"/>
      <c r="FK33" s="80"/>
      <c r="FL33" s="80"/>
      <c r="FM33" s="80"/>
      <c r="FN33" s="80"/>
      <c r="FO33" s="80"/>
      <c r="FP33" s="80"/>
      <c r="FQ33" s="80"/>
      <c r="FR33" s="80"/>
      <c r="FS33" s="80"/>
      <c r="FT33" s="80"/>
      <c r="FU33" s="80"/>
      <c r="FV33" s="80"/>
      <c r="FW33" s="80"/>
      <c r="FX33" s="80"/>
      <c r="FY33" s="80"/>
      <c r="FZ33" s="80"/>
      <c r="GA33" s="80"/>
      <c r="GB33" s="80"/>
      <c r="GC33" s="80"/>
      <c r="GD33" s="80"/>
      <c r="GE33" s="80"/>
      <c r="GF33" s="80"/>
      <c r="GG33" s="80"/>
      <c r="GH33" s="80"/>
      <c r="GI33" s="80"/>
      <c r="GJ33" s="80"/>
      <c r="GK33" s="80"/>
      <c r="GL33" s="80"/>
      <c r="GM33" s="80"/>
      <c r="GN33" s="80"/>
      <c r="GO33" s="80"/>
      <c r="GP33" s="80"/>
      <c r="GQ33" s="80"/>
      <c r="GR33" s="80"/>
      <c r="GS33" s="80"/>
      <c r="GT33" s="80"/>
      <c r="GU33" s="80"/>
      <c r="GV33" s="80"/>
      <c r="GW33" s="80"/>
      <c r="GX33" s="80"/>
      <c r="GY33" s="80"/>
      <c r="GZ33" s="80"/>
      <c r="HA33" s="80"/>
      <c r="HB33" s="80"/>
      <c r="HC33" s="80"/>
      <c r="HD33" s="80"/>
      <c r="HE33" s="80"/>
      <c r="HF33" s="80"/>
      <c r="HG33" s="80"/>
      <c r="HH33" s="80"/>
      <c r="HI33" s="80"/>
      <c r="HJ33" s="80"/>
      <c r="HK33" s="80"/>
      <c r="HL33" s="80"/>
      <c r="HM33" s="80"/>
      <c r="HN33" s="80"/>
      <c r="HO33" s="80"/>
      <c r="HP33" s="80"/>
      <c r="HQ33" s="80"/>
      <c r="HR33" s="80"/>
      <c r="HS33" s="80"/>
      <c r="HT33" s="80"/>
      <c r="HU33" s="80"/>
      <c r="HV33" s="80"/>
      <c r="HW33" s="80"/>
      <c r="HX33" s="80"/>
      <c r="HY33" s="80"/>
      <c r="HZ33" s="80"/>
    </row>
    <row r="34" spans="1:234" s="100" customFormat="1">
      <c r="A34" s="102"/>
      <c r="B34" s="101"/>
      <c r="C34" s="80"/>
      <c r="D34" s="104"/>
      <c r="E34" s="90"/>
      <c r="J34" s="80"/>
      <c r="K34" s="80"/>
      <c r="L34" s="80"/>
      <c r="M34" s="80"/>
      <c r="N34" s="80"/>
      <c r="O34" s="80"/>
      <c r="P34" s="80"/>
      <c r="Q34" s="80"/>
      <c r="R34" s="80"/>
      <c r="S34" s="80"/>
      <c r="T34" s="80"/>
      <c r="U34" s="80"/>
      <c r="V34" s="80"/>
      <c r="W34" s="80"/>
      <c r="X34" s="80"/>
      <c r="Y34" s="80"/>
      <c r="Z34" s="80"/>
      <c r="AA34" s="80"/>
      <c r="AB34" s="80"/>
      <c r="AC34" s="80"/>
      <c r="AD34" s="80"/>
      <c r="AE34" s="80"/>
      <c r="AF34" s="80"/>
      <c r="AG34" s="80"/>
      <c r="AH34" s="80"/>
      <c r="AI34" s="80"/>
      <c r="AJ34" s="80"/>
      <c r="AK34" s="80"/>
      <c r="AL34" s="80"/>
      <c r="AM34" s="80"/>
      <c r="AN34" s="80"/>
      <c r="AO34" s="80"/>
      <c r="AP34" s="80"/>
      <c r="AQ34" s="80"/>
      <c r="AR34" s="80"/>
      <c r="AS34" s="80"/>
      <c r="AT34" s="80"/>
      <c r="AU34" s="80"/>
      <c r="AV34" s="80"/>
      <c r="AW34" s="80"/>
      <c r="AX34" s="80"/>
      <c r="AY34" s="80"/>
      <c r="AZ34" s="80"/>
      <c r="BA34" s="80"/>
      <c r="BB34" s="80"/>
      <c r="BC34" s="80"/>
      <c r="BD34" s="80"/>
      <c r="BE34" s="80"/>
      <c r="BF34" s="80"/>
      <c r="BG34" s="80"/>
      <c r="BH34" s="80"/>
      <c r="BI34" s="80"/>
      <c r="BJ34" s="80"/>
      <c r="BK34" s="80"/>
      <c r="BL34" s="80"/>
      <c r="BM34" s="80"/>
      <c r="BN34" s="80"/>
      <c r="BO34" s="80"/>
      <c r="BP34" s="80"/>
      <c r="BQ34" s="80"/>
      <c r="BR34" s="80"/>
      <c r="BS34" s="80"/>
      <c r="BT34" s="80"/>
      <c r="BU34" s="80"/>
      <c r="BV34" s="80"/>
      <c r="BW34" s="80"/>
      <c r="BX34" s="80"/>
      <c r="BY34" s="80"/>
      <c r="BZ34" s="80"/>
      <c r="CA34" s="80"/>
      <c r="CB34" s="80"/>
      <c r="CC34" s="80"/>
      <c r="CD34" s="80"/>
      <c r="CE34" s="80"/>
      <c r="CF34" s="80"/>
      <c r="CG34" s="80"/>
      <c r="CH34" s="80"/>
      <c r="CI34" s="80"/>
      <c r="CJ34" s="80"/>
      <c r="CK34" s="80"/>
      <c r="CL34" s="80"/>
      <c r="CM34" s="80"/>
      <c r="CN34" s="80"/>
      <c r="CO34" s="80"/>
      <c r="CP34" s="80"/>
      <c r="CQ34" s="80"/>
      <c r="CR34" s="80"/>
      <c r="CS34" s="80"/>
      <c r="CT34" s="80"/>
      <c r="CU34" s="80"/>
      <c r="CV34" s="80"/>
      <c r="CW34" s="80"/>
      <c r="CX34" s="80"/>
      <c r="CY34" s="80"/>
      <c r="CZ34" s="80"/>
      <c r="DA34" s="80"/>
      <c r="DB34" s="80"/>
      <c r="DC34" s="80"/>
      <c r="DD34" s="80"/>
      <c r="DE34" s="80"/>
      <c r="DF34" s="80"/>
      <c r="DG34" s="80"/>
      <c r="DH34" s="80"/>
      <c r="DI34" s="80"/>
      <c r="DJ34" s="80"/>
      <c r="DK34" s="80"/>
      <c r="DL34" s="80"/>
      <c r="DM34" s="80"/>
      <c r="DN34" s="80"/>
      <c r="DO34" s="80"/>
      <c r="DP34" s="80"/>
      <c r="DQ34" s="80"/>
      <c r="DR34" s="80"/>
      <c r="DS34" s="80"/>
      <c r="DT34" s="80"/>
      <c r="DU34" s="80"/>
      <c r="DV34" s="80"/>
      <c r="DW34" s="80"/>
      <c r="DX34" s="80"/>
      <c r="DY34" s="80"/>
      <c r="DZ34" s="80"/>
      <c r="EA34" s="80"/>
      <c r="EB34" s="80"/>
      <c r="EC34" s="80"/>
      <c r="ED34" s="80"/>
      <c r="EE34" s="80"/>
      <c r="EF34" s="80"/>
      <c r="EG34" s="80"/>
      <c r="EH34" s="80"/>
      <c r="EI34" s="80"/>
      <c r="EJ34" s="80"/>
      <c r="EK34" s="80"/>
      <c r="EL34" s="80"/>
      <c r="EM34" s="80"/>
      <c r="EN34" s="80"/>
      <c r="EO34" s="80"/>
      <c r="EP34" s="80"/>
      <c r="EQ34" s="80"/>
      <c r="ER34" s="80"/>
      <c r="ES34" s="80"/>
      <c r="ET34" s="80"/>
      <c r="EU34" s="80"/>
      <c r="EV34" s="80"/>
      <c r="EW34" s="80"/>
      <c r="EX34" s="80"/>
      <c r="EY34" s="80"/>
      <c r="EZ34" s="80"/>
      <c r="FA34" s="80"/>
      <c r="FB34" s="80"/>
      <c r="FC34" s="80"/>
      <c r="FD34" s="80"/>
      <c r="FE34" s="80"/>
      <c r="FF34" s="80"/>
      <c r="FG34" s="80"/>
      <c r="FH34" s="80"/>
      <c r="FI34" s="80"/>
      <c r="FJ34" s="80"/>
      <c r="FK34" s="80"/>
      <c r="FL34" s="80"/>
      <c r="FM34" s="80"/>
      <c r="FN34" s="80"/>
      <c r="FO34" s="80"/>
      <c r="FP34" s="80"/>
      <c r="FQ34" s="80"/>
      <c r="FR34" s="80"/>
      <c r="FS34" s="80"/>
      <c r="FT34" s="80"/>
      <c r="FU34" s="80"/>
      <c r="FV34" s="80"/>
      <c r="FW34" s="80"/>
      <c r="FX34" s="80"/>
      <c r="FY34" s="80"/>
      <c r="FZ34" s="80"/>
      <c r="GA34" s="80"/>
      <c r="GB34" s="80"/>
      <c r="GC34" s="80"/>
      <c r="GD34" s="80"/>
      <c r="GE34" s="80"/>
      <c r="GF34" s="80"/>
      <c r="GG34" s="80"/>
      <c r="GH34" s="80"/>
      <c r="GI34" s="80"/>
      <c r="GJ34" s="80"/>
      <c r="GK34" s="80"/>
      <c r="GL34" s="80"/>
      <c r="GM34" s="80"/>
      <c r="GN34" s="80"/>
      <c r="GO34" s="80"/>
      <c r="GP34" s="80"/>
      <c r="GQ34" s="80"/>
      <c r="GR34" s="80"/>
      <c r="GS34" s="80"/>
      <c r="GT34" s="80"/>
      <c r="GU34" s="80"/>
      <c r="GV34" s="80"/>
      <c r="GW34" s="80"/>
      <c r="GX34" s="80"/>
      <c r="GY34" s="80"/>
      <c r="GZ34" s="80"/>
      <c r="HA34" s="80"/>
      <c r="HB34" s="80"/>
      <c r="HC34" s="80"/>
      <c r="HD34" s="80"/>
      <c r="HE34" s="80"/>
      <c r="HF34" s="80"/>
      <c r="HG34" s="80"/>
      <c r="HH34" s="80"/>
      <c r="HI34" s="80"/>
      <c r="HJ34" s="80"/>
      <c r="HK34" s="80"/>
      <c r="HL34" s="80"/>
      <c r="HM34" s="80"/>
      <c r="HN34" s="80"/>
      <c r="HO34" s="80"/>
      <c r="HP34" s="80"/>
      <c r="HQ34" s="80"/>
      <c r="HR34" s="80"/>
      <c r="HS34" s="80"/>
      <c r="HT34" s="80"/>
      <c r="HU34" s="80"/>
      <c r="HV34" s="80"/>
      <c r="HW34" s="80"/>
      <c r="HX34" s="80"/>
      <c r="HY34" s="80"/>
      <c r="HZ34" s="80"/>
    </row>
    <row r="35" spans="1:234" s="100" customFormat="1">
      <c r="A35" s="102"/>
      <c r="B35" s="101"/>
      <c r="C35" s="103"/>
      <c r="D35" s="104"/>
      <c r="E35" s="90"/>
      <c r="J35" s="80"/>
      <c r="K35" s="80"/>
      <c r="L35" s="80"/>
      <c r="M35" s="80"/>
      <c r="N35" s="80"/>
      <c r="O35" s="80"/>
      <c r="P35" s="80"/>
      <c r="Q35" s="80"/>
      <c r="R35" s="80"/>
      <c r="S35" s="80"/>
      <c r="T35" s="80"/>
      <c r="U35" s="80"/>
      <c r="V35" s="80"/>
      <c r="W35" s="80"/>
      <c r="X35" s="80"/>
      <c r="Y35" s="80"/>
      <c r="Z35" s="80"/>
      <c r="AA35" s="80"/>
      <c r="AB35" s="80"/>
      <c r="AC35" s="80"/>
      <c r="AD35" s="80"/>
      <c r="AE35" s="80"/>
      <c r="AF35" s="80"/>
      <c r="AG35" s="80"/>
      <c r="AH35" s="80"/>
      <c r="AI35" s="80"/>
      <c r="AJ35" s="80"/>
      <c r="AK35" s="80"/>
      <c r="AL35" s="80"/>
      <c r="AM35" s="80"/>
      <c r="AN35" s="80"/>
      <c r="AO35" s="80"/>
      <c r="AP35" s="80"/>
      <c r="AQ35" s="80"/>
      <c r="AR35" s="80"/>
      <c r="AS35" s="80"/>
      <c r="AT35" s="80"/>
      <c r="AU35" s="80"/>
      <c r="AV35" s="80"/>
      <c r="AW35" s="80"/>
      <c r="AX35" s="80"/>
      <c r="AY35" s="80"/>
      <c r="AZ35" s="80"/>
      <c r="BA35" s="80"/>
      <c r="BB35" s="80"/>
      <c r="BC35" s="80"/>
      <c r="BD35" s="80"/>
      <c r="BE35" s="80"/>
      <c r="BF35" s="80"/>
      <c r="BG35" s="80"/>
      <c r="BH35" s="80"/>
      <c r="BI35" s="80"/>
      <c r="BJ35" s="80"/>
      <c r="BK35" s="80"/>
      <c r="BL35" s="80"/>
      <c r="BM35" s="80"/>
      <c r="BN35" s="80"/>
      <c r="BO35" s="80"/>
      <c r="BP35" s="80"/>
      <c r="BQ35" s="80"/>
      <c r="BR35" s="80"/>
      <c r="BS35" s="80"/>
      <c r="BT35" s="80"/>
      <c r="BU35" s="80"/>
      <c r="BV35" s="80"/>
      <c r="BW35" s="80"/>
      <c r="BX35" s="80"/>
      <c r="BY35" s="80"/>
      <c r="BZ35" s="80"/>
      <c r="CA35" s="80"/>
      <c r="CB35" s="80"/>
      <c r="CC35" s="80"/>
      <c r="CD35" s="80"/>
      <c r="CE35" s="80"/>
      <c r="CF35" s="80"/>
      <c r="CG35" s="80"/>
      <c r="CH35" s="80"/>
      <c r="CI35" s="80"/>
      <c r="CJ35" s="80"/>
      <c r="CK35" s="80"/>
      <c r="CL35" s="80"/>
      <c r="CM35" s="80"/>
      <c r="CN35" s="80"/>
      <c r="CO35" s="80"/>
      <c r="CP35" s="80"/>
      <c r="CQ35" s="80"/>
      <c r="CR35" s="80"/>
      <c r="CS35" s="80"/>
      <c r="CT35" s="80"/>
      <c r="CU35" s="80"/>
      <c r="CV35" s="80"/>
      <c r="CW35" s="80"/>
      <c r="CX35" s="80"/>
      <c r="CY35" s="80"/>
      <c r="CZ35" s="80"/>
      <c r="DA35" s="80"/>
      <c r="DB35" s="80"/>
      <c r="DC35" s="80"/>
      <c r="DD35" s="80"/>
      <c r="DE35" s="80"/>
      <c r="DF35" s="80"/>
      <c r="DG35" s="80"/>
      <c r="DH35" s="80"/>
      <c r="DI35" s="80"/>
      <c r="DJ35" s="80"/>
      <c r="DK35" s="80"/>
      <c r="DL35" s="80"/>
      <c r="DM35" s="80"/>
      <c r="DN35" s="80"/>
      <c r="DO35" s="80"/>
      <c r="DP35" s="80"/>
      <c r="DQ35" s="80"/>
      <c r="DR35" s="80"/>
      <c r="DS35" s="80"/>
      <c r="DT35" s="80"/>
      <c r="DU35" s="80"/>
      <c r="DV35" s="80"/>
      <c r="DW35" s="80"/>
      <c r="DX35" s="80"/>
      <c r="DY35" s="80"/>
      <c r="DZ35" s="80"/>
      <c r="EA35" s="80"/>
      <c r="EB35" s="80"/>
      <c r="EC35" s="80"/>
      <c r="ED35" s="80"/>
      <c r="EE35" s="80"/>
      <c r="EF35" s="80"/>
      <c r="EG35" s="80"/>
      <c r="EH35" s="80"/>
      <c r="EI35" s="80"/>
      <c r="EJ35" s="80"/>
      <c r="EK35" s="80"/>
      <c r="EL35" s="80"/>
      <c r="EM35" s="80"/>
      <c r="EN35" s="80"/>
      <c r="EO35" s="80"/>
      <c r="EP35" s="80"/>
      <c r="EQ35" s="80"/>
      <c r="ER35" s="80"/>
      <c r="ES35" s="80"/>
      <c r="ET35" s="80"/>
      <c r="EU35" s="80"/>
      <c r="EV35" s="80"/>
      <c r="EW35" s="80"/>
      <c r="EX35" s="80"/>
      <c r="EY35" s="80"/>
      <c r="EZ35" s="80"/>
      <c r="FA35" s="80"/>
      <c r="FB35" s="80"/>
      <c r="FC35" s="80"/>
      <c r="FD35" s="80"/>
      <c r="FE35" s="80"/>
      <c r="FF35" s="80"/>
      <c r="FG35" s="80"/>
      <c r="FH35" s="80"/>
      <c r="FI35" s="80"/>
      <c r="FJ35" s="80"/>
      <c r="FK35" s="80"/>
      <c r="FL35" s="80"/>
      <c r="FM35" s="80"/>
      <c r="FN35" s="80"/>
      <c r="FO35" s="80"/>
      <c r="FP35" s="80"/>
      <c r="FQ35" s="80"/>
      <c r="FR35" s="80"/>
      <c r="FS35" s="80"/>
      <c r="FT35" s="80"/>
      <c r="FU35" s="80"/>
      <c r="FV35" s="80"/>
      <c r="FW35" s="80"/>
      <c r="FX35" s="80"/>
      <c r="FY35" s="80"/>
      <c r="FZ35" s="80"/>
      <c r="GA35" s="80"/>
      <c r="GB35" s="80"/>
      <c r="GC35" s="80"/>
      <c r="GD35" s="80"/>
      <c r="GE35" s="80"/>
      <c r="GF35" s="80"/>
      <c r="GG35" s="80"/>
      <c r="GH35" s="80"/>
      <c r="GI35" s="80"/>
      <c r="GJ35" s="80"/>
      <c r="GK35" s="80"/>
      <c r="GL35" s="80"/>
      <c r="GM35" s="80"/>
      <c r="GN35" s="80"/>
      <c r="GO35" s="80"/>
      <c r="GP35" s="80"/>
      <c r="GQ35" s="80"/>
      <c r="GR35" s="80"/>
      <c r="GS35" s="80"/>
      <c r="GT35" s="80"/>
      <c r="GU35" s="80"/>
      <c r="GV35" s="80"/>
      <c r="GW35" s="80"/>
      <c r="GX35" s="80"/>
      <c r="GY35" s="80"/>
      <c r="GZ35" s="80"/>
      <c r="HA35" s="80"/>
      <c r="HB35" s="80"/>
      <c r="HC35" s="80"/>
      <c r="HD35" s="80"/>
      <c r="HE35" s="80"/>
      <c r="HF35" s="80"/>
      <c r="HG35" s="80"/>
      <c r="HH35" s="80"/>
      <c r="HI35" s="80"/>
      <c r="HJ35" s="80"/>
      <c r="HK35" s="80"/>
      <c r="HL35" s="80"/>
      <c r="HM35" s="80"/>
      <c r="HN35" s="80"/>
      <c r="HO35" s="80"/>
      <c r="HP35" s="80"/>
      <c r="HQ35" s="80"/>
      <c r="HR35" s="80"/>
      <c r="HS35" s="80"/>
      <c r="HT35" s="80"/>
      <c r="HU35" s="80"/>
      <c r="HV35" s="80"/>
      <c r="HW35" s="80"/>
      <c r="HX35" s="80"/>
      <c r="HY35" s="80"/>
      <c r="HZ35" s="80"/>
    </row>
    <row r="36" spans="1:234" s="100" customFormat="1">
      <c r="A36" s="102"/>
      <c r="B36" s="101"/>
      <c r="C36" s="103"/>
      <c r="D36" s="105"/>
      <c r="E36" s="101"/>
      <c r="J36" s="80"/>
      <c r="K36" s="80"/>
      <c r="L36" s="80"/>
      <c r="M36" s="80"/>
      <c r="N36" s="80"/>
      <c r="O36" s="80"/>
      <c r="P36" s="80"/>
      <c r="Q36" s="80"/>
      <c r="R36" s="80"/>
      <c r="S36" s="80"/>
      <c r="T36" s="80"/>
      <c r="U36" s="80"/>
      <c r="V36" s="80"/>
      <c r="W36" s="80"/>
      <c r="X36" s="80"/>
      <c r="Y36" s="80"/>
      <c r="Z36" s="80"/>
      <c r="AA36" s="80"/>
      <c r="AB36" s="80"/>
      <c r="AC36" s="80"/>
      <c r="AD36" s="80"/>
      <c r="AE36" s="80"/>
      <c r="AF36" s="80"/>
      <c r="AG36" s="80"/>
      <c r="AH36" s="80"/>
      <c r="AI36" s="80"/>
      <c r="AJ36" s="80"/>
      <c r="AK36" s="80"/>
      <c r="AL36" s="80"/>
      <c r="AM36" s="80"/>
      <c r="AN36" s="80"/>
      <c r="AO36" s="80"/>
      <c r="AP36" s="80"/>
      <c r="AQ36" s="80"/>
      <c r="AR36" s="80"/>
      <c r="AS36" s="80"/>
      <c r="AT36" s="80"/>
      <c r="AU36" s="80"/>
      <c r="AV36" s="80"/>
      <c r="AW36" s="80"/>
      <c r="AX36" s="80"/>
      <c r="AY36" s="80"/>
      <c r="AZ36" s="80"/>
      <c r="BA36" s="80"/>
      <c r="BB36" s="80"/>
      <c r="BC36" s="80"/>
      <c r="BD36" s="80"/>
      <c r="BE36" s="80"/>
      <c r="BF36" s="80"/>
      <c r="BG36" s="80"/>
      <c r="BH36" s="80"/>
      <c r="BI36" s="80"/>
      <c r="BJ36" s="80"/>
      <c r="BK36" s="80"/>
      <c r="BL36" s="80"/>
      <c r="BM36" s="80"/>
      <c r="BN36" s="80"/>
      <c r="BO36" s="80"/>
      <c r="BP36" s="80"/>
      <c r="BQ36" s="80"/>
      <c r="BR36" s="80"/>
      <c r="BS36" s="80"/>
      <c r="BT36" s="80"/>
      <c r="BU36" s="80"/>
      <c r="BV36" s="80"/>
      <c r="BW36" s="80"/>
      <c r="BX36" s="80"/>
      <c r="BY36" s="80"/>
      <c r="BZ36" s="80"/>
      <c r="CA36" s="80"/>
      <c r="CB36" s="80"/>
      <c r="CC36" s="80"/>
      <c r="CD36" s="80"/>
      <c r="CE36" s="80"/>
      <c r="CF36" s="80"/>
      <c r="CG36" s="80"/>
      <c r="CH36" s="80"/>
      <c r="CI36" s="80"/>
      <c r="CJ36" s="80"/>
      <c r="CK36" s="80"/>
      <c r="CL36" s="80"/>
      <c r="CM36" s="80"/>
      <c r="CN36" s="80"/>
      <c r="CO36" s="80"/>
      <c r="CP36" s="80"/>
      <c r="CQ36" s="80"/>
      <c r="CR36" s="80"/>
      <c r="CS36" s="80"/>
      <c r="CT36" s="80"/>
      <c r="CU36" s="80"/>
      <c r="CV36" s="80"/>
      <c r="CW36" s="80"/>
      <c r="CX36" s="80"/>
      <c r="CY36" s="80"/>
      <c r="CZ36" s="80"/>
      <c r="DA36" s="80"/>
      <c r="DB36" s="80"/>
      <c r="DC36" s="80"/>
      <c r="DD36" s="80"/>
      <c r="DE36" s="80"/>
      <c r="DF36" s="80"/>
      <c r="DG36" s="80"/>
      <c r="DH36" s="80"/>
      <c r="DI36" s="80"/>
      <c r="DJ36" s="80"/>
      <c r="DK36" s="80"/>
      <c r="DL36" s="80"/>
      <c r="DM36" s="80"/>
      <c r="DN36" s="80"/>
      <c r="DO36" s="80"/>
      <c r="DP36" s="80"/>
      <c r="DQ36" s="80"/>
      <c r="DR36" s="80"/>
      <c r="DS36" s="80"/>
      <c r="DT36" s="80"/>
      <c r="DU36" s="80"/>
      <c r="DV36" s="80"/>
      <c r="DW36" s="80"/>
      <c r="DX36" s="80"/>
      <c r="DY36" s="80"/>
      <c r="DZ36" s="80"/>
      <c r="EA36" s="80"/>
      <c r="EB36" s="80"/>
      <c r="EC36" s="80"/>
      <c r="ED36" s="80"/>
      <c r="EE36" s="80"/>
      <c r="EF36" s="80"/>
      <c r="EG36" s="80"/>
      <c r="EH36" s="80"/>
      <c r="EI36" s="80"/>
      <c r="EJ36" s="80"/>
      <c r="EK36" s="80"/>
      <c r="EL36" s="80"/>
      <c r="EM36" s="80"/>
      <c r="EN36" s="80"/>
      <c r="EO36" s="80"/>
      <c r="EP36" s="80"/>
      <c r="EQ36" s="80"/>
      <c r="ER36" s="80"/>
      <c r="ES36" s="80"/>
      <c r="ET36" s="80"/>
      <c r="EU36" s="80"/>
      <c r="EV36" s="80"/>
      <c r="EW36" s="80"/>
      <c r="EX36" s="80"/>
      <c r="EY36" s="80"/>
      <c r="EZ36" s="80"/>
      <c r="FA36" s="80"/>
      <c r="FB36" s="80"/>
      <c r="FC36" s="80"/>
      <c r="FD36" s="80"/>
      <c r="FE36" s="80"/>
      <c r="FF36" s="80"/>
      <c r="FG36" s="80"/>
      <c r="FH36" s="80"/>
      <c r="FI36" s="80"/>
      <c r="FJ36" s="80"/>
      <c r="FK36" s="80"/>
      <c r="FL36" s="80"/>
      <c r="FM36" s="80"/>
      <c r="FN36" s="80"/>
      <c r="FO36" s="80"/>
      <c r="FP36" s="80"/>
      <c r="FQ36" s="80"/>
      <c r="FR36" s="80"/>
      <c r="FS36" s="80"/>
      <c r="FT36" s="80"/>
      <c r="FU36" s="80"/>
      <c r="FV36" s="80"/>
      <c r="FW36" s="80"/>
      <c r="FX36" s="80"/>
      <c r="FY36" s="80"/>
      <c r="FZ36" s="80"/>
      <c r="GA36" s="80"/>
      <c r="GB36" s="80"/>
      <c r="GC36" s="80"/>
      <c r="GD36" s="80"/>
      <c r="GE36" s="80"/>
      <c r="GF36" s="80"/>
      <c r="GG36" s="80"/>
      <c r="GH36" s="80"/>
      <c r="GI36" s="80"/>
      <c r="GJ36" s="80"/>
      <c r="GK36" s="80"/>
      <c r="GL36" s="80"/>
      <c r="GM36" s="80"/>
      <c r="GN36" s="80"/>
      <c r="GO36" s="80"/>
      <c r="GP36" s="80"/>
      <c r="GQ36" s="80"/>
      <c r="GR36" s="80"/>
      <c r="GS36" s="80"/>
      <c r="GT36" s="80"/>
      <c r="GU36" s="80"/>
      <c r="GV36" s="80"/>
      <c r="GW36" s="80"/>
      <c r="GX36" s="80"/>
      <c r="GY36" s="80"/>
      <c r="GZ36" s="80"/>
      <c r="HA36" s="80"/>
      <c r="HB36" s="80"/>
      <c r="HC36" s="80"/>
      <c r="HD36" s="80"/>
      <c r="HE36" s="80"/>
      <c r="HF36" s="80"/>
      <c r="HG36" s="80"/>
      <c r="HH36" s="80"/>
      <c r="HI36" s="80"/>
      <c r="HJ36" s="80"/>
      <c r="HK36" s="80"/>
      <c r="HL36" s="80"/>
      <c r="HM36" s="80"/>
      <c r="HN36" s="80"/>
      <c r="HO36" s="80"/>
      <c r="HP36" s="80"/>
      <c r="HQ36" s="80"/>
      <c r="HR36" s="80"/>
      <c r="HS36" s="80"/>
      <c r="HT36" s="80"/>
      <c r="HU36" s="80"/>
      <c r="HV36" s="80"/>
      <c r="HW36" s="80"/>
      <c r="HX36" s="80"/>
      <c r="HY36" s="80"/>
      <c r="HZ36" s="80"/>
    </row>
    <row r="37" spans="1:234" s="100" customFormat="1">
      <c r="A37" s="102"/>
      <c r="B37" s="101"/>
      <c r="C37" s="103"/>
      <c r="D37" s="104"/>
      <c r="E37" s="90"/>
      <c r="J37" s="80"/>
      <c r="K37" s="80"/>
      <c r="L37" s="80"/>
      <c r="M37" s="80"/>
      <c r="N37" s="80"/>
      <c r="O37" s="80"/>
      <c r="P37" s="80"/>
      <c r="Q37" s="80"/>
      <c r="R37" s="80"/>
      <c r="S37" s="80"/>
      <c r="T37" s="80"/>
      <c r="U37" s="80"/>
      <c r="V37" s="80"/>
      <c r="W37" s="80"/>
      <c r="X37" s="80"/>
      <c r="Y37" s="80"/>
      <c r="Z37" s="80"/>
      <c r="AA37" s="80"/>
      <c r="AB37" s="80"/>
      <c r="AC37" s="80"/>
      <c r="AD37" s="80"/>
      <c r="AE37" s="80"/>
      <c r="AF37" s="80"/>
      <c r="AG37" s="80"/>
      <c r="AH37" s="80"/>
      <c r="AI37" s="80"/>
      <c r="AJ37" s="80"/>
      <c r="AK37" s="80"/>
      <c r="AL37" s="80"/>
      <c r="AM37" s="80"/>
      <c r="AN37" s="80"/>
      <c r="AO37" s="80"/>
      <c r="AP37" s="80"/>
      <c r="AQ37" s="80"/>
      <c r="AR37" s="80"/>
      <c r="AS37" s="80"/>
      <c r="AT37" s="80"/>
      <c r="AU37" s="80"/>
      <c r="AV37" s="80"/>
      <c r="AW37" s="80"/>
      <c r="AX37" s="80"/>
      <c r="AY37" s="80"/>
      <c r="AZ37" s="80"/>
      <c r="BA37" s="80"/>
      <c r="BB37" s="80"/>
      <c r="BC37" s="80"/>
      <c r="BD37" s="80"/>
      <c r="BE37" s="80"/>
      <c r="BF37" s="80"/>
      <c r="BG37" s="80"/>
      <c r="BH37" s="80"/>
      <c r="BI37" s="80"/>
      <c r="BJ37" s="80"/>
      <c r="BK37" s="80"/>
      <c r="BL37" s="80"/>
      <c r="BM37" s="80"/>
      <c r="BN37" s="80"/>
      <c r="BO37" s="80"/>
      <c r="BP37" s="80"/>
      <c r="BQ37" s="80"/>
      <c r="BR37" s="80"/>
      <c r="BS37" s="80"/>
      <c r="BT37" s="80"/>
      <c r="BU37" s="80"/>
      <c r="BV37" s="80"/>
      <c r="BW37" s="80"/>
      <c r="BX37" s="80"/>
      <c r="BY37" s="80"/>
      <c r="BZ37" s="80"/>
      <c r="CA37" s="80"/>
      <c r="CB37" s="80"/>
      <c r="CC37" s="80"/>
      <c r="CD37" s="80"/>
      <c r="CE37" s="80"/>
      <c r="CF37" s="80"/>
      <c r="CG37" s="80"/>
      <c r="CH37" s="80"/>
      <c r="CI37" s="80"/>
      <c r="CJ37" s="80"/>
      <c r="CK37" s="80"/>
      <c r="CL37" s="80"/>
      <c r="CM37" s="80"/>
      <c r="CN37" s="80"/>
      <c r="CO37" s="80"/>
      <c r="CP37" s="80"/>
      <c r="CQ37" s="80"/>
      <c r="CR37" s="80"/>
      <c r="CS37" s="80"/>
      <c r="CT37" s="80"/>
      <c r="CU37" s="80"/>
      <c r="CV37" s="80"/>
      <c r="CW37" s="80"/>
      <c r="CX37" s="80"/>
      <c r="CY37" s="80"/>
      <c r="CZ37" s="80"/>
      <c r="DA37" s="80"/>
      <c r="DB37" s="80"/>
      <c r="DC37" s="80"/>
      <c r="DD37" s="80"/>
      <c r="DE37" s="80"/>
      <c r="DF37" s="80"/>
      <c r="DG37" s="80"/>
      <c r="DH37" s="80"/>
      <c r="DI37" s="80"/>
      <c r="DJ37" s="80"/>
      <c r="DK37" s="80"/>
      <c r="DL37" s="80"/>
      <c r="DM37" s="80"/>
      <c r="DN37" s="80"/>
      <c r="DO37" s="80"/>
      <c r="DP37" s="80"/>
      <c r="DQ37" s="80"/>
      <c r="DR37" s="80"/>
      <c r="DS37" s="80"/>
      <c r="DT37" s="80"/>
      <c r="DU37" s="80"/>
      <c r="DV37" s="80"/>
      <c r="DW37" s="80"/>
      <c r="DX37" s="80"/>
      <c r="DY37" s="80"/>
      <c r="DZ37" s="80"/>
      <c r="EA37" s="80"/>
      <c r="EB37" s="80"/>
      <c r="EC37" s="80"/>
      <c r="ED37" s="80"/>
      <c r="EE37" s="80"/>
      <c r="EF37" s="80"/>
      <c r="EG37" s="80"/>
      <c r="EH37" s="80"/>
      <c r="EI37" s="80"/>
      <c r="EJ37" s="80"/>
      <c r="EK37" s="80"/>
      <c r="EL37" s="80"/>
      <c r="EM37" s="80"/>
      <c r="EN37" s="80"/>
      <c r="EO37" s="80"/>
      <c r="EP37" s="80"/>
      <c r="EQ37" s="80"/>
      <c r="ER37" s="80"/>
      <c r="ES37" s="80"/>
      <c r="ET37" s="80"/>
      <c r="EU37" s="80"/>
      <c r="EV37" s="80"/>
      <c r="EW37" s="80"/>
      <c r="EX37" s="80"/>
      <c r="EY37" s="80"/>
      <c r="EZ37" s="80"/>
      <c r="FA37" s="80"/>
      <c r="FB37" s="80"/>
      <c r="FC37" s="80"/>
      <c r="FD37" s="80"/>
      <c r="FE37" s="80"/>
      <c r="FF37" s="80"/>
      <c r="FG37" s="80"/>
      <c r="FH37" s="80"/>
      <c r="FI37" s="80"/>
      <c r="FJ37" s="80"/>
      <c r="FK37" s="80"/>
      <c r="FL37" s="80"/>
      <c r="FM37" s="80"/>
      <c r="FN37" s="80"/>
      <c r="FO37" s="80"/>
      <c r="FP37" s="80"/>
      <c r="FQ37" s="80"/>
      <c r="FR37" s="80"/>
      <c r="FS37" s="80"/>
      <c r="FT37" s="80"/>
      <c r="FU37" s="80"/>
      <c r="FV37" s="80"/>
      <c r="FW37" s="80"/>
      <c r="FX37" s="80"/>
      <c r="FY37" s="80"/>
      <c r="FZ37" s="80"/>
      <c r="GA37" s="80"/>
      <c r="GB37" s="80"/>
      <c r="GC37" s="80"/>
      <c r="GD37" s="80"/>
      <c r="GE37" s="80"/>
      <c r="GF37" s="80"/>
      <c r="GG37" s="80"/>
      <c r="GH37" s="80"/>
      <c r="GI37" s="80"/>
      <c r="GJ37" s="80"/>
      <c r="GK37" s="80"/>
      <c r="GL37" s="80"/>
      <c r="GM37" s="80"/>
      <c r="GN37" s="80"/>
      <c r="GO37" s="80"/>
      <c r="GP37" s="80"/>
      <c r="GQ37" s="80"/>
      <c r="GR37" s="80"/>
      <c r="GS37" s="80"/>
      <c r="GT37" s="80"/>
      <c r="GU37" s="80"/>
      <c r="GV37" s="80"/>
      <c r="GW37" s="80"/>
      <c r="GX37" s="80"/>
      <c r="GY37" s="80"/>
      <c r="GZ37" s="80"/>
      <c r="HA37" s="80"/>
      <c r="HB37" s="80"/>
      <c r="HC37" s="80"/>
      <c r="HD37" s="80"/>
      <c r="HE37" s="80"/>
      <c r="HF37" s="80"/>
      <c r="HG37" s="80"/>
      <c r="HH37" s="80"/>
      <c r="HI37" s="80"/>
      <c r="HJ37" s="80"/>
      <c r="HK37" s="80"/>
      <c r="HL37" s="80"/>
      <c r="HM37" s="80"/>
      <c r="HN37" s="80"/>
      <c r="HO37" s="80"/>
      <c r="HP37" s="80"/>
      <c r="HQ37" s="80"/>
      <c r="HR37" s="80"/>
      <c r="HS37" s="80"/>
      <c r="HT37" s="80"/>
      <c r="HU37" s="80"/>
      <c r="HV37" s="80"/>
      <c r="HW37" s="80"/>
      <c r="HX37" s="80"/>
      <c r="HY37" s="80"/>
      <c r="HZ37" s="80"/>
    </row>
    <row r="38" spans="1:234" s="100" customFormat="1">
      <c r="A38" s="102"/>
      <c r="B38" s="101"/>
      <c r="C38" s="103"/>
      <c r="D38" s="104"/>
      <c r="E38" s="90"/>
      <c r="J38" s="80"/>
      <c r="K38" s="80"/>
      <c r="L38" s="80"/>
      <c r="M38" s="80"/>
      <c r="N38" s="80"/>
      <c r="O38" s="80"/>
      <c r="P38" s="80"/>
      <c r="Q38" s="80"/>
      <c r="R38" s="80"/>
      <c r="S38" s="80"/>
      <c r="T38" s="80"/>
      <c r="U38" s="80"/>
      <c r="V38" s="80"/>
      <c r="W38" s="80"/>
      <c r="X38" s="80"/>
      <c r="Y38" s="80"/>
      <c r="Z38" s="80"/>
      <c r="AA38" s="80"/>
      <c r="AB38" s="80"/>
      <c r="AC38" s="80"/>
      <c r="AD38" s="80"/>
      <c r="AE38" s="80"/>
      <c r="AF38" s="80"/>
      <c r="AG38" s="80"/>
      <c r="AH38" s="80"/>
      <c r="AI38" s="80"/>
      <c r="AJ38" s="80"/>
      <c r="AK38" s="80"/>
      <c r="AL38" s="80"/>
      <c r="AM38" s="80"/>
      <c r="AN38" s="80"/>
      <c r="AO38" s="80"/>
      <c r="AP38" s="80"/>
      <c r="AQ38" s="80"/>
      <c r="AR38" s="80"/>
      <c r="AS38" s="80"/>
      <c r="AT38" s="80"/>
      <c r="AU38" s="80"/>
      <c r="AV38" s="80"/>
      <c r="AW38" s="80"/>
      <c r="AX38" s="80"/>
      <c r="AY38" s="80"/>
      <c r="AZ38" s="80"/>
      <c r="BA38" s="80"/>
      <c r="BB38" s="80"/>
      <c r="BC38" s="80"/>
      <c r="BD38" s="80"/>
      <c r="BE38" s="80"/>
      <c r="BF38" s="80"/>
      <c r="BG38" s="80"/>
      <c r="BH38" s="80"/>
      <c r="BI38" s="80"/>
      <c r="BJ38" s="80"/>
      <c r="BK38" s="80"/>
      <c r="BL38" s="80"/>
      <c r="BM38" s="80"/>
      <c r="BN38" s="80"/>
      <c r="BO38" s="80"/>
      <c r="BP38" s="80"/>
      <c r="BQ38" s="80"/>
      <c r="BR38" s="80"/>
      <c r="BS38" s="80"/>
      <c r="BT38" s="80"/>
      <c r="BU38" s="80"/>
      <c r="BV38" s="80"/>
      <c r="BW38" s="80"/>
      <c r="BX38" s="80"/>
      <c r="BY38" s="80"/>
      <c r="BZ38" s="80"/>
      <c r="CA38" s="80"/>
      <c r="CB38" s="80"/>
      <c r="CC38" s="80"/>
      <c r="CD38" s="80"/>
      <c r="CE38" s="80"/>
      <c r="CF38" s="80"/>
      <c r="CG38" s="80"/>
      <c r="CH38" s="80"/>
      <c r="CI38" s="80"/>
      <c r="CJ38" s="80"/>
      <c r="CK38" s="80"/>
      <c r="CL38" s="80"/>
      <c r="CM38" s="80"/>
      <c r="CN38" s="80"/>
      <c r="CO38" s="80"/>
      <c r="CP38" s="80"/>
      <c r="CQ38" s="80"/>
      <c r="CR38" s="80"/>
      <c r="CS38" s="80"/>
      <c r="CT38" s="80"/>
      <c r="CU38" s="80"/>
      <c r="CV38" s="80"/>
      <c r="CW38" s="80"/>
      <c r="CX38" s="80"/>
      <c r="CY38" s="80"/>
      <c r="CZ38" s="80"/>
      <c r="DA38" s="80"/>
      <c r="DB38" s="80"/>
      <c r="DC38" s="80"/>
      <c r="DD38" s="80"/>
      <c r="DE38" s="80"/>
      <c r="DF38" s="80"/>
      <c r="DG38" s="80"/>
      <c r="DH38" s="80"/>
      <c r="DI38" s="80"/>
      <c r="DJ38" s="80"/>
      <c r="DK38" s="80"/>
      <c r="DL38" s="80"/>
      <c r="DM38" s="80"/>
      <c r="DN38" s="80"/>
      <c r="DO38" s="80"/>
      <c r="DP38" s="80"/>
      <c r="DQ38" s="80"/>
      <c r="DR38" s="80"/>
      <c r="DS38" s="80"/>
      <c r="DT38" s="80"/>
      <c r="DU38" s="80"/>
      <c r="DV38" s="80"/>
      <c r="DW38" s="80"/>
      <c r="DX38" s="80"/>
      <c r="DY38" s="80"/>
      <c r="DZ38" s="80"/>
      <c r="EA38" s="80"/>
      <c r="EB38" s="80"/>
      <c r="EC38" s="80"/>
      <c r="ED38" s="80"/>
      <c r="EE38" s="80"/>
      <c r="EF38" s="80"/>
      <c r="EG38" s="80"/>
      <c r="EH38" s="80"/>
      <c r="EI38" s="80"/>
      <c r="EJ38" s="80"/>
      <c r="EK38" s="80"/>
      <c r="EL38" s="80"/>
      <c r="EM38" s="80"/>
      <c r="EN38" s="80"/>
      <c r="EO38" s="80"/>
      <c r="EP38" s="80"/>
      <c r="EQ38" s="80"/>
      <c r="ER38" s="80"/>
      <c r="ES38" s="80"/>
      <c r="ET38" s="80"/>
      <c r="EU38" s="80"/>
      <c r="EV38" s="80"/>
      <c r="EW38" s="80"/>
      <c r="EX38" s="80"/>
      <c r="EY38" s="80"/>
      <c r="EZ38" s="80"/>
      <c r="FA38" s="80"/>
      <c r="FB38" s="80"/>
      <c r="FC38" s="80"/>
      <c r="FD38" s="80"/>
      <c r="FE38" s="80"/>
      <c r="FF38" s="80"/>
      <c r="FG38" s="80"/>
      <c r="FH38" s="80"/>
      <c r="FI38" s="80"/>
      <c r="FJ38" s="80"/>
      <c r="FK38" s="80"/>
      <c r="FL38" s="80"/>
      <c r="FM38" s="80"/>
      <c r="FN38" s="80"/>
      <c r="FO38" s="80"/>
      <c r="FP38" s="80"/>
      <c r="FQ38" s="80"/>
      <c r="FR38" s="80"/>
      <c r="FS38" s="80"/>
      <c r="FT38" s="80"/>
      <c r="FU38" s="80"/>
      <c r="FV38" s="80"/>
      <c r="FW38" s="80"/>
      <c r="FX38" s="80"/>
      <c r="FY38" s="80"/>
      <c r="FZ38" s="80"/>
      <c r="GA38" s="80"/>
      <c r="GB38" s="80"/>
      <c r="GC38" s="80"/>
      <c r="GD38" s="80"/>
      <c r="GE38" s="80"/>
      <c r="GF38" s="80"/>
      <c r="GG38" s="80"/>
      <c r="GH38" s="80"/>
      <c r="GI38" s="80"/>
      <c r="GJ38" s="80"/>
      <c r="GK38" s="80"/>
      <c r="GL38" s="80"/>
      <c r="GM38" s="80"/>
      <c r="GN38" s="80"/>
      <c r="GO38" s="80"/>
      <c r="GP38" s="80"/>
      <c r="GQ38" s="80"/>
      <c r="GR38" s="80"/>
      <c r="GS38" s="80"/>
      <c r="GT38" s="80"/>
      <c r="GU38" s="80"/>
      <c r="GV38" s="80"/>
      <c r="GW38" s="80"/>
      <c r="GX38" s="80"/>
      <c r="GY38" s="80"/>
      <c r="GZ38" s="80"/>
      <c r="HA38" s="80"/>
      <c r="HB38" s="80"/>
      <c r="HC38" s="80"/>
      <c r="HD38" s="80"/>
      <c r="HE38" s="80"/>
      <c r="HF38" s="80"/>
      <c r="HG38" s="80"/>
      <c r="HH38" s="80"/>
      <c r="HI38" s="80"/>
      <c r="HJ38" s="80"/>
      <c r="HK38" s="80"/>
      <c r="HL38" s="80"/>
      <c r="HM38" s="80"/>
      <c r="HN38" s="80"/>
      <c r="HO38" s="80"/>
      <c r="HP38" s="80"/>
      <c r="HQ38" s="80"/>
      <c r="HR38" s="80"/>
      <c r="HS38" s="80"/>
      <c r="HT38" s="80"/>
      <c r="HU38" s="80"/>
      <c r="HV38" s="80"/>
      <c r="HW38" s="80"/>
      <c r="HX38" s="80"/>
      <c r="HY38" s="80"/>
      <c r="HZ38" s="80"/>
    </row>
    <row r="39" spans="1:234" s="100" customFormat="1">
      <c r="A39" s="102"/>
      <c r="B39" s="101"/>
      <c r="C39" s="103"/>
      <c r="D39" s="105"/>
      <c r="E39" s="90"/>
      <c r="J39" s="80"/>
      <c r="K39" s="80"/>
      <c r="L39" s="80"/>
      <c r="M39" s="80"/>
      <c r="N39" s="80"/>
      <c r="O39" s="80"/>
      <c r="P39" s="80"/>
      <c r="Q39" s="80"/>
      <c r="R39" s="80"/>
      <c r="S39" s="80"/>
      <c r="T39" s="80"/>
      <c r="U39" s="80"/>
      <c r="V39" s="80"/>
      <c r="W39" s="80"/>
      <c r="X39" s="80"/>
      <c r="Y39" s="80"/>
      <c r="Z39" s="80"/>
      <c r="AA39" s="80"/>
      <c r="AB39" s="80"/>
      <c r="AC39" s="80"/>
      <c r="AD39" s="80"/>
      <c r="AE39" s="80"/>
      <c r="AF39" s="80"/>
      <c r="AG39" s="80"/>
      <c r="AH39" s="80"/>
      <c r="AI39" s="80"/>
      <c r="AJ39" s="80"/>
      <c r="AK39" s="80"/>
      <c r="AL39" s="80"/>
      <c r="AM39" s="80"/>
      <c r="AN39" s="80"/>
      <c r="AO39" s="80"/>
      <c r="AP39" s="80"/>
      <c r="AQ39" s="80"/>
      <c r="AR39" s="80"/>
      <c r="AS39" s="80"/>
      <c r="AT39" s="80"/>
      <c r="AU39" s="80"/>
      <c r="AV39" s="80"/>
      <c r="AW39" s="80"/>
      <c r="AX39" s="80"/>
      <c r="AY39" s="80"/>
      <c r="AZ39" s="80"/>
      <c r="BA39" s="80"/>
      <c r="BB39" s="80"/>
      <c r="BC39" s="80"/>
      <c r="BD39" s="80"/>
      <c r="BE39" s="80"/>
      <c r="BF39" s="80"/>
      <c r="BG39" s="80"/>
      <c r="BH39" s="80"/>
      <c r="BI39" s="80"/>
      <c r="BJ39" s="80"/>
      <c r="BK39" s="80"/>
      <c r="BL39" s="80"/>
      <c r="BM39" s="80"/>
      <c r="BN39" s="80"/>
      <c r="BO39" s="80"/>
      <c r="BP39" s="80"/>
      <c r="BQ39" s="80"/>
      <c r="BR39" s="80"/>
      <c r="BS39" s="80"/>
      <c r="BT39" s="80"/>
      <c r="BU39" s="80"/>
      <c r="BV39" s="80"/>
      <c r="BW39" s="80"/>
      <c r="BX39" s="80"/>
      <c r="BY39" s="80"/>
      <c r="BZ39" s="80"/>
      <c r="CA39" s="80"/>
      <c r="CB39" s="80"/>
      <c r="CC39" s="80"/>
      <c r="CD39" s="80"/>
      <c r="CE39" s="80"/>
      <c r="CF39" s="80"/>
      <c r="CG39" s="80"/>
      <c r="CH39" s="80"/>
      <c r="CI39" s="80"/>
      <c r="CJ39" s="80"/>
      <c r="CK39" s="80"/>
      <c r="CL39" s="80"/>
      <c r="CM39" s="80"/>
      <c r="CN39" s="80"/>
      <c r="CO39" s="80"/>
      <c r="CP39" s="80"/>
      <c r="CQ39" s="80"/>
      <c r="CR39" s="80"/>
      <c r="CS39" s="80"/>
      <c r="CT39" s="80"/>
      <c r="CU39" s="80"/>
      <c r="CV39" s="80"/>
      <c r="CW39" s="80"/>
      <c r="CX39" s="80"/>
      <c r="CY39" s="80"/>
      <c r="CZ39" s="80"/>
      <c r="DA39" s="80"/>
      <c r="DB39" s="80"/>
      <c r="DC39" s="80"/>
      <c r="DD39" s="80"/>
      <c r="DE39" s="80"/>
      <c r="DF39" s="80"/>
      <c r="DG39" s="80"/>
      <c r="DH39" s="80"/>
      <c r="DI39" s="80"/>
      <c r="DJ39" s="80"/>
      <c r="DK39" s="80"/>
      <c r="DL39" s="80"/>
      <c r="DM39" s="80"/>
      <c r="DN39" s="80"/>
      <c r="DO39" s="80"/>
      <c r="DP39" s="80"/>
      <c r="DQ39" s="80"/>
      <c r="DR39" s="80"/>
      <c r="DS39" s="80"/>
      <c r="DT39" s="80"/>
      <c r="DU39" s="80"/>
      <c r="DV39" s="80"/>
      <c r="DW39" s="80"/>
      <c r="DX39" s="80"/>
      <c r="DY39" s="80"/>
      <c r="DZ39" s="80"/>
      <c r="EA39" s="80"/>
      <c r="EB39" s="80"/>
      <c r="EC39" s="80"/>
      <c r="ED39" s="80"/>
      <c r="EE39" s="80"/>
      <c r="EF39" s="80"/>
      <c r="EG39" s="80"/>
      <c r="EH39" s="80"/>
      <c r="EI39" s="80"/>
      <c r="EJ39" s="80"/>
      <c r="EK39" s="80"/>
      <c r="EL39" s="80"/>
      <c r="EM39" s="80"/>
      <c r="EN39" s="80"/>
      <c r="EO39" s="80"/>
      <c r="EP39" s="80"/>
      <c r="EQ39" s="80"/>
      <c r="ER39" s="80"/>
      <c r="ES39" s="80"/>
      <c r="ET39" s="80"/>
      <c r="EU39" s="80"/>
      <c r="EV39" s="80"/>
      <c r="EW39" s="80"/>
      <c r="EX39" s="80"/>
      <c r="EY39" s="80"/>
      <c r="EZ39" s="80"/>
      <c r="FA39" s="80"/>
      <c r="FB39" s="80"/>
      <c r="FC39" s="80"/>
      <c r="FD39" s="80"/>
      <c r="FE39" s="80"/>
      <c r="FF39" s="80"/>
      <c r="FG39" s="80"/>
      <c r="FH39" s="80"/>
      <c r="FI39" s="80"/>
      <c r="FJ39" s="80"/>
      <c r="FK39" s="80"/>
      <c r="FL39" s="80"/>
      <c r="FM39" s="80"/>
      <c r="FN39" s="80"/>
      <c r="FO39" s="80"/>
      <c r="FP39" s="80"/>
      <c r="FQ39" s="80"/>
      <c r="FR39" s="80"/>
      <c r="FS39" s="80"/>
      <c r="FT39" s="80"/>
      <c r="FU39" s="80"/>
      <c r="FV39" s="80"/>
      <c r="FW39" s="80"/>
      <c r="FX39" s="80"/>
      <c r="FY39" s="80"/>
      <c r="FZ39" s="80"/>
      <c r="GA39" s="80"/>
      <c r="GB39" s="80"/>
      <c r="GC39" s="80"/>
      <c r="GD39" s="80"/>
      <c r="GE39" s="80"/>
      <c r="GF39" s="80"/>
      <c r="GG39" s="80"/>
      <c r="GH39" s="80"/>
      <c r="GI39" s="80"/>
      <c r="GJ39" s="80"/>
      <c r="GK39" s="80"/>
      <c r="GL39" s="80"/>
      <c r="GM39" s="80"/>
      <c r="GN39" s="80"/>
      <c r="GO39" s="80"/>
      <c r="GP39" s="80"/>
      <c r="GQ39" s="80"/>
      <c r="GR39" s="80"/>
      <c r="GS39" s="80"/>
      <c r="GT39" s="80"/>
      <c r="GU39" s="80"/>
      <c r="GV39" s="80"/>
      <c r="GW39" s="80"/>
      <c r="GX39" s="80"/>
      <c r="GY39" s="80"/>
      <c r="GZ39" s="80"/>
      <c r="HA39" s="80"/>
      <c r="HB39" s="80"/>
      <c r="HC39" s="80"/>
      <c r="HD39" s="80"/>
      <c r="HE39" s="80"/>
      <c r="HF39" s="80"/>
      <c r="HG39" s="80"/>
      <c r="HH39" s="80"/>
      <c r="HI39" s="80"/>
      <c r="HJ39" s="80"/>
      <c r="HK39" s="80"/>
      <c r="HL39" s="80"/>
      <c r="HM39" s="80"/>
      <c r="HN39" s="80"/>
      <c r="HO39" s="80"/>
      <c r="HP39" s="80"/>
      <c r="HQ39" s="80"/>
      <c r="HR39" s="80"/>
      <c r="HS39" s="80"/>
      <c r="HT39" s="80"/>
      <c r="HU39" s="80"/>
      <c r="HV39" s="80"/>
      <c r="HW39" s="80"/>
      <c r="HX39" s="80"/>
      <c r="HY39" s="80"/>
      <c r="HZ39" s="80"/>
    </row>
    <row r="40" spans="1:234" s="100" customFormat="1">
      <c r="A40" s="102"/>
      <c r="B40" s="101"/>
      <c r="C40" s="103"/>
      <c r="D40" s="104"/>
      <c r="E40" s="90"/>
      <c r="J40" s="80"/>
      <c r="K40" s="80"/>
      <c r="L40" s="80"/>
      <c r="M40" s="80"/>
      <c r="N40" s="80"/>
      <c r="O40" s="80"/>
      <c r="P40" s="80"/>
      <c r="Q40" s="80"/>
      <c r="R40" s="80"/>
      <c r="S40" s="80"/>
      <c r="T40" s="80"/>
      <c r="U40" s="80"/>
      <c r="V40" s="80"/>
      <c r="W40" s="80"/>
      <c r="X40" s="80"/>
      <c r="Y40" s="80"/>
      <c r="Z40" s="80"/>
      <c r="AA40" s="80"/>
      <c r="AB40" s="80"/>
      <c r="AC40" s="80"/>
      <c r="AD40" s="80"/>
      <c r="AE40" s="80"/>
      <c r="AF40" s="80"/>
      <c r="AG40" s="80"/>
      <c r="AH40" s="80"/>
      <c r="AI40" s="80"/>
      <c r="AJ40" s="80"/>
      <c r="AK40" s="80"/>
      <c r="AL40" s="80"/>
      <c r="AM40" s="80"/>
      <c r="AN40" s="80"/>
      <c r="AO40" s="80"/>
      <c r="AP40" s="80"/>
      <c r="AQ40" s="80"/>
      <c r="AR40" s="80"/>
      <c r="AS40" s="80"/>
      <c r="AT40" s="80"/>
      <c r="AU40" s="80"/>
      <c r="AV40" s="80"/>
      <c r="AW40" s="80"/>
      <c r="AX40" s="80"/>
      <c r="AY40" s="80"/>
      <c r="AZ40" s="80"/>
      <c r="BA40" s="80"/>
      <c r="BB40" s="80"/>
      <c r="BC40" s="80"/>
      <c r="BD40" s="80"/>
      <c r="BE40" s="80"/>
      <c r="BF40" s="80"/>
      <c r="BG40" s="80"/>
      <c r="BH40" s="80"/>
      <c r="BI40" s="80"/>
      <c r="BJ40" s="80"/>
      <c r="BK40" s="80"/>
      <c r="BL40" s="80"/>
      <c r="BM40" s="80"/>
      <c r="BN40" s="80"/>
      <c r="BO40" s="80"/>
      <c r="BP40" s="80"/>
      <c r="BQ40" s="80"/>
      <c r="BR40" s="80"/>
      <c r="BS40" s="80"/>
      <c r="BT40" s="80"/>
      <c r="BU40" s="80"/>
      <c r="BV40" s="80"/>
      <c r="BW40" s="80"/>
      <c r="BX40" s="80"/>
      <c r="BY40" s="80"/>
      <c r="BZ40" s="80"/>
      <c r="CA40" s="80"/>
      <c r="CB40" s="80"/>
      <c r="CC40" s="80"/>
      <c r="CD40" s="80"/>
      <c r="CE40" s="80"/>
      <c r="CF40" s="80"/>
      <c r="CG40" s="80"/>
      <c r="CH40" s="80"/>
      <c r="CI40" s="80"/>
      <c r="CJ40" s="80"/>
      <c r="CK40" s="80"/>
      <c r="CL40" s="80"/>
      <c r="CM40" s="80"/>
      <c r="CN40" s="80"/>
      <c r="CO40" s="80"/>
      <c r="CP40" s="80"/>
      <c r="CQ40" s="80"/>
      <c r="CR40" s="80"/>
      <c r="CS40" s="80"/>
      <c r="CT40" s="80"/>
      <c r="CU40" s="80"/>
      <c r="CV40" s="80"/>
      <c r="CW40" s="80"/>
      <c r="CX40" s="80"/>
      <c r="CY40" s="80"/>
      <c r="CZ40" s="80"/>
      <c r="DA40" s="80"/>
      <c r="DB40" s="80"/>
      <c r="DC40" s="80"/>
      <c r="DD40" s="80"/>
      <c r="DE40" s="80"/>
      <c r="DF40" s="80"/>
      <c r="DG40" s="80"/>
      <c r="DH40" s="80"/>
      <c r="DI40" s="80"/>
      <c r="DJ40" s="80"/>
      <c r="DK40" s="80"/>
      <c r="DL40" s="80"/>
      <c r="DM40" s="80"/>
      <c r="DN40" s="80"/>
      <c r="DO40" s="80"/>
      <c r="DP40" s="80"/>
      <c r="DQ40" s="80"/>
      <c r="DR40" s="80"/>
      <c r="DS40" s="80"/>
      <c r="DT40" s="80"/>
      <c r="DU40" s="80"/>
      <c r="DV40" s="80"/>
      <c r="DW40" s="80"/>
      <c r="DX40" s="80"/>
      <c r="DY40" s="80"/>
      <c r="DZ40" s="80"/>
      <c r="EA40" s="80"/>
      <c r="EB40" s="80"/>
      <c r="EC40" s="80"/>
      <c r="ED40" s="80"/>
      <c r="EE40" s="80"/>
      <c r="EF40" s="80"/>
      <c r="EG40" s="80"/>
      <c r="EH40" s="80"/>
      <c r="EI40" s="80"/>
      <c r="EJ40" s="80"/>
      <c r="EK40" s="80"/>
      <c r="EL40" s="80"/>
      <c r="EM40" s="80"/>
      <c r="EN40" s="80"/>
      <c r="EO40" s="80"/>
      <c r="EP40" s="80"/>
      <c r="EQ40" s="80"/>
      <c r="ER40" s="80"/>
      <c r="ES40" s="80"/>
      <c r="ET40" s="80"/>
      <c r="EU40" s="80"/>
      <c r="EV40" s="80"/>
      <c r="EW40" s="80"/>
      <c r="EX40" s="80"/>
      <c r="EY40" s="80"/>
      <c r="EZ40" s="80"/>
      <c r="FA40" s="80"/>
      <c r="FB40" s="80"/>
      <c r="FC40" s="80"/>
      <c r="FD40" s="80"/>
      <c r="FE40" s="80"/>
      <c r="FF40" s="80"/>
      <c r="FG40" s="80"/>
      <c r="FH40" s="80"/>
      <c r="FI40" s="80"/>
      <c r="FJ40" s="80"/>
      <c r="FK40" s="80"/>
      <c r="FL40" s="80"/>
      <c r="FM40" s="80"/>
      <c r="FN40" s="80"/>
      <c r="FO40" s="80"/>
      <c r="FP40" s="80"/>
      <c r="FQ40" s="80"/>
      <c r="FR40" s="80"/>
      <c r="FS40" s="80"/>
      <c r="FT40" s="80"/>
      <c r="FU40" s="80"/>
      <c r="FV40" s="80"/>
      <c r="FW40" s="80"/>
      <c r="FX40" s="80"/>
      <c r="FY40" s="80"/>
      <c r="FZ40" s="80"/>
      <c r="GA40" s="80"/>
      <c r="GB40" s="80"/>
      <c r="GC40" s="80"/>
      <c r="GD40" s="80"/>
      <c r="GE40" s="80"/>
      <c r="GF40" s="80"/>
      <c r="GG40" s="80"/>
      <c r="GH40" s="80"/>
      <c r="GI40" s="80"/>
      <c r="GJ40" s="80"/>
      <c r="GK40" s="80"/>
      <c r="GL40" s="80"/>
      <c r="GM40" s="80"/>
      <c r="GN40" s="80"/>
      <c r="GO40" s="80"/>
      <c r="GP40" s="80"/>
      <c r="GQ40" s="80"/>
      <c r="GR40" s="80"/>
      <c r="GS40" s="80"/>
      <c r="GT40" s="80"/>
      <c r="GU40" s="80"/>
      <c r="GV40" s="80"/>
      <c r="GW40" s="80"/>
      <c r="GX40" s="80"/>
      <c r="GY40" s="80"/>
      <c r="GZ40" s="80"/>
      <c r="HA40" s="80"/>
      <c r="HB40" s="80"/>
      <c r="HC40" s="80"/>
      <c r="HD40" s="80"/>
      <c r="HE40" s="80"/>
      <c r="HF40" s="80"/>
      <c r="HG40" s="80"/>
      <c r="HH40" s="80"/>
      <c r="HI40" s="80"/>
      <c r="HJ40" s="80"/>
      <c r="HK40" s="80"/>
      <c r="HL40" s="80"/>
      <c r="HM40" s="80"/>
      <c r="HN40" s="80"/>
      <c r="HO40" s="80"/>
      <c r="HP40" s="80"/>
      <c r="HQ40" s="80"/>
      <c r="HR40" s="80"/>
      <c r="HS40" s="80"/>
      <c r="HT40" s="80"/>
      <c r="HU40" s="80"/>
      <c r="HV40" s="80"/>
      <c r="HW40" s="80"/>
      <c r="HX40" s="80"/>
      <c r="HY40" s="80"/>
      <c r="HZ40" s="80"/>
    </row>
    <row r="41" spans="1:234" s="100" customFormat="1">
      <c r="A41" s="102"/>
      <c r="B41" s="101"/>
      <c r="C41" s="103"/>
      <c r="D41" s="107"/>
      <c r="E41" s="90"/>
      <c r="J41" s="80"/>
      <c r="K41" s="80"/>
      <c r="L41" s="80"/>
      <c r="M41" s="80"/>
      <c r="N41" s="80"/>
      <c r="O41" s="80"/>
      <c r="P41" s="80"/>
      <c r="Q41" s="80"/>
      <c r="R41" s="80"/>
      <c r="S41" s="80"/>
      <c r="T41" s="80"/>
      <c r="U41" s="80"/>
      <c r="V41" s="80"/>
      <c r="W41" s="80"/>
      <c r="X41" s="80"/>
      <c r="Y41" s="80"/>
      <c r="Z41" s="80"/>
      <c r="AA41" s="80"/>
      <c r="AB41" s="80"/>
      <c r="AC41" s="80"/>
      <c r="AD41" s="80"/>
      <c r="AE41" s="80"/>
      <c r="AF41" s="80"/>
      <c r="AG41" s="80"/>
      <c r="AH41" s="80"/>
      <c r="AI41" s="80"/>
      <c r="AJ41" s="80"/>
      <c r="AK41" s="80"/>
      <c r="AL41" s="80"/>
      <c r="AM41" s="80"/>
      <c r="AN41" s="80"/>
      <c r="AO41" s="80"/>
      <c r="AP41" s="80"/>
      <c r="AQ41" s="80"/>
      <c r="AR41" s="80"/>
      <c r="AS41" s="80"/>
      <c r="AT41" s="80"/>
      <c r="AU41" s="80"/>
      <c r="AV41" s="80"/>
      <c r="AW41" s="80"/>
      <c r="AX41" s="80"/>
      <c r="AY41" s="80"/>
      <c r="AZ41" s="80"/>
      <c r="BA41" s="80"/>
      <c r="BB41" s="80"/>
      <c r="BC41" s="80"/>
      <c r="BD41" s="80"/>
      <c r="BE41" s="80"/>
      <c r="BF41" s="80"/>
      <c r="BG41" s="80"/>
      <c r="BH41" s="80"/>
      <c r="BI41" s="80"/>
      <c r="BJ41" s="80"/>
      <c r="BK41" s="80"/>
      <c r="BL41" s="80"/>
      <c r="BM41" s="80"/>
      <c r="BN41" s="80"/>
      <c r="BO41" s="80"/>
      <c r="BP41" s="80"/>
      <c r="BQ41" s="80"/>
      <c r="BR41" s="80"/>
      <c r="BS41" s="80"/>
      <c r="BT41" s="80"/>
      <c r="BU41" s="80"/>
      <c r="BV41" s="80"/>
      <c r="BW41" s="80"/>
      <c r="BX41" s="80"/>
      <c r="BY41" s="80"/>
      <c r="BZ41" s="80"/>
      <c r="CA41" s="80"/>
      <c r="CB41" s="80"/>
      <c r="CC41" s="80"/>
      <c r="CD41" s="80"/>
      <c r="CE41" s="80"/>
      <c r="CF41" s="80"/>
      <c r="CG41" s="80"/>
      <c r="CH41" s="80"/>
      <c r="CI41" s="80"/>
      <c r="CJ41" s="80"/>
      <c r="CK41" s="80"/>
      <c r="CL41" s="80"/>
      <c r="CM41" s="80"/>
      <c r="CN41" s="80"/>
      <c r="CO41" s="80"/>
      <c r="CP41" s="80"/>
      <c r="CQ41" s="80"/>
      <c r="CR41" s="80"/>
      <c r="CS41" s="80"/>
      <c r="CT41" s="80"/>
      <c r="CU41" s="80"/>
      <c r="CV41" s="80"/>
      <c r="CW41" s="80"/>
      <c r="CX41" s="80"/>
      <c r="CY41" s="80"/>
      <c r="CZ41" s="80"/>
      <c r="DA41" s="80"/>
      <c r="DB41" s="80"/>
      <c r="DC41" s="80"/>
      <c r="DD41" s="80"/>
      <c r="DE41" s="80"/>
      <c r="DF41" s="80"/>
      <c r="DG41" s="80"/>
      <c r="DH41" s="80"/>
      <c r="DI41" s="80"/>
      <c r="DJ41" s="80"/>
      <c r="DK41" s="80"/>
      <c r="DL41" s="80"/>
      <c r="DM41" s="80"/>
      <c r="DN41" s="80"/>
      <c r="DO41" s="80"/>
      <c r="DP41" s="80"/>
      <c r="DQ41" s="80"/>
      <c r="DR41" s="80"/>
      <c r="DS41" s="80"/>
      <c r="DT41" s="80"/>
      <c r="DU41" s="80"/>
      <c r="DV41" s="80"/>
      <c r="DW41" s="80"/>
      <c r="DX41" s="80"/>
      <c r="DY41" s="80"/>
      <c r="DZ41" s="80"/>
      <c r="EA41" s="80"/>
      <c r="EB41" s="80"/>
      <c r="EC41" s="80"/>
      <c r="ED41" s="80"/>
      <c r="EE41" s="80"/>
      <c r="EF41" s="80"/>
      <c r="EG41" s="80"/>
      <c r="EH41" s="80"/>
      <c r="EI41" s="80"/>
      <c r="EJ41" s="80"/>
      <c r="EK41" s="80"/>
      <c r="EL41" s="80"/>
      <c r="EM41" s="80"/>
      <c r="EN41" s="80"/>
      <c r="EO41" s="80"/>
      <c r="EP41" s="80"/>
      <c r="EQ41" s="80"/>
      <c r="ER41" s="80"/>
      <c r="ES41" s="80"/>
      <c r="ET41" s="80"/>
      <c r="EU41" s="80"/>
      <c r="EV41" s="80"/>
      <c r="EW41" s="80"/>
      <c r="EX41" s="80"/>
      <c r="EY41" s="80"/>
      <c r="EZ41" s="80"/>
      <c r="FA41" s="80"/>
      <c r="FB41" s="80"/>
      <c r="FC41" s="80"/>
      <c r="FD41" s="80"/>
      <c r="FE41" s="80"/>
      <c r="FF41" s="80"/>
      <c r="FG41" s="80"/>
      <c r="FH41" s="80"/>
      <c r="FI41" s="80"/>
      <c r="FJ41" s="80"/>
      <c r="FK41" s="80"/>
      <c r="FL41" s="80"/>
      <c r="FM41" s="80"/>
      <c r="FN41" s="80"/>
      <c r="FO41" s="80"/>
      <c r="FP41" s="80"/>
      <c r="FQ41" s="80"/>
      <c r="FR41" s="80"/>
      <c r="FS41" s="80"/>
      <c r="FT41" s="80"/>
      <c r="FU41" s="80"/>
      <c r="FV41" s="80"/>
      <c r="FW41" s="80"/>
      <c r="FX41" s="80"/>
      <c r="FY41" s="80"/>
      <c r="FZ41" s="80"/>
      <c r="GA41" s="80"/>
      <c r="GB41" s="80"/>
      <c r="GC41" s="80"/>
      <c r="GD41" s="80"/>
      <c r="GE41" s="80"/>
      <c r="GF41" s="80"/>
      <c r="GG41" s="80"/>
      <c r="GH41" s="80"/>
      <c r="GI41" s="80"/>
      <c r="GJ41" s="80"/>
      <c r="GK41" s="80"/>
      <c r="GL41" s="80"/>
      <c r="GM41" s="80"/>
      <c r="GN41" s="80"/>
      <c r="GO41" s="80"/>
      <c r="GP41" s="80"/>
      <c r="GQ41" s="80"/>
      <c r="GR41" s="80"/>
      <c r="GS41" s="80"/>
      <c r="GT41" s="80"/>
      <c r="GU41" s="80"/>
      <c r="GV41" s="80"/>
      <c r="GW41" s="80"/>
      <c r="GX41" s="80"/>
      <c r="GY41" s="80"/>
      <c r="GZ41" s="80"/>
      <c r="HA41" s="80"/>
      <c r="HB41" s="80"/>
      <c r="HC41" s="80"/>
      <c r="HD41" s="80"/>
      <c r="HE41" s="80"/>
      <c r="HF41" s="80"/>
      <c r="HG41" s="80"/>
      <c r="HH41" s="80"/>
      <c r="HI41" s="80"/>
      <c r="HJ41" s="80"/>
      <c r="HK41" s="80"/>
      <c r="HL41" s="80"/>
      <c r="HM41" s="80"/>
      <c r="HN41" s="80"/>
      <c r="HO41" s="80"/>
      <c r="HP41" s="80"/>
      <c r="HQ41" s="80"/>
      <c r="HR41" s="80"/>
      <c r="HS41" s="80"/>
      <c r="HT41" s="80"/>
      <c r="HU41" s="80"/>
      <c r="HV41" s="80"/>
      <c r="HW41" s="80"/>
      <c r="HX41" s="80"/>
      <c r="HY41" s="80"/>
      <c r="HZ41" s="80"/>
    </row>
    <row r="42" spans="1:234" s="100" customFormat="1">
      <c r="A42" s="102"/>
      <c r="B42" s="101"/>
      <c r="C42" s="103"/>
      <c r="D42" s="104"/>
      <c r="E42" s="90"/>
      <c r="J42" s="80"/>
      <c r="K42" s="80"/>
      <c r="L42" s="80"/>
      <c r="M42" s="80"/>
      <c r="N42" s="80"/>
      <c r="O42" s="80"/>
      <c r="P42" s="80"/>
      <c r="Q42" s="80"/>
      <c r="R42" s="80"/>
      <c r="S42" s="80"/>
      <c r="T42" s="80"/>
      <c r="U42" s="80"/>
      <c r="V42" s="80"/>
      <c r="W42" s="80"/>
      <c r="X42" s="80"/>
      <c r="Y42" s="80"/>
      <c r="Z42" s="80"/>
      <c r="AA42" s="80"/>
      <c r="AB42" s="80"/>
      <c r="AC42" s="80"/>
      <c r="AD42" s="80"/>
      <c r="AE42" s="80"/>
      <c r="AF42" s="80"/>
      <c r="AG42" s="80"/>
      <c r="AH42" s="80"/>
      <c r="AI42" s="80"/>
      <c r="AJ42" s="80"/>
      <c r="AK42" s="80"/>
      <c r="AL42" s="80"/>
      <c r="AM42" s="80"/>
      <c r="AN42" s="80"/>
      <c r="AO42" s="80"/>
      <c r="AP42" s="80"/>
      <c r="AQ42" s="80"/>
      <c r="AR42" s="80"/>
      <c r="AS42" s="80"/>
      <c r="AT42" s="80"/>
      <c r="AU42" s="80"/>
      <c r="AV42" s="80"/>
      <c r="AW42" s="80"/>
      <c r="AX42" s="80"/>
      <c r="AY42" s="80"/>
      <c r="AZ42" s="80"/>
      <c r="BA42" s="80"/>
      <c r="BB42" s="80"/>
      <c r="BC42" s="80"/>
      <c r="BD42" s="80"/>
      <c r="BE42" s="80"/>
      <c r="BF42" s="80"/>
      <c r="BG42" s="80"/>
      <c r="BH42" s="80"/>
      <c r="BI42" s="80"/>
      <c r="BJ42" s="80"/>
      <c r="BK42" s="80"/>
      <c r="BL42" s="80"/>
      <c r="BM42" s="80"/>
      <c r="BN42" s="80"/>
      <c r="BO42" s="80"/>
      <c r="BP42" s="80"/>
      <c r="BQ42" s="80"/>
      <c r="BR42" s="80"/>
      <c r="BS42" s="80"/>
      <c r="BT42" s="80"/>
      <c r="BU42" s="80"/>
      <c r="BV42" s="80"/>
      <c r="BW42" s="80"/>
      <c r="BX42" s="80"/>
      <c r="BY42" s="80"/>
      <c r="BZ42" s="80"/>
      <c r="CA42" s="80"/>
      <c r="CB42" s="80"/>
      <c r="CC42" s="80"/>
      <c r="CD42" s="80"/>
      <c r="CE42" s="80"/>
      <c r="CF42" s="80"/>
      <c r="CG42" s="80"/>
      <c r="CH42" s="80"/>
      <c r="CI42" s="80"/>
      <c r="CJ42" s="80"/>
      <c r="CK42" s="80"/>
      <c r="CL42" s="80"/>
      <c r="CM42" s="80"/>
      <c r="CN42" s="80"/>
      <c r="CO42" s="80"/>
      <c r="CP42" s="80"/>
      <c r="CQ42" s="80"/>
      <c r="CR42" s="80"/>
      <c r="CS42" s="80"/>
      <c r="CT42" s="80"/>
      <c r="CU42" s="80"/>
      <c r="CV42" s="80"/>
      <c r="CW42" s="80"/>
      <c r="CX42" s="80"/>
      <c r="CY42" s="80"/>
      <c r="CZ42" s="80"/>
      <c r="DA42" s="80"/>
      <c r="DB42" s="80"/>
      <c r="DC42" s="80"/>
      <c r="DD42" s="80"/>
      <c r="DE42" s="80"/>
      <c r="DF42" s="80"/>
      <c r="DG42" s="80"/>
      <c r="DH42" s="80"/>
      <c r="DI42" s="80"/>
      <c r="DJ42" s="80"/>
      <c r="DK42" s="80"/>
      <c r="DL42" s="80"/>
      <c r="DM42" s="80"/>
      <c r="DN42" s="80"/>
      <c r="DO42" s="80"/>
      <c r="DP42" s="80"/>
      <c r="DQ42" s="80"/>
      <c r="DR42" s="80"/>
      <c r="DS42" s="80"/>
      <c r="DT42" s="80"/>
      <c r="DU42" s="80"/>
      <c r="DV42" s="80"/>
      <c r="DW42" s="80"/>
      <c r="DX42" s="80"/>
      <c r="DY42" s="80"/>
      <c r="DZ42" s="80"/>
      <c r="EA42" s="80"/>
      <c r="EB42" s="80"/>
      <c r="EC42" s="80"/>
      <c r="ED42" s="80"/>
      <c r="EE42" s="80"/>
      <c r="EF42" s="80"/>
      <c r="EG42" s="80"/>
      <c r="EH42" s="80"/>
      <c r="EI42" s="80"/>
      <c r="EJ42" s="80"/>
      <c r="EK42" s="80"/>
      <c r="EL42" s="80"/>
      <c r="EM42" s="80"/>
      <c r="EN42" s="80"/>
      <c r="EO42" s="80"/>
      <c r="EP42" s="80"/>
      <c r="EQ42" s="80"/>
      <c r="ER42" s="80"/>
      <c r="ES42" s="80"/>
      <c r="ET42" s="80"/>
      <c r="EU42" s="80"/>
      <c r="EV42" s="80"/>
      <c r="EW42" s="80"/>
      <c r="EX42" s="80"/>
      <c r="EY42" s="80"/>
      <c r="EZ42" s="80"/>
      <c r="FA42" s="80"/>
      <c r="FB42" s="80"/>
      <c r="FC42" s="80"/>
      <c r="FD42" s="80"/>
      <c r="FE42" s="80"/>
      <c r="FF42" s="80"/>
      <c r="FG42" s="80"/>
      <c r="FH42" s="80"/>
      <c r="FI42" s="80"/>
      <c r="FJ42" s="80"/>
      <c r="FK42" s="80"/>
      <c r="FL42" s="80"/>
      <c r="FM42" s="80"/>
      <c r="FN42" s="80"/>
      <c r="FO42" s="80"/>
      <c r="FP42" s="80"/>
      <c r="FQ42" s="80"/>
      <c r="FR42" s="80"/>
      <c r="FS42" s="80"/>
      <c r="FT42" s="80"/>
      <c r="FU42" s="80"/>
      <c r="FV42" s="80"/>
      <c r="FW42" s="80"/>
      <c r="FX42" s="80"/>
      <c r="FY42" s="80"/>
      <c r="FZ42" s="80"/>
      <c r="GA42" s="80"/>
      <c r="GB42" s="80"/>
      <c r="GC42" s="80"/>
      <c r="GD42" s="80"/>
      <c r="GE42" s="80"/>
      <c r="GF42" s="80"/>
      <c r="GG42" s="80"/>
      <c r="GH42" s="80"/>
      <c r="GI42" s="80"/>
      <c r="GJ42" s="80"/>
      <c r="GK42" s="80"/>
      <c r="GL42" s="80"/>
      <c r="GM42" s="80"/>
      <c r="GN42" s="80"/>
      <c r="GO42" s="80"/>
      <c r="GP42" s="80"/>
      <c r="GQ42" s="80"/>
      <c r="GR42" s="80"/>
      <c r="GS42" s="80"/>
      <c r="GT42" s="80"/>
      <c r="GU42" s="80"/>
      <c r="GV42" s="80"/>
      <c r="GW42" s="80"/>
      <c r="GX42" s="80"/>
      <c r="GY42" s="80"/>
      <c r="GZ42" s="80"/>
      <c r="HA42" s="80"/>
      <c r="HB42" s="80"/>
      <c r="HC42" s="80"/>
      <c r="HD42" s="80"/>
      <c r="HE42" s="80"/>
      <c r="HF42" s="80"/>
      <c r="HG42" s="80"/>
      <c r="HH42" s="80"/>
      <c r="HI42" s="80"/>
      <c r="HJ42" s="80"/>
      <c r="HK42" s="80"/>
      <c r="HL42" s="80"/>
      <c r="HM42" s="80"/>
      <c r="HN42" s="80"/>
      <c r="HO42" s="80"/>
      <c r="HP42" s="80"/>
      <c r="HQ42" s="80"/>
      <c r="HR42" s="80"/>
      <c r="HS42" s="80"/>
      <c r="HT42" s="80"/>
      <c r="HU42" s="80"/>
      <c r="HV42" s="80"/>
      <c r="HW42" s="80"/>
      <c r="HX42" s="80"/>
      <c r="HY42" s="80"/>
      <c r="HZ42" s="80"/>
    </row>
    <row r="43" spans="1:234" s="100" customFormat="1">
      <c r="A43" s="102"/>
      <c r="B43" s="101"/>
      <c r="C43" s="103"/>
      <c r="D43" s="104"/>
      <c r="E43" s="90"/>
      <c r="J43" s="80"/>
      <c r="K43" s="80"/>
      <c r="L43" s="80"/>
      <c r="M43" s="80"/>
      <c r="N43" s="80"/>
      <c r="O43" s="80"/>
      <c r="P43" s="80"/>
      <c r="Q43" s="80"/>
      <c r="R43" s="80"/>
      <c r="S43" s="80"/>
      <c r="T43" s="80"/>
      <c r="U43" s="80"/>
      <c r="V43" s="80"/>
      <c r="W43" s="80"/>
      <c r="X43" s="80"/>
      <c r="Y43" s="80"/>
      <c r="Z43" s="80"/>
      <c r="AA43" s="80"/>
      <c r="AB43" s="80"/>
      <c r="AC43" s="80"/>
      <c r="AD43" s="80"/>
      <c r="AE43" s="80"/>
      <c r="AF43" s="80"/>
      <c r="AG43" s="80"/>
      <c r="AH43" s="80"/>
      <c r="AI43" s="80"/>
      <c r="AJ43" s="80"/>
      <c r="AK43" s="80"/>
      <c r="AL43" s="80"/>
      <c r="AM43" s="80"/>
      <c r="AN43" s="80"/>
      <c r="AO43" s="80"/>
      <c r="AP43" s="80"/>
      <c r="AQ43" s="80"/>
      <c r="AR43" s="80"/>
      <c r="AS43" s="80"/>
      <c r="AT43" s="80"/>
      <c r="AU43" s="80"/>
      <c r="AV43" s="80"/>
      <c r="AW43" s="80"/>
      <c r="AX43" s="80"/>
      <c r="AY43" s="80"/>
      <c r="AZ43" s="80"/>
      <c r="BA43" s="80"/>
      <c r="BB43" s="80"/>
      <c r="BC43" s="80"/>
      <c r="BD43" s="80"/>
      <c r="BE43" s="80"/>
      <c r="BF43" s="80"/>
      <c r="BG43" s="80"/>
      <c r="BH43" s="80"/>
      <c r="BI43" s="80"/>
      <c r="BJ43" s="80"/>
      <c r="BK43" s="80"/>
      <c r="BL43" s="80"/>
      <c r="BM43" s="80"/>
      <c r="BN43" s="80"/>
      <c r="BO43" s="80"/>
      <c r="BP43" s="80"/>
      <c r="BQ43" s="80"/>
      <c r="BR43" s="80"/>
      <c r="BS43" s="80"/>
      <c r="BT43" s="80"/>
      <c r="BU43" s="80"/>
      <c r="BV43" s="80"/>
      <c r="BW43" s="80"/>
      <c r="BX43" s="80"/>
      <c r="BY43" s="80"/>
      <c r="BZ43" s="80"/>
      <c r="CA43" s="80"/>
      <c r="CB43" s="80"/>
      <c r="CC43" s="80"/>
      <c r="CD43" s="80"/>
      <c r="CE43" s="80"/>
      <c r="CF43" s="80"/>
      <c r="CG43" s="80"/>
      <c r="CH43" s="80"/>
      <c r="CI43" s="80"/>
      <c r="CJ43" s="80"/>
      <c r="CK43" s="80"/>
      <c r="CL43" s="80"/>
      <c r="CM43" s="80"/>
      <c r="CN43" s="80"/>
      <c r="CO43" s="80"/>
      <c r="CP43" s="80"/>
      <c r="CQ43" s="80"/>
      <c r="CR43" s="80"/>
      <c r="CS43" s="80"/>
      <c r="CT43" s="80"/>
      <c r="CU43" s="80"/>
      <c r="CV43" s="80"/>
      <c r="CW43" s="80"/>
      <c r="CX43" s="80"/>
      <c r="CY43" s="80"/>
      <c r="CZ43" s="80"/>
      <c r="DA43" s="80"/>
      <c r="DB43" s="80"/>
      <c r="DC43" s="80"/>
      <c r="DD43" s="80"/>
      <c r="DE43" s="80"/>
      <c r="DF43" s="80"/>
      <c r="DG43" s="80"/>
      <c r="DH43" s="80"/>
      <c r="DI43" s="80"/>
      <c r="DJ43" s="80"/>
      <c r="DK43" s="80"/>
      <c r="DL43" s="80"/>
      <c r="DM43" s="80"/>
      <c r="DN43" s="80"/>
      <c r="DO43" s="80"/>
      <c r="DP43" s="80"/>
      <c r="DQ43" s="80"/>
      <c r="DR43" s="80"/>
      <c r="DS43" s="80"/>
      <c r="DT43" s="80"/>
      <c r="DU43" s="80"/>
      <c r="DV43" s="80"/>
      <c r="DW43" s="80"/>
      <c r="DX43" s="80"/>
      <c r="DY43" s="80"/>
      <c r="DZ43" s="80"/>
      <c r="EA43" s="80"/>
      <c r="EB43" s="80"/>
      <c r="EC43" s="80"/>
      <c r="ED43" s="80"/>
      <c r="EE43" s="80"/>
      <c r="EF43" s="80"/>
      <c r="EG43" s="80"/>
      <c r="EH43" s="80"/>
      <c r="EI43" s="80"/>
      <c r="EJ43" s="80"/>
      <c r="EK43" s="80"/>
      <c r="EL43" s="80"/>
      <c r="EM43" s="80"/>
      <c r="EN43" s="80"/>
      <c r="EO43" s="80"/>
      <c r="EP43" s="80"/>
      <c r="EQ43" s="80"/>
      <c r="ER43" s="80"/>
      <c r="ES43" s="80"/>
      <c r="ET43" s="80"/>
      <c r="EU43" s="80"/>
      <c r="EV43" s="80"/>
      <c r="EW43" s="80"/>
      <c r="EX43" s="80"/>
      <c r="EY43" s="80"/>
      <c r="EZ43" s="80"/>
      <c r="FA43" s="80"/>
      <c r="FB43" s="80"/>
      <c r="FC43" s="80"/>
      <c r="FD43" s="80"/>
      <c r="FE43" s="80"/>
      <c r="FF43" s="80"/>
      <c r="FG43" s="80"/>
      <c r="FH43" s="80"/>
      <c r="FI43" s="80"/>
      <c r="FJ43" s="80"/>
      <c r="FK43" s="80"/>
      <c r="FL43" s="80"/>
      <c r="FM43" s="80"/>
      <c r="FN43" s="80"/>
      <c r="FO43" s="80"/>
      <c r="FP43" s="80"/>
      <c r="FQ43" s="80"/>
      <c r="FR43" s="80"/>
      <c r="FS43" s="80"/>
      <c r="FT43" s="80"/>
      <c r="FU43" s="80"/>
      <c r="FV43" s="80"/>
      <c r="FW43" s="80"/>
      <c r="FX43" s="80"/>
      <c r="FY43" s="80"/>
      <c r="FZ43" s="80"/>
      <c r="GA43" s="80"/>
      <c r="GB43" s="80"/>
      <c r="GC43" s="80"/>
      <c r="GD43" s="80"/>
      <c r="GE43" s="80"/>
      <c r="GF43" s="80"/>
      <c r="GG43" s="80"/>
      <c r="GH43" s="80"/>
      <c r="GI43" s="80"/>
      <c r="GJ43" s="80"/>
      <c r="GK43" s="80"/>
      <c r="GL43" s="80"/>
      <c r="GM43" s="80"/>
      <c r="GN43" s="80"/>
      <c r="GO43" s="80"/>
      <c r="GP43" s="80"/>
      <c r="GQ43" s="80"/>
      <c r="GR43" s="80"/>
      <c r="GS43" s="80"/>
      <c r="GT43" s="80"/>
      <c r="GU43" s="80"/>
      <c r="GV43" s="80"/>
      <c r="GW43" s="80"/>
      <c r="GX43" s="80"/>
      <c r="GY43" s="80"/>
      <c r="GZ43" s="80"/>
      <c r="HA43" s="80"/>
      <c r="HB43" s="80"/>
      <c r="HC43" s="80"/>
      <c r="HD43" s="80"/>
      <c r="HE43" s="80"/>
      <c r="HF43" s="80"/>
      <c r="HG43" s="80"/>
      <c r="HH43" s="80"/>
      <c r="HI43" s="80"/>
      <c r="HJ43" s="80"/>
      <c r="HK43" s="80"/>
      <c r="HL43" s="80"/>
      <c r="HM43" s="80"/>
      <c r="HN43" s="80"/>
      <c r="HO43" s="80"/>
      <c r="HP43" s="80"/>
      <c r="HQ43" s="80"/>
      <c r="HR43" s="80"/>
      <c r="HS43" s="80"/>
      <c r="HT43" s="80"/>
      <c r="HU43" s="80"/>
      <c r="HV43" s="80"/>
      <c r="HW43" s="80"/>
      <c r="HX43" s="80"/>
      <c r="HY43" s="80"/>
      <c r="HZ43" s="80"/>
    </row>
    <row r="44" spans="1:234" s="100" customFormat="1">
      <c r="A44" s="102"/>
      <c r="B44" s="101"/>
      <c r="C44" s="103"/>
      <c r="D44" s="104"/>
      <c r="E44" s="90"/>
      <c r="J44" s="80"/>
      <c r="K44" s="80"/>
      <c r="L44" s="80"/>
      <c r="M44" s="80"/>
      <c r="N44" s="80"/>
      <c r="O44" s="80"/>
      <c r="P44" s="80"/>
      <c r="Q44" s="80"/>
      <c r="R44" s="80"/>
      <c r="S44" s="80"/>
      <c r="T44" s="80"/>
      <c r="U44" s="80"/>
      <c r="V44" s="80"/>
      <c r="W44" s="80"/>
      <c r="X44" s="80"/>
      <c r="Y44" s="80"/>
      <c r="Z44" s="80"/>
      <c r="AA44" s="80"/>
      <c r="AB44" s="80"/>
      <c r="AC44" s="80"/>
      <c r="AD44" s="80"/>
      <c r="AE44" s="80"/>
      <c r="AF44" s="80"/>
      <c r="AG44" s="80"/>
      <c r="AH44" s="80"/>
      <c r="AI44" s="80"/>
      <c r="AJ44" s="80"/>
      <c r="AK44" s="80"/>
      <c r="AL44" s="80"/>
      <c r="AM44" s="80"/>
      <c r="AN44" s="80"/>
      <c r="AO44" s="80"/>
      <c r="AP44" s="80"/>
      <c r="AQ44" s="80"/>
      <c r="AR44" s="80"/>
      <c r="AS44" s="80"/>
      <c r="AT44" s="80"/>
      <c r="AU44" s="80"/>
      <c r="AV44" s="80"/>
      <c r="AW44" s="80"/>
      <c r="AX44" s="80"/>
      <c r="AY44" s="80"/>
      <c r="AZ44" s="80"/>
      <c r="BA44" s="80"/>
      <c r="BB44" s="80"/>
      <c r="BC44" s="80"/>
      <c r="BD44" s="80"/>
      <c r="BE44" s="80"/>
      <c r="BF44" s="80"/>
      <c r="BG44" s="80"/>
      <c r="BH44" s="80"/>
      <c r="BI44" s="80"/>
      <c r="BJ44" s="80"/>
      <c r="BK44" s="80"/>
      <c r="BL44" s="80"/>
      <c r="BM44" s="80"/>
      <c r="BN44" s="80"/>
      <c r="BO44" s="80"/>
      <c r="BP44" s="80"/>
      <c r="BQ44" s="80"/>
      <c r="BR44" s="80"/>
      <c r="BS44" s="80"/>
      <c r="BT44" s="80"/>
      <c r="BU44" s="80"/>
      <c r="BV44" s="80"/>
      <c r="BW44" s="80"/>
      <c r="BX44" s="80"/>
      <c r="BY44" s="80"/>
      <c r="BZ44" s="80"/>
      <c r="CA44" s="80"/>
      <c r="CB44" s="80"/>
      <c r="CC44" s="80"/>
      <c r="CD44" s="80"/>
      <c r="CE44" s="80"/>
      <c r="CF44" s="80"/>
      <c r="CG44" s="80"/>
      <c r="CH44" s="80"/>
      <c r="CI44" s="80"/>
      <c r="CJ44" s="80"/>
      <c r="CK44" s="80"/>
      <c r="CL44" s="80"/>
      <c r="CM44" s="80"/>
      <c r="CN44" s="80"/>
      <c r="CO44" s="80"/>
      <c r="CP44" s="80"/>
      <c r="CQ44" s="80"/>
      <c r="CR44" s="80"/>
      <c r="CS44" s="80"/>
      <c r="CT44" s="80"/>
      <c r="CU44" s="80"/>
      <c r="CV44" s="80"/>
      <c r="CW44" s="80"/>
      <c r="CX44" s="80"/>
      <c r="CY44" s="80"/>
      <c r="CZ44" s="80"/>
      <c r="DA44" s="80"/>
      <c r="DB44" s="80"/>
      <c r="DC44" s="80"/>
      <c r="DD44" s="80"/>
      <c r="DE44" s="80"/>
      <c r="DF44" s="80"/>
      <c r="DG44" s="80"/>
      <c r="DH44" s="80"/>
      <c r="DI44" s="80"/>
      <c r="DJ44" s="80"/>
      <c r="DK44" s="80"/>
      <c r="DL44" s="80"/>
      <c r="DM44" s="80"/>
      <c r="DN44" s="80"/>
      <c r="DO44" s="80"/>
      <c r="DP44" s="80"/>
      <c r="DQ44" s="80"/>
      <c r="DR44" s="80"/>
      <c r="DS44" s="80"/>
      <c r="DT44" s="80"/>
      <c r="DU44" s="80"/>
      <c r="DV44" s="80"/>
      <c r="DW44" s="80"/>
      <c r="DX44" s="80"/>
      <c r="DY44" s="80"/>
      <c r="DZ44" s="80"/>
      <c r="EA44" s="80"/>
      <c r="EB44" s="80"/>
      <c r="EC44" s="80"/>
      <c r="ED44" s="80"/>
      <c r="EE44" s="80"/>
      <c r="EF44" s="80"/>
      <c r="EG44" s="80"/>
      <c r="EH44" s="80"/>
      <c r="EI44" s="80"/>
      <c r="EJ44" s="80"/>
      <c r="EK44" s="80"/>
      <c r="EL44" s="80"/>
      <c r="EM44" s="80"/>
      <c r="EN44" s="80"/>
      <c r="EO44" s="80"/>
      <c r="EP44" s="80"/>
      <c r="EQ44" s="80"/>
      <c r="ER44" s="80"/>
      <c r="ES44" s="80"/>
      <c r="ET44" s="80"/>
      <c r="EU44" s="80"/>
      <c r="EV44" s="80"/>
      <c r="EW44" s="80"/>
      <c r="EX44" s="80"/>
      <c r="EY44" s="80"/>
      <c r="EZ44" s="80"/>
      <c r="FA44" s="80"/>
      <c r="FB44" s="80"/>
      <c r="FC44" s="80"/>
      <c r="FD44" s="80"/>
      <c r="FE44" s="80"/>
      <c r="FF44" s="80"/>
      <c r="FG44" s="80"/>
      <c r="FH44" s="80"/>
      <c r="FI44" s="80"/>
      <c r="FJ44" s="80"/>
      <c r="FK44" s="80"/>
      <c r="FL44" s="80"/>
      <c r="FM44" s="80"/>
      <c r="FN44" s="80"/>
      <c r="FO44" s="80"/>
      <c r="FP44" s="80"/>
      <c r="FQ44" s="80"/>
      <c r="FR44" s="80"/>
      <c r="FS44" s="80"/>
      <c r="FT44" s="80"/>
      <c r="FU44" s="80"/>
      <c r="FV44" s="80"/>
      <c r="FW44" s="80"/>
      <c r="FX44" s="80"/>
      <c r="FY44" s="80"/>
      <c r="FZ44" s="80"/>
      <c r="GA44" s="80"/>
      <c r="GB44" s="80"/>
      <c r="GC44" s="80"/>
      <c r="GD44" s="80"/>
      <c r="GE44" s="80"/>
      <c r="GF44" s="80"/>
      <c r="GG44" s="80"/>
      <c r="GH44" s="80"/>
      <c r="GI44" s="80"/>
      <c r="GJ44" s="80"/>
      <c r="GK44" s="80"/>
      <c r="GL44" s="80"/>
      <c r="GM44" s="80"/>
      <c r="GN44" s="80"/>
      <c r="GO44" s="80"/>
      <c r="GP44" s="80"/>
      <c r="GQ44" s="80"/>
      <c r="GR44" s="80"/>
      <c r="GS44" s="80"/>
      <c r="GT44" s="80"/>
      <c r="GU44" s="80"/>
      <c r="GV44" s="80"/>
      <c r="GW44" s="80"/>
      <c r="GX44" s="80"/>
      <c r="GY44" s="80"/>
      <c r="GZ44" s="80"/>
      <c r="HA44" s="80"/>
      <c r="HB44" s="80"/>
      <c r="HC44" s="80"/>
      <c r="HD44" s="80"/>
      <c r="HE44" s="80"/>
      <c r="HF44" s="80"/>
      <c r="HG44" s="80"/>
      <c r="HH44" s="80"/>
      <c r="HI44" s="80"/>
      <c r="HJ44" s="80"/>
      <c r="HK44" s="80"/>
      <c r="HL44" s="80"/>
      <c r="HM44" s="80"/>
      <c r="HN44" s="80"/>
      <c r="HO44" s="80"/>
      <c r="HP44" s="80"/>
      <c r="HQ44" s="80"/>
      <c r="HR44" s="80"/>
      <c r="HS44" s="80"/>
      <c r="HT44" s="80"/>
      <c r="HU44" s="80"/>
      <c r="HV44" s="80"/>
      <c r="HW44" s="80"/>
      <c r="HX44" s="80"/>
      <c r="HY44" s="80"/>
      <c r="HZ44" s="80"/>
    </row>
    <row r="45" spans="1:234" s="100" customFormat="1">
      <c r="A45" s="102"/>
      <c r="B45" s="101"/>
      <c r="C45" s="103"/>
      <c r="D45" s="104"/>
      <c r="E45" s="90"/>
      <c r="J45" s="80"/>
      <c r="K45" s="80"/>
      <c r="L45" s="80"/>
      <c r="M45" s="80"/>
      <c r="N45" s="80"/>
      <c r="O45" s="80"/>
      <c r="P45" s="80"/>
      <c r="Q45" s="80"/>
      <c r="R45" s="80"/>
      <c r="S45" s="80"/>
      <c r="T45" s="80"/>
      <c r="U45" s="80"/>
      <c r="V45" s="80"/>
      <c r="W45" s="80"/>
      <c r="X45" s="80"/>
      <c r="Y45" s="80"/>
      <c r="Z45" s="80"/>
      <c r="AA45" s="80"/>
      <c r="AB45" s="80"/>
      <c r="AC45" s="80"/>
      <c r="AD45" s="80"/>
      <c r="AE45" s="80"/>
      <c r="AF45" s="80"/>
      <c r="AG45" s="80"/>
      <c r="AH45" s="80"/>
      <c r="AI45" s="80"/>
      <c r="AJ45" s="80"/>
      <c r="AK45" s="80"/>
      <c r="AL45" s="80"/>
      <c r="AM45" s="80"/>
      <c r="AN45" s="80"/>
      <c r="AO45" s="80"/>
      <c r="AP45" s="80"/>
      <c r="AQ45" s="80"/>
      <c r="AR45" s="80"/>
      <c r="AS45" s="80"/>
      <c r="AT45" s="80"/>
      <c r="AU45" s="80"/>
      <c r="AV45" s="80"/>
      <c r="AW45" s="80"/>
      <c r="AX45" s="80"/>
      <c r="AY45" s="80"/>
      <c r="AZ45" s="80"/>
      <c r="BA45" s="80"/>
      <c r="BB45" s="80"/>
      <c r="BC45" s="80"/>
      <c r="BD45" s="80"/>
      <c r="BE45" s="80"/>
      <c r="BF45" s="80"/>
      <c r="BG45" s="80"/>
      <c r="BH45" s="80"/>
      <c r="BI45" s="80"/>
      <c r="BJ45" s="80"/>
      <c r="BK45" s="80"/>
      <c r="BL45" s="80"/>
      <c r="BM45" s="80"/>
      <c r="BN45" s="80"/>
      <c r="BO45" s="80"/>
      <c r="BP45" s="80"/>
      <c r="BQ45" s="80"/>
      <c r="BR45" s="80"/>
      <c r="BS45" s="80"/>
      <c r="BT45" s="80"/>
      <c r="BU45" s="80"/>
      <c r="BV45" s="80"/>
      <c r="BW45" s="80"/>
      <c r="BX45" s="80"/>
      <c r="BY45" s="80"/>
      <c r="BZ45" s="80"/>
      <c r="CA45" s="80"/>
      <c r="CB45" s="80"/>
      <c r="CC45" s="80"/>
      <c r="CD45" s="80"/>
      <c r="CE45" s="80"/>
      <c r="CF45" s="80"/>
      <c r="CG45" s="80"/>
      <c r="CH45" s="80"/>
      <c r="CI45" s="80"/>
      <c r="CJ45" s="80"/>
      <c r="CK45" s="80"/>
      <c r="CL45" s="80"/>
      <c r="CM45" s="80"/>
      <c r="CN45" s="80"/>
      <c r="CO45" s="80"/>
      <c r="CP45" s="80"/>
      <c r="CQ45" s="80"/>
      <c r="CR45" s="80"/>
      <c r="CS45" s="80"/>
      <c r="CT45" s="80"/>
      <c r="CU45" s="80"/>
      <c r="CV45" s="80"/>
      <c r="CW45" s="80"/>
      <c r="CX45" s="80"/>
      <c r="CY45" s="80"/>
      <c r="CZ45" s="80"/>
      <c r="DA45" s="80"/>
      <c r="DB45" s="80"/>
      <c r="DC45" s="80"/>
      <c r="DD45" s="80"/>
      <c r="DE45" s="80"/>
      <c r="DF45" s="80"/>
      <c r="DG45" s="80"/>
      <c r="DH45" s="80"/>
      <c r="DI45" s="80"/>
      <c r="DJ45" s="80"/>
      <c r="DK45" s="80"/>
      <c r="DL45" s="80"/>
      <c r="DM45" s="80"/>
      <c r="DN45" s="80"/>
      <c r="DO45" s="80"/>
      <c r="DP45" s="80"/>
      <c r="DQ45" s="80"/>
      <c r="DR45" s="80"/>
      <c r="DS45" s="80"/>
      <c r="DT45" s="80"/>
      <c r="DU45" s="80"/>
      <c r="DV45" s="80"/>
      <c r="DW45" s="80"/>
      <c r="DX45" s="80"/>
      <c r="DY45" s="80"/>
      <c r="DZ45" s="80"/>
      <c r="EA45" s="80"/>
      <c r="EB45" s="80"/>
      <c r="EC45" s="80"/>
      <c r="ED45" s="80"/>
      <c r="EE45" s="80"/>
      <c r="EF45" s="80"/>
      <c r="EG45" s="80"/>
      <c r="EH45" s="80"/>
      <c r="EI45" s="80"/>
      <c r="EJ45" s="80"/>
      <c r="EK45" s="80"/>
      <c r="EL45" s="80"/>
      <c r="EM45" s="80"/>
      <c r="EN45" s="80"/>
      <c r="EO45" s="80"/>
      <c r="EP45" s="80"/>
      <c r="EQ45" s="80"/>
      <c r="ER45" s="80"/>
      <c r="ES45" s="80"/>
      <c r="ET45" s="80"/>
      <c r="EU45" s="80"/>
      <c r="EV45" s="80"/>
      <c r="EW45" s="80"/>
      <c r="EX45" s="80"/>
      <c r="EY45" s="80"/>
      <c r="EZ45" s="80"/>
      <c r="FA45" s="80"/>
      <c r="FB45" s="80"/>
      <c r="FC45" s="80"/>
      <c r="FD45" s="80"/>
      <c r="FE45" s="80"/>
      <c r="FF45" s="80"/>
      <c r="FG45" s="80"/>
      <c r="FH45" s="80"/>
      <c r="FI45" s="80"/>
      <c r="FJ45" s="80"/>
      <c r="FK45" s="80"/>
      <c r="FL45" s="80"/>
      <c r="FM45" s="80"/>
      <c r="FN45" s="80"/>
      <c r="FO45" s="80"/>
      <c r="FP45" s="80"/>
      <c r="FQ45" s="80"/>
      <c r="FR45" s="80"/>
      <c r="FS45" s="80"/>
      <c r="FT45" s="80"/>
      <c r="FU45" s="80"/>
      <c r="FV45" s="80"/>
      <c r="FW45" s="80"/>
      <c r="FX45" s="80"/>
      <c r="FY45" s="80"/>
      <c r="FZ45" s="80"/>
      <c r="GA45" s="80"/>
      <c r="GB45" s="80"/>
      <c r="GC45" s="80"/>
      <c r="GD45" s="80"/>
      <c r="GE45" s="80"/>
      <c r="GF45" s="80"/>
      <c r="GG45" s="80"/>
      <c r="GH45" s="80"/>
      <c r="GI45" s="80"/>
      <c r="GJ45" s="80"/>
      <c r="GK45" s="80"/>
      <c r="GL45" s="80"/>
      <c r="GM45" s="80"/>
      <c r="GN45" s="80"/>
      <c r="GO45" s="80"/>
      <c r="GP45" s="80"/>
      <c r="GQ45" s="80"/>
      <c r="GR45" s="80"/>
      <c r="GS45" s="80"/>
      <c r="GT45" s="80"/>
      <c r="GU45" s="80"/>
      <c r="GV45" s="80"/>
      <c r="GW45" s="80"/>
      <c r="GX45" s="80"/>
      <c r="GY45" s="80"/>
      <c r="GZ45" s="80"/>
      <c r="HA45" s="80"/>
      <c r="HB45" s="80"/>
      <c r="HC45" s="80"/>
      <c r="HD45" s="80"/>
      <c r="HE45" s="80"/>
      <c r="HF45" s="80"/>
      <c r="HG45" s="80"/>
      <c r="HH45" s="80"/>
      <c r="HI45" s="80"/>
      <c r="HJ45" s="80"/>
      <c r="HK45" s="80"/>
      <c r="HL45" s="80"/>
      <c r="HM45" s="80"/>
      <c r="HN45" s="80"/>
      <c r="HO45" s="80"/>
      <c r="HP45" s="80"/>
      <c r="HQ45" s="80"/>
      <c r="HR45" s="80"/>
      <c r="HS45" s="80"/>
      <c r="HT45" s="80"/>
      <c r="HU45" s="80"/>
      <c r="HV45" s="80"/>
      <c r="HW45" s="80"/>
      <c r="HX45" s="80"/>
      <c r="HY45" s="80"/>
      <c r="HZ45" s="80"/>
    </row>
    <row r="46" spans="1:234" s="100" customFormat="1">
      <c r="A46" s="102"/>
      <c r="B46" s="101"/>
      <c r="C46" s="103"/>
      <c r="D46" s="104"/>
      <c r="E46" s="90"/>
      <c r="J46" s="80"/>
      <c r="K46" s="80"/>
      <c r="L46" s="80"/>
      <c r="M46" s="80"/>
      <c r="N46" s="80"/>
      <c r="O46" s="80"/>
      <c r="P46" s="80"/>
      <c r="Q46" s="80"/>
      <c r="R46" s="80"/>
      <c r="S46" s="80"/>
      <c r="T46" s="80"/>
      <c r="U46" s="80"/>
      <c r="V46" s="80"/>
      <c r="W46" s="80"/>
      <c r="X46" s="80"/>
      <c r="Y46" s="80"/>
      <c r="Z46" s="80"/>
      <c r="AA46" s="80"/>
      <c r="AB46" s="80"/>
      <c r="AC46" s="80"/>
      <c r="AD46" s="80"/>
      <c r="AE46" s="80"/>
      <c r="AF46" s="80"/>
      <c r="AG46" s="80"/>
      <c r="AH46" s="80"/>
      <c r="AI46" s="80"/>
      <c r="AJ46" s="80"/>
      <c r="AK46" s="80"/>
      <c r="AL46" s="80"/>
      <c r="AM46" s="80"/>
      <c r="AN46" s="80"/>
      <c r="AO46" s="80"/>
      <c r="AP46" s="80"/>
      <c r="AQ46" s="80"/>
      <c r="AR46" s="80"/>
      <c r="AS46" s="80"/>
      <c r="AT46" s="80"/>
      <c r="AU46" s="80"/>
      <c r="AV46" s="80"/>
      <c r="AW46" s="80"/>
      <c r="AX46" s="80"/>
      <c r="AY46" s="80"/>
      <c r="AZ46" s="80"/>
      <c r="BA46" s="80"/>
      <c r="BB46" s="80"/>
      <c r="BC46" s="80"/>
      <c r="BD46" s="80"/>
      <c r="BE46" s="80"/>
      <c r="BF46" s="80"/>
      <c r="BG46" s="80"/>
      <c r="BH46" s="80"/>
      <c r="BI46" s="80"/>
      <c r="BJ46" s="80"/>
      <c r="BK46" s="80"/>
      <c r="BL46" s="80"/>
      <c r="BM46" s="80"/>
      <c r="BN46" s="80"/>
      <c r="BO46" s="80"/>
      <c r="BP46" s="80"/>
      <c r="BQ46" s="80"/>
      <c r="BR46" s="80"/>
      <c r="BS46" s="80"/>
      <c r="BT46" s="80"/>
      <c r="BU46" s="80"/>
      <c r="BV46" s="80"/>
      <c r="BW46" s="80"/>
      <c r="BX46" s="80"/>
      <c r="BY46" s="80"/>
      <c r="BZ46" s="80"/>
      <c r="CA46" s="80"/>
      <c r="CB46" s="80"/>
      <c r="CC46" s="80"/>
      <c r="CD46" s="80"/>
      <c r="CE46" s="80"/>
      <c r="CF46" s="80"/>
      <c r="CG46" s="80"/>
      <c r="CH46" s="80"/>
      <c r="CI46" s="80"/>
      <c r="CJ46" s="80"/>
      <c r="CK46" s="80"/>
      <c r="CL46" s="80"/>
      <c r="CM46" s="80"/>
      <c r="CN46" s="80"/>
      <c r="CO46" s="80"/>
      <c r="CP46" s="80"/>
      <c r="CQ46" s="80"/>
      <c r="CR46" s="80"/>
      <c r="CS46" s="80"/>
      <c r="CT46" s="80"/>
      <c r="CU46" s="80"/>
      <c r="CV46" s="80"/>
      <c r="CW46" s="80"/>
      <c r="CX46" s="80"/>
      <c r="CY46" s="80"/>
      <c r="CZ46" s="80"/>
      <c r="DA46" s="80"/>
      <c r="DB46" s="80"/>
      <c r="DC46" s="80"/>
      <c r="DD46" s="80"/>
      <c r="DE46" s="80"/>
      <c r="DF46" s="80"/>
      <c r="DG46" s="80"/>
      <c r="DH46" s="80"/>
      <c r="DI46" s="80"/>
      <c r="DJ46" s="80"/>
      <c r="DK46" s="80"/>
      <c r="DL46" s="80"/>
      <c r="DM46" s="80"/>
      <c r="DN46" s="80"/>
      <c r="DO46" s="80"/>
      <c r="DP46" s="80"/>
      <c r="DQ46" s="80"/>
      <c r="DR46" s="80"/>
      <c r="DS46" s="80"/>
      <c r="DT46" s="80"/>
      <c r="DU46" s="80"/>
      <c r="DV46" s="80"/>
      <c r="DW46" s="80"/>
      <c r="DX46" s="80"/>
      <c r="DY46" s="80"/>
      <c r="DZ46" s="80"/>
      <c r="EA46" s="80"/>
      <c r="EB46" s="80"/>
      <c r="EC46" s="80"/>
      <c r="ED46" s="80"/>
      <c r="EE46" s="80"/>
      <c r="EF46" s="80"/>
      <c r="EG46" s="80"/>
      <c r="EH46" s="80"/>
      <c r="EI46" s="80"/>
      <c r="EJ46" s="80"/>
      <c r="EK46" s="80"/>
      <c r="EL46" s="80"/>
      <c r="EM46" s="80"/>
      <c r="EN46" s="80"/>
      <c r="EO46" s="80"/>
      <c r="EP46" s="80"/>
      <c r="EQ46" s="80"/>
      <c r="ER46" s="80"/>
      <c r="ES46" s="80"/>
      <c r="ET46" s="80"/>
      <c r="EU46" s="80"/>
      <c r="EV46" s="80"/>
      <c r="EW46" s="80"/>
      <c r="EX46" s="80"/>
      <c r="EY46" s="80"/>
      <c r="EZ46" s="80"/>
      <c r="FA46" s="80"/>
      <c r="FB46" s="80"/>
      <c r="FC46" s="80"/>
      <c r="FD46" s="80"/>
      <c r="FE46" s="80"/>
      <c r="FF46" s="80"/>
      <c r="FG46" s="80"/>
      <c r="FH46" s="80"/>
      <c r="FI46" s="80"/>
      <c r="FJ46" s="80"/>
      <c r="FK46" s="80"/>
      <c r="FL46" s="80"/>
      <c r="FM46" s="80"/>
      <c r="FN46" s="80"/>
      <c r="FO46" s="80"/>
      <c r="FP46" s="80"/>
      <c r="FQ46" s="80"/>
      <c r="FR46" s="80"/>
      <c r="FS46" s="80"/>
      <c r="FT46" s="80"/>
      <c r="FU46" s="80"/>
      <c r="FV46" s="80"/>
      <c r="FW46" s="80"/>
      <c r="FX46" s="80"/>
      <c r="FY46" s="80"/>
      <c r="FZ46" s="80"/>
      <c r="GA46" s="80"/>
      <c r="GB46" s="80"/>
      <c r="GC46" s="80"/>
      <c r="GD46" s="80"/>
      <c r="GE46" s="80"/>
      <c r="GF46" s="80"/>
      <c r="GG46" s="80"/>
      <c r="GH46" s="80"/>
      <c r="GI46" s="80"/>
      <c r="GJ46" s="80"/>
      <c r="GK46" s="80"/>
      <c r="GL46" s="80"/>
      <c r="GM46" s="80"/>
      <c r="GN46" s="80"/>
      <c r="GO46" s="80"/>
      <c r="GP46" s="80"/>
      <c r="GQ46" s="80"/>
      <c r="GR46" s="80"/>
      <c r="GS46" s="80"/>
      <c r="GT46" s="80"/>
      <c r="GU46" s="80"/>
      <c r="GV46" s="80"/>
      <c r="GW46" s="80"/>
      <c r="GX46" s="80"/>
      <c r="GY46" s="80"/>
      <c r="GZ46" s="80"/>
      <c r="HA46" s="80"/>
      <c r="HB46" s="80"/>
      <c r="HC46" s="80"/>
      <c r="HD46" s="80"/>
      <c r="HE46" s="80"/>
      <c r="HF46" s="80"/>
      <c r="HG46" s="80"/>
      <c r="HH46" s="80"/>
      <c r="HI46" s="80"/>
      <c r="HJ46" s="80"/>
      <c r="HK46" s="80"/>
      <c r="HL46" s="80"/>
      <c r="HM46" s="80"/>
      <c r="HN46" s="80"/>
      <c r="HO46" s="80"/>
      <c r="HP46" s="80"/>
      <c r="HQ46" s="80"/>
      <c r="HR46" s="80"/>
      <c r="HS46" s="80"/>
      <c r="HT46" s="80"/>
      <c r="HU46" s="80"/>
      <c r="HV46" s="80"/>
      <c r="HW46" s="80"/>
      <c r="HX46" s="80"/>
      <c r="HY46" s="80"/>
      <c r="HZ46" s="80"/>
    </row>
    <row r="47" spans="1:234" s="100" customFormat="1">
      <c r="A47" s="102"/>
      <c r="B47" s="101"/>
      <c r="C47" s="103"/>
      <c r="D47" s="104"/>
      <c r="E47" s="90"/>
      <c r="J47" s="80"/>
      <c r="K47" s="80"/>
      <c r="L47" s="80"/>
      <c r="M47" s="80"/>
      <c r="N47" s="80"/>
      <c r="O47" s="80"/>
      <c r="P47" s="80"/>
      <c r="Q47" s="80"/>
      <c r="R47" s="80"/>
      <c r="S47" s="80"/>
      <c r="T47" s="80"/>
      <c r="U47" s="80"/>
      <c r="V47" s="80"/>
      <c r="W47" s="80"/>
      <c r="X47" s="80"/>
      <c r="Y47" s="80"/>
      <c r="Z47" s="80"/>
      <c r="AA47" s="80"/>
      <c r="AB47" s="80"/>
      <c r="AC47" s="80"/>
      <c r="AD47" s="80"/>
      <c r="AE47" s="80"/>
      <c r="AF47" s="80"/>
      <c r="AG47" s="80"/>
      <c r="AH47" s="80"/>
      <c r="AI47" s="80"/>
      <c r="AJ47" s="80"/>
      <c r="AK47" s="80"/>
      <c r="AL47" s="80"/>
      <c r="AM47" s="80"/>
      <c r="AN47" s="80"/>
      <c r="AO47" s="80"/>
      <c r="AP47" s="80"/>
      <c r="AQ47" s="80"/>
      <c r="AR47" s="80"/>
      <c r="AS47" s="80"/>
      <c r="AT47" s="80"/>
      <c r="AU47" s="80"/>
      <c r="AV47" s="80"/>
      <c r="AW47" s="80"/>
      <c r="AX47" s="80"/>
      <c r="AY47" s="80"/>
      <c r="AZ47" s="80"/>
      <c r="BA47" s="80"/>
      <c r="BB47" s="80"/>
      <c r="BC47" s="80"/>
      <c r="BD47" s="80"/>
      <c r="BE47" s="80"/>
      <c r="BF47" s="80"/>
      <c r="BG47" s="80"/>
      <c r="BH47" s="80"/>
      <c r="BI47" s="80"/>
      <c r="BJ47" s="80"/>
      <c r="BK47" s="80"/>
      <c r="BL47" s="80"/>
      <c r="BM47" s="80"/>
      <c r="BN47" s="80"/>
      <c r="BO47" s="80"/>
      <c r="BP47" s="80"/>
      <c r="BQ47" s="80"/>
      <c r="BR47" s="80"/>
      <c r="BS47" s="80"/>
      <c r="BT47" s="80"/>
      <c r="BU47" s="80"/>
      <c r="BV47" s="80"/>
      <c r="BW47" s="80"/>
      <c r="BX47" s="80"/>
      <c r="BY47" s="80"/>
      <c r="BZ47" s="80"/>
      <c r="CA47" s="80"/>
      <c r="CB47" s="80"/>
      <c r="CC47" s="80"/>
      <c r="CD47" s="80"/>
      <c r="CE47" s="80"/>
      <c r="CF47" s="80"/>
      <c r="CG47" s="80"/>
      <c r="CH47" s="80"/>
      <c r="CI47" s="80"/>
      <c r="CJ47" s="80"/>
      <c r="CK47" s="80"/>
      <c r="CL47" s="80"/>
      <c r="CM47" s="80"/>
      <c r="CN47" s="80"/>
      <c r="CO47" s="80"/>
      <c r="CP47" s="80"/>
      <c r="CQ47" s="80"/>
      <c r="CR47" s="80"/>
      <c r="CS47" s="80"/>
      <c r="CT47" s="80"/>
      <c r="CU47" s="80"/>
      <c r="CV47" s="80"/>
      <c r="CW47" s="80"/>
      <c r="CX47" s="80"/>
      <c r="CY47" s="80"/>
      <c r="CZ47" s="80"/>
      <c r="DA47" s="80"/>
      <c r="DB47" s="80"/>
      <c r="DC47" s="80"/>
      <c r="DD47" s="80"/>
      <c r="DE47" s="80"/>
      <c r="DF47" s="80"/>
      <c r="DG47" s="80"/>
      <c r="DH47" s="80"/>
      <c r="DI47" s="80"/>
      <c r="DJ47" s="80"/>
      <c r="DK47" s="80"/>
      <c r="DL47" s="80"/>
      <c r="DM47" s="80"/>
      <c r="DN47" s="80"/>
      <c r="DO47" s="80"/>
      <c r="DP47" s="80"/>
      <c r="DQ47" s="80"/>
      <c r="DR47" s="80"/>
      <c r="DS47" s="80"/>
      <c r="DT47" s="80"/>
      <c r="DU47" s="80"/>
      <c r="DV47" s="80"/>
      <c r="DW47" s="80"/>
      <c r="DX47" s="80"/>
      <c r="DY47" s="80"/>
      <c r="DZ47" s="80"/>
      <c r="EA47" s="80"/>
      <c r="EB47" s="80"/>
      <c r="EC47" s="80"/>
      <c r="ED47" s="80"/>
      <c r="EE47" s="80"/>
      <c r="EF47" s="80"/>
      <c r="EG47" s="80"/>
      <c r="EH47" s="80"/>
      <c r="EI47" s="80"/>
      <c r="EJ47" s="80"/>
      <c r="EK47" s="80"/>
      <c r="EL47" s="80"/>
      <c r="EM47" s="80"/>
      <c r="EN47" s="80"/>
      <c r="EO47" s="80"/>
      <c r="EP47" s="80"/>
      <c r="EQ47" s="80"/>
      <c r="ER47" s="80"/>
      <c r="ES47" s="80"/>
      <c r="ET47" s="80"/>
      <c r="EU47" s="80"/>
      <c r="EV47" s="80"/>
      <c r="EW47" s="80"/>
      <c r="EX47" s="80"/>
      <c r="EY47" s="80"/>
      <c r="EZ47" s="80"/>
      <c r="FA47" s="80"/>
      <c r="FB47" s="80"/>
      <c r="FC47" s="80"/>
      <c r="FD47" s="80"/>
      <c r="FE47" s="80"/>
      <c r="FF47" s="80"/>
      <c r="FG47" s="80"/>
      <c r="FH47" s="80"/>
      <c r="FI47" s="80"/>
      <c r="FJ47" s="80"/>
      <c r="FK47" s="80"/>
      <c r="FL47" s="80"/>
      <c r="FM47" s="80"/>
      <c r="FN47" s="80"/>
      <c r="FO47" s="80"/>
      <c r="FP47" s="80"/>
      <c r="FQ47" s="80"/>
      <c r="FR47" s="80"/>
      <c r="FS47" s="80"/>
      <c r="FT47" s="80"/>
      <c r="FU47" s="80"/>
      <c r="FV47" s="80"/>
      <c r="FW47" s="80"/>
      <c r="FX47" s="80"/>
      <c r="FY47" s="80"/>
      <c r="FZ47" s="80"/>
      <c r="GA47" s="80"/>
      <c r="GB47" s="80"/>
      <c r="GC47" s="80"/>
      <c r="GD47" s="80"/>
      <c r="GE47" s="80"/>
      <c r="GF47" s="80"/>
      <c r="GG47" s="80"/>
      <c r="GH47" s="80"/>
      <c r="GI47" s="80"/>
      <c r="GJ47" s="80"/>
      <c r="GK47" s="80"/>
      <c r="GL47" s="80"/>
      <c r="GM47" s="80"/>
      <c r="GN47" s="80"/>
      <c r="GO47" s="80"/>
      <c r="GP47" s="80"/>
      <c r="GQ47" s="80"/>
      <c r="GR47" s="80"/>
      <c r="GS47" s="80"/>
      <c r="GT47" s="80"/>
      <c r="GU47" s="80"/>
      <c r="GV47" s="80"/>
      <c r="GW47" s="80"/>
      <c r="GX47" s="80"/>
      <c r="GY47" s="80"/>
      <c r="GZ47" s="80"/>
      <c r="HA47" s="80"/>
      <c r="HB47" s="80"/>
      <c r="HC47" s="80"/>
      <c r="HD47" s="80"/>
      <c r="HE47" s="80"/>
      <c r="HF47" s="80"/>
      <c r="HG47" s="80"/>
      <c r="HH47" s="80"/>
      <c r="HI47" s="80"/>
      <c r="HJ47" s="80"/>
      <c r="HK47" s="80"/>
      <c r="HL47" s="80"/>
      <c r="HM47" s="80"/>
      <c r="HN47" s="80"/>
      <c r="HO47" s="80"/>
      <c r="HP47" s="80"/>
      <c r="HQ47" s="80"/>
      <c r="HR47" s="80"/>
      <c r="HS47" s="80"/>
      <c r="HT47" s="80"/>
      <c r="HU47" s="80"/>
      <c r="HV47" s="80"/>
      <c r="HW47" s="80"/>
      <c r="HX47" s="80"/>
      <c r="HY47" s="80"/>
      <c r="HZ47" s="80"/>
    </row>
    <row r="48" spans="1:234" s="100" customFormat="1">
      <c r="A48" s="102"/>
      <c r="B48" s="101"/>
      <c r="C48" s="103"/>
      <c r="D48" s="104"/>
      <c r="E48" s="90"/>
      <c r="J48" s="80"/>
      <c r="K48" s="80"/>
      <c r="L48" s="80"/>
      <c r="M48" s="80"/>
      <c r="N48" s="80"/>
      <c r="O48" s="80"/>
      <c r="P48" s="80"/>
      <c r="Q48" s="80"/>
      <c r="R48" s="80"/>
      <c r="S48" s="80"/>
      <c r="T48" s="80"/>
      <c r="U48" s="80"/>
      <c r="V48" s="80"/>
      <c r="W48" s="80"/>
      <c r="X48" s="80"/>
      <c r="Y48" s="80"/>
      <c r="Z48" s="80"/>
      <c r="AA48" s="80"/>
      <c r="AB48" s="80"/>
      <c r="AC48" s="80"/>
      <c r="AD48" s="80"/>
      <c r="AE48" s="80"/>
      <c r="AF48" s="80"/>
      <c r="AG48" s="80"/>
      <c r="AH48" s="80"/>
      <c r="AI48" s="80"/>
      <c r="AJ48" s="80"/>
      <c r="AK48" s="80"/>
      <c r="AL48" s="80"/>
      <c r="AM48" s="80"/>
      <c r="AN48" s="80"/>
      <c r="AO48" s="80"/>
      <c r="AP48" s="80"/>
      <c r="AQ48" s="80"/>
      <c r="AR48" s="80"/>
      <c r="AS48" s="80"/>
      <c r="AT48" s="80"/>
      <c r="AU48" s="80"/>
      <c r="AV48" s="80"/>
      <c r="AW48" s="80"/>
      <c r="AX48" s="80"/>
      <c r="AY48" s="80"/>
      <c r="AZ48" s="80"/>
      <c r="BA48" s="80"/>
      <c r="BB48" s="80"/>
      <c r="BC48" s="80"/>
      <c r="BD48" s="80"/>
      <c r="BE48" s="80"/>
      <c r="BF48" s="80"/>
      <c r="BG48" s="80"/>
      <c r="BH48" s="80"/>
      <c r="BI48" s="80"/>
      <c r="BJ48" s="80"/>
      <c r="BK48" s="80"/>
      <c r="BL48" s="80"/>
      <c r="BM48" s="80"/>
      <c r="BN48" s="80"/>
      <c r="BO48" s="80"/>
      <c r="BP48" s="80"/>
      <c r="BQ48" s="80"/>
      <c r="BR48" s="80"/>
      <c r="BS48" s="80"/>
      <c r="BT48" s="80"/>
      <c r="BU48" s="80"/>
      <c r="BV48" s="80"/>
      <c r="BW48" s="80"/>
      <c r="BX48" s="80"/>
      <c r="BY48" s="80"/>
      <c r="BZ48" s="80"/>
      <c r="CA48" s="80"/>
      <c r="CB48" s="80"/>
      <c r="CC48" s="80"/>
      <c r="CD48" s="80"/>
      <c r="CE48" s="80"/>
      <c r="CF48" s="80"/>
      <c r="CG48" s="80"/>
      <c r="CH48" s="80"/>
      <c r="CI48" s="80"/>
      <c r="CJ48" s="80"/>
      <c r="CK48" s="80"/>
      <c r="CL48" s="80"/>
      <c r="CM48" s="80"/>
      <c r="CN48" s="80"/>
      <c r="CO48" s="80"/>
      <c r="CP48" s="80"/>
      <c r="CQ48" s="80"/>
      <c r="CR48" s="80"/>
      <c r="CS48" s="80"/>
      <c r="CT48" s="80"/>
      <c r="CU48" s="80"/>
      <c r="CV48" s="80"/>
      <c r="CW48" s="80"/>
      <c r="CX48" s="80"/>
      <c r="CY48" s="80"/>
      <c r="CZ48" s="80"/>
      <c r="DA48" s="80"/>
      <c r="DB48" s="80"/>
      <c r="DC48" s="80"/>
      <c r="DD48" s="80"/>
      <c r="DE48" s="80"/>
      <c r="DF48" s="80"/>
      <c r="DG48" s="80"/>
      <c r="DH48" s="80"/>
      <c r="DI48" s="80"/>
      <c r="DJ48" s="80"/>
      <c r="DK48" s="80"/>
      <c r="DL48" s="80"/>
      <c r="DM48" s="80"/>
      <c r="DN48" s="80"/>
      <c r="DO48" s="80"/>
      <c r="DP48" s="80"/>
      <c r="DQ48" s="80"/>
      <c r="DR48" s="80"/>
      <c r="DS48" s="80"/>
      <c r="DT48" s="80"/>
      <c r="DU48" s="80"/>
      <c r="DV48" s="80"/>
      <c r="DW48" s="80"/>
      <c r="DX48" s="80"/>
      <c r="DY48" s="80"/>
      <c r="DZ48" s="80"/>
      <c r="EA48" s="80"/>
      <c r="EB48" s="80"/>
      <c r="EC48" s="80"/>
      <c r="ED48" s="80"/>
      <c r="EE48" s="80"/>
      <c r="EF48" s="80"/>
      <c r="EG48" s="80"/>
      <c r="EH48" s="80"/>
      <c r="EI48" s="80"/>
      <c r="EJ48" s="80"/>
      <c r="EK48" s="80"/>
      <c r="EL48" s="80"/>
      <c r="EM48" s="80"/>
      <c r="EN48" s="80"/>
      <c r="EO48" s="80"/>
      <c r="EP48" s="80"/>
      <c r="EQ48" s="80"/>
      <c r="ER48" s="80"/>
      <c r="ES48" s="80"/>
      <c r="ET48" s="80"/>
      <c r="EU48" s="80"/>
      <c r="EV48" s="80"/>
      <c r="EW48" s="80"/>
      <c r="EX48" s="80"/>
      <c r="EY48" s="80"/>
      <c r="EZ48" s="80"/>
      <c r="FA48" s="80"/>
      <c r="FB48" s="80"/>
      <c r="FC48" s="80"/>
      <c r="FD48" s="80"/>
      <c r="FE48" s="80"/>
      <c r="FF48" s="80"/>
      <c r="FG48" s="80"/>
      <c r="FH48" s="80"/>
      <c r="FI48" s="80"/>
      <c r="FJ48" s="80"/>
      <c r="FK48" s="80"/>
      <c r="FL48" s="80"/>
      <c r="FM48" s="80"/>
      <c r="FN48" s="80"/>
      <c r="FO48" s="80"/>
      <c r="FP48" s="80"/>
      <c r="FQ48" s="80"/>
      <c r="FR48" s="80"/>
      <c r="FS48" s="80"/>
      <c r="FT48" s="80"/>
      <c r="FU48" s="80"/>
      <c r="FV48" s="80"/>
      <c r="FW48" s="80"/>
      <c r="FX48" s="80"/>
      <c r="FY48" s="80"/>
      <c r="FZ48" s="80"/>
      <c r="GA48" s="80"/>
      <c r="GB48" s="80"/>
      <c r="GC48" s="80"/>
      <c r="GD48" s="80"/>
      <c r="GE48" s="80"/>
      <c r="GF48" s="80"/>
      <c r="GG48" s="80"/>
      <c r="GH48" s="80"/>
      <c r="GI48" s="80"/>
      <c r="GJ48" s="80"/>
      <c r="GK48" s="80"/>
      <c r="GL48" s="80"/>
      <c r="GM48" s="80"/>
      <c r="GN48" s="80"/>
      <c r="GO48" s="80"/>
      <c r="GP48" s="80"/>
      <c r="GQ48" s="80"/>
      <c r="GR48" s="80"/>
      <c r="GS48" s="80"/>
      <c r="GT48" s="80"/>
      <c r="GU48" s="80"/>
      <c r="GV48" s="80"/>
      <c r="GW48" s="80"/>
      <c r="GX48" s="80"/>
      <c r="GY48" s="80"/>
      <c r="GZ48" s="80"/>
      <c r="HA48" s="80"/>
      <c r="HB48" s="80"/>
      <c r="HC48" s="80"/>
      <c r="HD48" s="80"/>
      <c r="HE48" s="80"/>
      <c r="HF48" s="80"/>
      <c r="HG48" s="80"/>
      <c r="HH48" s="80"/>
      <c r="HI48" s="80"/>
      <c r="HJ48" s="80"/>
      <c r="HK48" s="80"/>
      <c r="HL48" s="80"/>
      <c r="HM48" s="80"/>
      <c r="HN48" s="80"/>
      <c r="HO48" s="80"/>
      <c r="HP48" s="80"/>
      <c r="HQ48" s="80"/>
      <c r="HR48" s="80"/>
      <c r="HS48" s="80"/>
      <c r="HT48" s="80"/>
      <c r="HU48" s="80"/>
      <c r="HV48" s="80"/>
      <c r="HW48" s="80"/>
      <c r="HX48" s="80"/>
      <c r="HY48" s="80"/>
      <c r="HZ48" s="80"/>
    </row>
    <row r="49" spans="1:234" s="100" customFormat="1">
      <c r="A49" s="102"/>
      <c r="B49" s="101"/>
      <c r="C49" s="103"/>
      <c r="D49" s="105"/>
      <c r="E49" s="90"/>
      <c r="J49" s="80"/>
      <c r="K49" s="80"/>
      <c r="L49" s="80"/>
      <c r="M49" s="80"/>
      <c r="N49" s="80"/>
      <c r="O49" s="80"/>
      <c r="P49" s="80"/>
      <c r="Q49" s="80"/>
      <c r="R49" s="80"/>
      <c r="S49" s="80"/>
      <c r="T49" s="80"/>
      <c r="U49" s="80"/>
      <c r="V49" s="80"/>
      <c r="W49" s="80"/>
      <c r="X49" s="80"/>
      <c r="Y49" s="80"/>
      <c r="Z49" s="80"/>
      <c r="AA49" s="80"/>
      <c r="AB49" s="80"/>
      <c r="AC49" s="80"/>
      <c r="AD49" s="80"/>
      <c r="AE49" s="80"/>
      <c r="AF49" s="80"/>
      <c r="AG49" s="80"/>
      <c r="AH49" s="80"/>
      <c r="AI49" s="80"/>
      <c r="AJ49" s="80"/>
      <c r="AK49" s="80"/>
      <c r="AL49" s="80"/>
      <c r="AM49" s="80"/>
      <c r="AN49" s="80"/>
      <c r="AO49" s="80"/>
      <c r="AP49" s="80"/>
      <c r="AQ49" s="80"/>
      <c r="AR49" s="80"/>
      <c r="AS49" s="80"/>
      <c r="AT49" s="80"/>
      <c r="AU49" s="80"/>
      <c r="AV49" s="80"/>
      <c r="AW49" s="80"/>
      <c r="AX49" s="80"/>
      <c r="AY49" s="80"/>
      <c r="AZ49" s="80"/>
      <c r="BA49" s="80"/>
      <c r="BB49" s="80"/>
      <c r="BC49" s="80"/>
      <c r="BD49" s="80"/>
      <c r="BE49" s="80"/>
      <c r="BF49" s="80"/>
      <c r="BG49" s="80"/>
      <c r="BH49" s="80"/>
      <c r="BI49" s="80"/>
      <c r="BJ49" s="80"/>
      <c r="BK49" s="80"/>
      <c r="BL49" s="80"/>
      <c r="BM49" s="80"/>
      <c r="BN49" s="80"/>
      <c r="BO49" s="80"/>
      <c r="BP49" s="80"/>
      <c r="BQ49" s="80"/>
      <c r="BR49" s="80"/>
      <c r="BS49" s="80"/>
      <c r="BT49" s="80"/>
      <c r="BU49" s="80"/>
      <c r="BV49" s="80"/>
      <c r="BW49" s="80"/>
      <c r="BX49" s="80"/>
      <c r="BY49" s="80"/>
      <c r="BZ49" s="80"/>
      <c r="CA49" s="80"/>
      <c r="CB49" s="80"/>
      <c r="CC49" s="80"/>
      <c r="CD49" s="80"/>
      <c r="CE49" s="80"/>
      <c r="CF49" s="80"/>
      <c r="CG49" s="80"/>
      <c r="CH49" s="80"/>
      <c r="CI49" s="80"/>
      <c r="CJ49" s="80"/>
      <c r="CK49" s="80"/>
      <c r="CL49" s="80"/>
      <c r="CM49" s="80"/>
      <c r="CN49" s="80"/>
      <c r="CO49" s="80"/>
      <c r="CP49" s="80"/>
      <c r="CQ49" s="80"/>
      <c r="CR49" s="80"/>
      <c r="CS49" s="80"/>
      <c r="CT49" s="80"/>
      <c r="CU49" s="80"/>
      <c r="CV49" s="80"/>
      <c r="CW49" s="80"/>
      <c r="CX49" s="80"/>
      <c r="CY49" s="80"/>
      <c r="CZ49" s="80"/>
      <c r="DA49" s="80"/>
      <c r="DB49" s="80"/>
      <c r="DC49" s="80"/>
      <c r="DD49" s="80"/>
      <c r="DE49" s="80"/>
      <c r="DF49" s="80"/>
      <c r="DG49" s="80"/>
      <c r="DH49" s="80"/>
      <c r="DI49" s="80"/>
      <c r="DJ49" s="80"/>
      <c r="DK49" s="80"/>
      <c r="DL49" s="80"/>
      <c r="DM49" s="80"/>
      <c r="DN49" s="80"/>
      <c r="DO49" s="80"/>
      <c r="DP49" s="80"/>
      <c r="DQ49" s="80"/>
      <c r="DR49" s="80"/>
      <c r="DS49" s="80"/>
      <c r="DT49" s="80"/>
      <c r="DU49" s="80"/>
      <c r="DV49" s="80"/>
      <c r="DW49" s="80"/>
      <c r="DX49" s="80"/>
      <c r="DY49" s="80"/>
      <c r="DZ49" s="80"/>
      <c r="EA49" s="80"/>
      <c r="EB49" s="80"/>
      <c r="EC49" s="80"/>
      <c r="ED49" s="80"/>
      <c r="EE49" s="80"/>
      <c r="EF49" s="80"/>
      <c r="EG49" s="80"/>
      <c r="EH49" s="80"/>
      <c r="EI49" s="80"/>
      <c r="EJ49" s="80"/>
      <c r="EK49" s="80"/>
      <c r="EL49" s="80"/>
      <c r="EM49" s="80"/>
      <c r="EN49" s="80"/>
      <c r="EO49" s="80"/>
      <c r="EP49" s="80"/>
      <c r="EQ49" s="80"/>
      <c r="ER49" s="80"/>
      <c r="ES49" s="80"/>
      <c r="ET49" s="80"/>
      <c r="EU49" s="80"/>
      <c r="EV49" s="80"/>
      <c r="EW49" s="80"/>
      <c r="EX49" s="80"/>
      <c r="EY49" s="80"/>
      <c r="EZ49" s="80"/>
      <c r="FA49" s="80"/>
      <c r="FB49" s="80"/>
      <c r="FC49" s="80"/>
      <c r="FD49" s="80"/>
      <c r="FE49" s="80"/>
      <c r="FF49" s="80"/>
      <c r="FG49" s="80"/>
      <c r="FH49" s="80"/>
      <c r="FI49" s="80"/>
      <c r="FJ49" s="80"/>
      <c r="FK49" s="80"/>
      <c r="FL49" s="80"/>
      <c r="FM49" s="80"/>
      <c r="FN49" s="80"/>
      <c r="FO49" s="80"/>
      <c r="FP49" s="80"/>
      <c r="FQ49" s="80"/>
      <c r="FR49" s="80"/>
      <c r="FS49" s="80"/>
      <c r="FT49" s="80"/>
      <c r="FU49" s="80"/>
      <c r="FV49" s="80"/>
      <c r="FW49" s="80"/>
      <c r="FX49" s="80"/>
      <c r="FY49" s="80"/>
      <c r="FZ49" s="80"/>
      <c r="GA49" s="80"/>
      <c r="GB49" s="80"/>
      <c r="GC49" s="80"/>
      <c r="GD49" s="80"/>
      <c r="GE49" s="80"/>
      <c r="GF49" s="80"/>
      <c r="GG49" s="80"/>
      <c r="GH49" s="80"/>
      <c r="GI49" s="80"/>
      <c r="GJ49" s="80"/>
      <c r="GK49" s="80"/>
      <c r="GL49" s="80"/>
      <c r="GM49" s="80"/>
      <c r="GN49" s="80"/>
      <c r="GO49" s="80"/>
      <c r="GP49" s="80"/>
      <c r="GQ49" s="80"/>
      <c r="GR49" s="80"/>
      <c r="GS49" s="80"/>
      <c r="GT49" s="80"/>
      <c r="GU49" s="80"/>
      <c r="GV49" s="80"/>
      <c r="GW49" s="80"/>
      <c r="GX49" s="80"/>
      <c r="GY49" s="80"/>
      <c r="GZ49" s="80"/>
      <c r="HA49" s="80"/>
      <c r="HB49" s="80"/>
      <c r="HC49" s="80"/>
      <c r="HD49" s="80"/>
      <c r="HE49" s="80"/>
      <c r="HF49" s="80"/>
      <c r="HG49" s="80"/>
      <c r="HH49" s="80"/>
      <c r="HI49" s="80"/>
      <c r="HJ49" s="80"/>
      <c r="HK49" s="80"/>
      <c r="HL49" s="80"/>
      <c r="HM49" s="80"/>
      <c r="HN49" s="80"/>
      <c r="HO49" s="80"/>
      <c r="HP49" s="80"/>
      <c r="HQ49" s="80"/>
      <c r="HR49" s="80"/>
      <c r="HS49" s="80"/>
      <c r="HT49" s="80"/>
      <c r="HU49" s="80"/>
      <c r="HV49" s="80"/>
      <c r="HW49" s="80"/>
      <c r="HX49" s="80"/>
      <c r="HY49" s="80"/>
      <c r="HZ49" s="80"/>
    </row>
    <row r="50" spans="1:234" s="100" customFormat="1">
      <c r="A50" s="102"/>
      <c r="B50" s="101"/>
      <c r="C50" s="103"/>
      <c r="D50" s="104"/>
      <c r="E50" s="90"/>
      <c r="J50" s="80"/>
      <c r="K50" s="80"/>
      <c r="L50" s="80"/>
      <c r="M50" s="80"/>
      <c r="N50" s="80"/>
      <c r="O50" s="80"/>
      <c r="P50" s="80"/>
      <c r="Q50" s="80"/>
      <c r="R50" s="80"/>
      <c r="S50" s="80"/>
      <c r="T50" s="80"/>
      <c r="U50" s="80"/>
      <c r="V50" s="80"/>
      <c r="W50" s="80"/>
      <c r="X50" s="80"/>
      <c r="Y50" s="80"/>
      <c r="Z50" s="80"/>
      <c r="AA50" s="80"/>
      <c r="AB50" s="80"/>
      <c r="AC50" s="80"/>
      <c r="AD50" s="80"/>
      <c r="AE50" s="80"/>
      <c r="AF50" s="80"/>
      <c r="AG50" s="80"/>
      <c r="AH50" s="80"/>
      <c r="AI50" s="80"/>
      <c r="AJ50" s="80"/>
      <c r="AK50" s="80"/>
      <c r="AL50" s="80"/>
      <c r="AM50" s="80"/>
      <c r="AN50" s="80"/>
      <c r="AO50" s="80"/>
      <c r="AP50" s="80"/>
      <c r="AQ50" s="80"/>
      <c r="AR50" s="80"/>
      <c r="AS50" s="80"/>
      <c r="AT50" s="80"/>
      <c r="AU50" s="80"/>
      <c r="AV50" s="80"/>
      <c r="AW50" s="80"/>
      <c r="AX50" s="80"/>
      <c r="AY50" s="80"/>
      <c r="AZ50" s="80"/>
      <c r="BA50" s="80"/>
      <c r="BB50" s="80"/>
      <c r="BC50" s="80"/>
      <c r="BD50" s="80"/>
      <c r="BE50" s="80"/>
      <c r="BF50" s="80"/>
      <c r="BG50" s="80"/>
      <c r="BH50" s="80"/>
      <c r="BI50" s="80"/>
      <c r="BJ50" s="80"/>
      <c r="BK50" s="80"/>
      <c r="BL50" s="80"/>
      <c r="BM50" s="80"/>
      <c r="BN50" s="80"/>
      <c r="BO50" s="80"/>
      <c r="BP50" s="80"/>
      <c r="BQ50" s="80"/>
      <c r="BR50" s="80"/>
      <c r="BS50" s="80"/>
      <c r="BT50" s="80"/>
      <c r="BU50" s="80"/>
      <c r="BV50" s="80"/>
      <c r="BW50" s="80"/>
      <c r="BX50" s="80"/>
      <c r="BY50" s="80"/>
      <c r="BZ50" s="80"/>
      <c r="CA50" s="80"/>
      <c r="CB50" s="80"/>
      <c r="CC50" s="80"/>
      <c r="CD50" s="80"/>
      <c r="CE50" s="80"/>
      <c r="CF50" s="80"/>
      <c r="CG50" s="80"/>
      <c r="CH50" s="80"/>
      <c r="CI50" s="80"/>
      <c r="CJ50" s="80"/>
      <c r="CK50" s="80"/>
      <c r="CL50" s="80"/>
      <c r="CM50" s="80"/>
      <c r="CN50" s="80"/>
      <c r="CO50" s="80"/>
      <c r="CP50" s="80"/>
      <c r="CQ50" s="80"/>
      <c r="CR50" s="80"/>
      <c r="CS50" s="80"/>
      <c r="CT50" s="80"/>
      <c r="CU50" s="80"/>
      <c r="CV50" s="80"/>
      <c r="CW50" s="80"/>
      <c r="CX50" s="80"/>
      <c r="CY50" s="80"/>
      <c r="CZ50" s="80"/>
      <c r="DA50" s="80"/>
      <c r="DB50" s="80"/>
      <c r="DC50" s="80"/>
      <c r="DD50" s="80"/>
      <c r="DE50" s="80"/>
      <c r="DF50" s="80"/>
      <c r="DG50" s="80"/>
      <c r="DH50" s="80"/>
      <c r="DI50" s="80"/>
      <c r="DJ50" s="80"/>
      <c r="DK50" s="80"/>
      <c r="DL50" s="80"/>
      <c r="DM50" s="80"/>
      <c r="DN50" s="80"/>
      <c r="DO50" s="80"/>
      <c r="DP50" s="80"/>
      <c r="DQ50" s="80"/>
      <c r="DR50" s="80"/>
      <c r="DS50" s="80"/>
      <c r="DT50" s="80"/>
      <c r="DU50" s="80"/>
      <c r="DV50" s="80"/>
      <c r="DW50" s="80"/>
      <c r="DX50" s="80"/>
      <c r="DY50" s="80"/>
      <c r="DZ50" s="80"/>
      <c r="EA50" s="80"/>
      <c r="EB50" s="80"/>
      <c r="EC50" s="80"/>
      <c r="ED50" s="80"/>
      <c r="EE50" s="80"/>
      <c r="EF50" s="80"/>
      <c r="EG50" s="80"/>
      <c r="EH50" s="80"/>
      <c r="EI50" s="80"/>
      <c r="EJ50" s="80"/>
      <c r="EK50" s="80"/>
      <c r="EL50" s="80"/>
      <c r="EM50" s="80"/>
      <c r="EN50" s="80"/>
      <c r="EO50" s="80"/>
      <c r="EP50" s="80"/>
      <c r="EQ50" s="80"/>
      <c r="ER50" s="80"/>
      <c r="ES50" s="80"/>
      <c r="ET50" s="80"/>
      <c r="EU50" s="80"/>
      <c r="EV50" s="80"/>
      <c r="EW50" s="80"/>
      <c r="EX50" s="80"/>
      <c r="EY50" s="80"/>
      <c r="EZ50" s="80"/>
      <c r="FA50" s="80"/>
      <c r="FB50" s="80"/>
      <c r="FC50" s="80"/>
      <c r="FD50" s="80"/>
      <c r="FE50" s="80"/>
      <c r="FF50" s="80"/>
      <c r="FG50" s="80"/>
      <c r="FH50" s="80"/>
      <c r="FI50" s="80"/>
      <c r="FJ50" s="80"/>
      <c r="FK50" s="80"/>
      <c r="FL50" s="80"/>
      <c r="FM50" s="80"/>
      <c r="FN50" s="80"/>
      <c r="FO50" s="80"/>
      <c r="FP50" s="80"/>
      <c r="FQ50" s="80"/>
      <c r="FR50" s="80"/>
      <c r="FS50" s="80"/>
      <c r="FT50" s="80"/>
      <c r="FU50" s="80"/>
      <c r="FV50" s="80"/>
      <c r="FW50" s="80"/>
      <c r="FX50" s="80"/>
      <c r="FY50" s="80"/>
      <c r="FZ50" s="80"/>
      <c r="GA50" s="80"/>
      <c r="GB50" s="80"/>
      <c r="GC50" s="80"/>
      <c r="GD50" s="80"/>
      <c r="GE50" s="80"/>
      <c r="GF50" s="80"/>
      <c r="GG50" s="80"/>
      <c r="GH50" s="80"/>
      <c r="GI50" s="80"/>
      <c r="GJ50" s="80"/>
      <c r="GK50" s="80"/>
      <c r="GL50" s="80"/>
      <c r="GM50" s="80"/>
      <c r="GN50" s="80"/>
      <c r="GO50" s="80"/>
      <c r="GP50" s="80"/>
      <c r="GQ50" s="80"/>
      <c r="GR50" s="80"/>
      <c r="GS50" s="80"/>
      <c r="GT50" s="80"/>
      <c r="GU50" s="80"/>
      <c r="GV50" s="80"/>
      <c r="GW50" s="80"/>
      <c r="GX50" s="80"/>
      <c r="GY50" s="80"/>
      <c r="GZ50" s="80"/>
      <c r="HA50" s="80"/>
      <c r="HB50" s="80"/>
      <c r="HC50" s="80"/>
      <c r="HD50" s="80"/>
      <c r="HE50" s="80"/>
      <c r="HF50" s="80"/>
      <c r="HG50" s="80"/>
      <c r="HH50" s="80"/>
      <c r="HI50" s="80"/>
      <c r="HJ50" s="80"/>
      <c r="HK50" s="80"/>
      <c r="HL50" s="80"/>
      <c r="HM50" s="80"/>
      <c r="HN50" s="80"/>
      <c r="HO50" s="80"/>
      <c r="HP50" s="80"/>
      <c r="HQ50" s="80"/>
      <c r="HR50" s="80"/>
      <c r="HS50" s="80"/>
      <c r="HT50" s="80"/>
      <c r="HU50" s="80"/>
      <c r="HV50" s="80"/>
      <c r="HW50" s="80"/>
      <c r="HX50" s="80"/>
      <c r="HY50" s="80"/>
      <c r="HZ50" s="80"/>
    </row>
    <row r="51" spans="1:234" s="100" customFormat="1">
      <c r="A51" s="102"/>
      <c r="B51" s="101"/>
      <c r="C51" s="103"/>
      <c r="D51" s="104"/>
      <c r="E51" s="90"/>
      <c r="J51" s="80"/>
      <c r="K51" s="80"/>
      <c r="L51" s="80"/>
      <c r="M51" s="80"/>
      <c r="N51" s="80"/>
      <c r="O51" s="80"/>
      <c r="P51" s="80"/>
      <c r="Q51" s="80"/>
      <c r="R51" s="80"/>
      <c r="S51" s="80"/>
      <c r="T51" s="80"/>
      <c r="U51" s="80"/>
      <c r="V51" s="80"/>
      <c r="W51" s="80"/>
      <c r="X51" s="80"/>
      <c r="Y51" s="80"/>
      <c r="Z51" s="80"/>
      <c r="AA51" s="80"/>
      <c r="AB51" s="80"/>
      <c r="AC51" s="80"/>
      <c r="AD51" s="80"/>
      <c r="AE51" s="80"/>
      <c r="AF51" s="80"/>
      <c r="AG51" s="80"/>
      <c r="AH51" s="80"/>
      <c r="AI51" s="80"/>
      <c r="AJ51" s="80"/>
      <c r="AK51" s="80"/>
      <c r="AL51" s="80"/>
      <c r="AM51" s="80"/>
      <c r="AN51" s="80"/>
      <c r="AO51" s="80"/>
      <c r="AP51" s="80"/>
      <c r="AQ51" s="80"/>
      <c r="AR51" s="80"/>
      <c r="AS51" s="80"/>
      <c r="AT51" s="80"/>
      <c r="AU51" s="80"/>
      <c r="AV51" s="80"/>
      <c r="AW51" s="80"/>
      <c r="AX51" s="80"/>
      <c r="AY51" s="80"/>
      <c r="AZ51" s="80"/>
      <c r="BA51" s="80"/>
      <c r="BB51" s="80"/>
      <c r="BC51" s="80"/>
      <c r="BD51" s="80"/>
      <c r="BE51" s="80"/>
      <c r="BF51" s="80"/>
      <c r="BG51" s="80"/>
      <c r="BH51" s="80"/>
      <c r="BI51" s="80"/>
      <c r="BJ51" s="80"/>
      <c r="BK51" s="80"/>
      <c r="BL51" s="80"/>
      <c r="BM51" s="80"/>
      <c r="BN51" s="80"/>
      <c r="BO51" s="80"/>
      <c r="BP51" s="80"/>
      <c r="BQ51" s="80"/>
      <c r="BR51" s="80"/>
      <c r="BS51" s="80"/>
      <c r="BT51" s="80"/>
      <c r="BU51" s="80"/>
      <c r="BV51" s="80"/>
      <c r="BW51" s="80"/>
      <c r="BX51" s="80"/>
      <c r="BY51" s="80"/>
      <c r="BZ51" s="80"/>
      <c r="CA51" s="80"/>
      <c r="CB51" s="80"/>
      <c r="CC51" s="80"/>
      <c r="CD51" s="80"/>
      <c r="CE51" s="80"/>
      <c r="CF51" s="80"/>
      <c r="CG51" s="80"/>
      <c r="CH51" s="80"/>
      <c r="CI51" s="80"/>
      <c r="CJ51" s="80"/>
      <c r="CK51" s="80"/>
      <c r="CL51" s="80"/>
      <c r="CM51" s="80"/>
      <c r="CN51" s="80"/>
      <c r="CO51" s="80"/>
      <c r="CP51" s="80"/>
      <c r="CQ51" s="80"/>
      <c r="CR51" s="80"/>
      <c r="CS51" s="80"/>
      <c r="CT51" s="80"/>
      <c r="CU51" s="80"/>
      <c r="CV51" s="80"/>
      <c r="CW51" s="80"/>
      <c r="CX51" s="80"/>
      <c r="CY51" s="80"/>
      <c r="CZ51" s="80"/>
      <c r="DA51" s="80"/>
      <c r="DB51" s="80"/>
      <c r="DC51" s="80"/>
      <c r="DD51" s="80"/>
      <c r="DE51" s="80"/>
      <c r="DF51" s="80"/>
      <c r="DG51" s="80"/>
      <c r="DH51" s="80"/>
      <c r="DI51" s="80"/>
      <c r="DJ51" s="80"/>
      <c r="DK51" s="80"/>
      <c r="DL51" s="80"/>
      <c r="DM51" s="80"/>
      <c r="DN51" s="80"/>
      <c r="DO51" s="80"/>
      <c r="DP51" s="80"/>
      <c r="DQ51" s="80"/>
      <c r="DR51" s="80"/>
      <c r="DS51" s="80"/>
      <c r="DT51" s="80"/>
      <c r="DU51" s="80"/>
      <c r="DV51" s="80"/>
      <c r="DW51" s="80"/>
      <c r="DX51" s="80"/>
      <c r="DY51" s="80"/>
      <c r="DZ51" s="80"/>
      <c r="EA51" s="80"/>
      <c r="EB51" s="80"/>
      <c r="EC51" s="80"/>
      <c r="ED51" s="80"/>
      <c r="EE51" s="80"/>
      <c r="EF51" s="80"/>
      <c r="EG51" s="80"/>
      <c r="EH51" s="80"/>
      <c r="EI51" s="80"/>
      <c r="EJ51" s="80"/>
      <c r="EK51" s="80"/>
      <c r="EL51" s="80"/>
      <c r="EM51" s="80"/>
      <c r="EN51" s="80"/>
      <c r="EO51" s="80"/>
      <c r="EP51" s="80"/>
      <c r="EQ51" s="80"/>
      <c r="ER51" s="80"/>
      <c r="ES51" s="80"/>
      <c r="ET51" s="80"/>
      <c r="EU51" s="80"/>
      <c r="EV51" s="80"/>
      <c r="EW51" s="80"/>
      <c r="EX51" s="80"/>
      <c r="EY51" s="80"/>
      <c r="EZ51" s="80"/>
      <c r="FA51" s="80"/>
      <c r="FB51" s="80"/>
      <c r="FC51" s="80"/>
      <c r="FD51" s="80"/>
      <c r="FE51" s="80"/>
      <c r="FF51" s="80"/>
      <c r="FG51" s="80"/>
      <c r="FH51" s="80"/>
      <c r="FI51" s="80"/>
      <c r="FJ51" s="80"/>
      <c r="FK51" s="80"/>
      <c r="FL51" s="80"/>
      <c r="FM51" s="80"/>
      <c r="FN51" s="80"/>
      <c r="FO51" s="80"/>
      <c r="FP51" s="80"/>
      <c r="FQ51" s="80"/>
      <c r="FR51" s="80"/>
      <c r="FS51" s="80"/>
      <c r="FT51" s="80"/>
      <c r="FU51" s="80"/>
      <c r="FV51" s="80"/>
      <c r="FW51" s="80"/>
      <c r="FX51" s="80"/>
      <c r="FY51" s="80"/>
      <c r="FZ51" s="80"/>
      <c r="GA51" s="80"/>
      <c r="GB51" s="80"/>
      <c r="GC51" s="80"/>
      <c r="GD51" s="80"/>
      <c r="GE51" s="80"/>
      <c r="GF51" s="80"/>
      <c r="GG51" s="80"/>
      <c r="GH51" s="80"/>
      <c r="GI51" s="80"/>
      <c r="GJ51" s="80"/>
      <c r="GK51" s="80"/>
      <c r="GL51" s="80"/>
      <c r="GM51" s="80"/>
      <c r="GN51" s="80"/>
      <c r="GO51" s="80"/>
      <c r="GP51" s="80"/>
      <c r="GQ51" s="80"/>
      <c r="GR51" s="80"/>
      <c r="GS51" s="80"/>
      <c r="GT51" s="80"/>
      <c r="GU51" s="80"/>
      <c r="GV51" s="80"/>
      <c r="GW51" s="80"/>
      <c r="GX51" s="80"/>
      <c r="GY51" s="80"/>
      <c r="GZ51" s="80"/>
      <c r="HA51" s="80"/>
      <c r="HB51" s="80"/>
      <c r="HC51" s="80"/>
      <c r="HD51" s="80"/>
      <c r="HE51" s="80"/>
      <c r="HF51" s="80"/>
      <c r="HG51" s="80"/>
      <c r="HH51" s="80"/>
      <c r="HI51" s="80"/>
      <c r="HJ51" s="80"/>
      <c r="HK51" s="80"/>
      <c r="HL51" s="80"/>
      <c r="HM51" s="80"/>
      <c r="HN51" s="80"/>
      <c r="HO51" s="80"/>
      <c r="HP51" s="80"/>
      <c r="HQ51" s="80"/>
      <c r="HR51" s="80"/>
      <c r="HS51" s="80"/>
      <c r="HT51" s="80"/>
      <c r="HU51" s="80"/>
      <c r="HV51" s="80"/>
      <c r="HW51" s="80"/>
      <c r="HX51" s="80"/>
      <c r="HY51" s="80"/>
      <c r="HZ51" s="80"/>
    </row>
    <row r="52" spans="1:234" s="100" customFormat="1">
      <c r="A52" s="102"/>
      <c r="B52" s="101"/>
      <c r="C52" s="103"/>
      <c r="D52" s="105"/>
      <c r="E52" s="90"/>
      <c r="J52" s="80"/>
      <c r="K52" s="80"/>
      <c r="L52" s="80"/>
      <c r="M52" s="80"/>
      <c r="N52" s="80"/>
      <c r="O52" s="80"/>
      <c r="P52" s="80"/>
      <c r="Q52" s="80"/>
      <c r="R52" s="80"/>
      <c r="S52" s="80"/>
      <c r="T52" s="80"/>
      <c r="U52" s="80"/>
      <c r="V52" s="80"/>
      <c r="W52" s="80"/>
      <c r="X52" s="80"/>
      <c r="Y52" s="80"/>
      <c r="Z52" s="80"/>
      <c r="AA52" s="80"/>
      <c r="AB52" s="80"/>
      <c r="AC52" s="80"/>
      <c r="AD52" s="80"/>
      <c r="AE52" s="80"/>
      <c r="AF52" s="80"/>
      <c r="AG52" s="80"/>
      <c r="AH52" s="80"/>
      <c r="AI52" s="80"/>
      <c r="AJ52" s="80"/>
      <c r="AK52" s="80"/>
      <c r="AL52" s="80"/>
      <c r="AM52" s="80"/>
      <c r="AN52" s="80"/>
      <c r="AO52" s="80"/>
      <c r="AP52" s="80"/>
      <c r="AQ52" s="80"/>
      <c r="AR52" s="80"/>
      <c r="AS52" s="80"/>
      <c r="AT52" s="80"/>
      <c r="AU52" s="80"/>
      <c r="AV52" s="80"/>
      <c r="AW52" s="80"/>
      <c r="AX52" s="80"/>
      <c r="AY52" s="80"/>
      <c r="AZ52" s="80"/>
      <c r="BA52" s="80"/>
      <c r="BB52" s="80"/>
      <c r="BC52" s="80"/>
      <c r="BD52" s="80"/>
      <c r="BE52" s="80"/>
      <c r="BF52" s="80"/>
      <c r="BG52" s="80"/>
      <c r="BH52" s="80"/>
      <c r="BI52" s="80"/>
      <c r="BJ52" s="80"/>
      <c r="BK52" s="80"/>
      <c r="BL52" s="80"/>
      <c r="BM52" s="80"/>
      <c r="BN52" s="80"/>
      <c r="BO52" s="80"/>
      <c r="BP52" s="80"/>
      <c r="BQ52" s="80"/>
      <c r="BR52" s="80"/>
      <c r="BS52" s="80"/>
      <c r="BT52" s="80"/>
      <c r="BU52" s="80"/>
      <c r="BV52" s="80"/>
      <c r="BW52" s="80"/>
      <c r="BX52" s="80"/>
      <c r="BY52" s="80"/>
      <c r="BZ52" s="80"/>
      <c r="CA52" s="80"/>
      <c r="CB52" s="80"/>
      <c r="CC52" s="80"/>
      <c r="CD52" s="80"/>
      <c r="CE52" s="80"/>
      <c r="CF52" s="80"/>
      <c r="CG52" s="80"/>
      <c r="CH52" s="80"/>
      <c r="CI52" s="80"/>
      <c r="CJ52" s="80"/>
      <c r="CK52" s="80"/>
      <c r="CL52" s="80"/>
      <c r="CM52" s="80"/>
      <c r="CN52" s="80"/>
      <c r="CO52" s="80"/>
      <c r="CP52" s="80"/>
      <c r="CQ52" s="80"/>
      <c r="CR52" s="80"/>
      <c r="CS52" s="80"/>
      <c r="CT52" s="80"/>
      <c r="CU52" s="80"/>
      <c r="CV52" s="80"/>
      <c r="CW52" s="80"/>
      <c r="CX52" s="80"/>
      <c r="CY52" s="80"/>
      <c r="CZ52" s="80"/>
      <c r="DA52" s="80"/>
      <c r="DB52" s="80"/>
      <c r="DC52" s="80"/>
      <c r="DD52" s="80"/>
      <c r="DE52" s="80"/>
      <c r="DF52" s="80"/>
      <c r="DG52" s="80"/>
      <c r="DH52" s="80"/>
      <c r="DI52" s="80"/>
      <c r="DJ52" s="80"/>
      <c r="DK52" s="80"/>
      <c r="DL52" s="80"/>
      <c r="DM52" s="80"/>
      <c r="DN52" s="80"/>
      <c r="DO52" s="80"/>
      <c r="DP52" s="80"/>
      <c r="DQ52" s="80"/>
      <c r="DR52" s="80"/>
      <c r="DS52" s="80"/>
      <c r="DT52" s="80"/>
      <c r="DU52" s="80"/>
      <c r="DV52" s="80"/>
      <c r="DW52" s="80"/>
      <c r="DX52" s="80"/>
      <c r="DY52" s="80"/>
      <c r="DZ52" s="80"/>
      <c r="EA52" s="80"/>
      <c r="EB52" s="80"/>
      <c r="EC52" s="80"/>
      <c r="ED52" s="80"/>
      <c r="EE52" s="80"/>
      <c r="EF52" s="80"/>
      <c r="EG52" s="80"/>
      <c r="EH52" s="80"/>
      <c r="EI52" s="80"/>
      <c r="EJ52" s="80"/>
      <c r="EK52" s="80"/>
      <c r="EL52" s="80"/>
      <c r="EM52" s="80"/>
      <c r="EN52" s="80"/>
      <c r="EO52" s="80"/>
      <c r="EP52" s="80"/>
      <c r="EQ52" s="80"/>
      <c r="ER52" s="80"/>
      <c r="ES52" s="80"/>
      <c r="ET52" s="80"/>
      <c r="EU52" s="80"/>
      <c r="EV52" s="80"/>
      <c r="EW52" s="80"/>
      <c r="EX52" s="80"/>
      <c r="EY52" s="80"/>
      <c r="EZ52" s="80"/>
      <c r="FA52" s="80"/>
      <c r="FB52" s="80"/>
      <c r="FC52" s="80"/>
      <c r="FD52" s="80"/>
      <c r="FE52" s="80"/>
      <c r="FF52" s="80"/>
      <c r="FG52" s="80"/>
      <c r="FH52" s="80"/>
      <c r="FI52" s="80"/>
      <c r="FJ52" s="80"/>
      <c r="FK52" s="80"/>
      <c r="FL52" s="80"/>
      <c r="FM52" s="80"/>
      <c r="FN52" s="80"/>
      <c r="FO52" s="80"/>
      <c r="FP52" s="80"/>
      <c r="FQ52" s="80"/>
      <c r="FR52" s="80"/>
      <c r="FS52" s="80"/>
      <c r="FT52" s="80"/>
      <c r="FU52" s="80"/>
      <c r="FV52" s="80"/>
      <c r="FW52" s="80"/>
      <c r="FX52" s="80"/>
      <c r="FY52" s="80"/>
      <c r="FZ52" s="80"/>
      <c r="GA52" s="80"/>
      <c r="GB52" s="80"/>
      <c r="GC52" s="80"/>
      <c r="GD52" s="80"/>
      <c r="GE52" s="80"/>
      <c r="GF52" s="80"/>
      <c r="GG52" s="80"/>
      <c r="GH52" s="80"/>
      <c r="GI52" s="80"/>
      <c r="GJ52" s="80"/>
      <c r="GK52" s="80"/>
      <c r="GL52" s="80"/>
      <c r="GM52" s="80"/>
      <c r="GN52" s="80"/>
      <c r="GO52" s="80"/>
      <c r="GP52" s="80"/>
      <c r="GQ52" s="80"/>
      <c r="GR52" s="80"/>
      <c r="GS52" s="80"/>
      <c r="GT52" s="80"/>
      <c r="GU52" s="80"/>
      <c r="GV52" s="80"/>
      <c r="GW52" s="80"/>
      <c r="GX52" s="80"/>
      <c r="GY52" s="80"/>
      <c r="GZ52" s="80"/>
      <c r="HA52" s="80"/>
      <c r="HB52" s="80"/>
      <c r="HC52" s="80"/>
      <c r="HD52" s="80"/>
      <c r="HE52" s="80"/>
      <c r="HF52" s="80"/>
      <c r="HG52" s="80"/>
      <c r="HH52" s="80"/>
      <c r="HI52" s="80"/>
      <c r="HJ52" s="80"/>
      <c r="HK52" s="80"/>
      <c r="HL52" s="80"/>
      <c r="HM52" s="80"/>
      <c r="HN52" s="80"/>
      <c r="HO52" s="80"/>
      <c r="HP52" s="80"/>
      <c r="HQ52" s="80"/>
      <c r="HR52" s="80"/>
      <c r="HS52" s="80"/>
      <c r="HT52" s="80"/>
      <c r="HU52" s="80"/>
      <c r="HV52" s="80"/>
      <c r="HW52" s="80"/>
      <c r="HX52" s="80"/>
      <c r="HY52" s="80"/>
      <c r="HZ52" s="80"/>
    </row>
    <row r="53" spans="1:234" s="100" customFormat="1">
      <c r="A53" s="102"/>
      <c r="B53" s="101"/>
      <c r="C53" s="103"/>
      <c r="D53" s="104"/>
      <c r="E53" s="90"/>
      <c r="J53" s="80"/>
      <c r="K53" s="80"/>
      <c r="L53" s="80"/>
      <c r="M53" s="80"/>
      <c r="N53" s="80"/>
      <c r="O53" s="80"/>
      <c r="P53" s="80"/>
      <c r="Q53" s="80"/>
      <c r="R53" s="80"/>
      <c r="S53" s="80"/>
      <c r="T53" s="80"/>
      <c r="U53" s="80"/>
      <c r="V53" s="80"/>
      <c r="W53" s="80"/>
      <c r="X53" s="80"/>
      <c r="Y53" s="80"/>
      <c r="Z53" s="80"/>
      <c r="AA53" s="80"/>
      <c r="AB53" s="80"/>
      <c r="AC53" s="80"/>
      <c r="AD53" s="80"/>
      <c r="AE53" s="80"/>
      <c r="AF53" s="80"/>
      <c r="AG53" s="80"/>
      <c r="AH53" s="80"/>
      <c r="AI53" s="80"/>
      <c r="AJ53" s="80"/>
      <c r="AK53" s="80"/>
      <c r="AL53" s="80"/>
      <c r="AM53" s="80"/>
      <c r="AN53" s="80"/>
      <c r="AO53" s="80"/>
      <c r="AP53" s="80"/>
      <c r="AQ53" s="80"/>
      <c r="AR53" s="80"/>
      <c r="AS53" s="80"/>
      <c r="AT53" s="80"/>
      <c r="AU53" s="80"/>
      <c r="AV53" s="80"/>
      <c r="AW53" s="80"/>
      <c r="AX53" s="80"/>
      <c r="AY53" s="80"/>
      <c r="AZ53" s="80"/>
      <c r="BA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c r="CB53" s="80"/>
      <c r="CC53" s="80"/>
      <c r="CD53" s="80"/>
      <c r="CE53" s="80"/>
      <c r="CF53" s="80"/>
      <c r="CG53" s="80"/>
      <c r="CH53" s="80"/>
      <c r="CI53" s="80"/>
      <c r="CJ53" s="80"/>
      <c r="CK53" s="80"/>
      <c r="CL53" s="80"/>
      <c r="CM53" s="80"/>
      <c r="CN53" s="80"/>
      <c r="CO53" s="80"/>
      <c r="CP53" s="80"/>
      <c r="CQ53" s="80"/>
      <c r="CR53" s="80"/>
      <c r="CS53" s="80"/>
      <c r="CT53" s="80"/>
      <c r="CU53" s="80"/>
      <c r="CV53" s="80"/>
      <c r="CW53" s="80"/>
      <c r="CX53" s="80"/>
      <c r="CY53" s="80"/>
      <c r="CZ53" s="80"/>
      <c r="DA53" s="80"/>
      <c r="DB53" s="80"/>
      <c r="DC53" s="80"/>
      <c r="DD53" s="80"/>
      <c r="DE53" s="80"/>
      <c r="DF53" s="80"/>
      <c r="DG53" s="80"/>
      <c r="DH53" s="80"/>
      <c r="DI53" s="80"/>
      <c r="DJ53" s="80"/>
      <c r="DK53" s="80"/>
      <c r="DL53" s="80"/>
      <c r="DM53" s="80"/>
      <c r="DN53" s="80"/>
      <c r="DO53" s="80"/>
      <c r="DP53" s="80"/>
      <c r="DQ53" s="80"/>
      <c r="DR53" s="80"/>
      <c r="DS53" s="80"/>
      <c r="DT53" s="80"/>
      <c r="DU53" s="80"/>
      <c r="DV53" s="80"/>
      <c r="DW53" s="80"/>
      <c r="DX53" s="80"/>
      <c r="DY53" s="80"/>
      <c r="DZ53" s="80"/>
      <c r="EA53" s="80"/>
      <c r="EB53" s="80"/>
      <c r="EC53" s="80"/>
      <c r="ED53" s="80"/>
      <c r="EE53" s="80"/>
      <c r="EF53" s="80"/>
      <c r="EG53" s="80"/>
      <c r="EH53" s="80"/>
      <c r="EI53" s="80"/>
      <c r="EJ53" s="80"/>
      <c r="EK53" s="80"/>
      <c r="EL53" s="80"/>
      <c r="EM53" s="80"/>
      <c r="EN53" s="80"/>
      <c r="EO53" s="80"/>
      <c r="EP53" s="80"/>
      <c r="EQ53" s="80"/>
      <c r="ER53" s="80"/>
      <c r="ES53" s="80"/>
      <c r="ET53" s="80"/>
      <c r="EU53" s="80"/>
      <c r="EV53" s="80"/>
      <c r="EW53" s="80"/>
      <c r="EX53" s="80"/>
      <c r="EY53" s="80"/>
      <c r="EZ53" s="80"/>
      <c r="FA53" s="80"/>
      <c r="FB53" s="80"/>
      <c r="FC53" s="80"/>
      <c r="FD53" s="80"/>
      <c r="FE53" s="80"/>
      <c r="FF53" s="80"/>
      <c r="FG53" s="80"/>
      <c r="FH53" s="80"/>
      <c r="FI53" s="80"/>
      <c r="FJ53" s="80"/>
      <c r="FK53" s="80"/>
      <c r="FL53" s="80"/>
      <c r="FM53" s="80"/>
      <c r="FN53" s="80"/>
      <c r="FO53" s="80"/>
      <c r="FP53" s="80"/>
      <c r="FQ53" s="80"/>
      <c r="FR53" s="80"/>
      <c r="FS53" s="80"/>
      <c r="FT53" s="80"/>
      <c r="FU53" s="80"/>
      <c r="FV53" s="80"/>
      <c r="FW53" s="80"/>
      <c r="FX53" s="80"/>
      <c r="FY53" s="80"/>
      <c r="FZ53" s="80"/>
      <c r="GA53" s="80"/>
      <c r="GB53" s="80"/>
      <c r="GC53" s="80"/>
      <c r="GD53" s="80"/>
      <c r="GE53" s="80"/>
      <c r="GF53" s="80"/>
      <c r="GG53" s="80"/>
      <c r="GH53" s="80"/>
      <c r="GI53" s="80"/>
      <c r="GJ53" s="80"/>
      <c r="GK53" s="80"/>
      <c r="GL53" s="80"/>
      <c r="GM53" s="80"/>
      <c r="GN53" s="80"/>
      <c r="GO53" s="80"/>
      <c r="GP53" s="80"/>
      <c r="GQ53" s="80"/>
      <c r="GR53" s="80"/>
      <c r="GS53" s="80"/>
      <c r="GT53" s="80"/>
      <c r="GU53" s="80"/>
      <c r="GV53" s="80"/>
      <c r="GW53" s="80"/>
      <c r="GX53" s="80"/>
      <c r="GY53" s="80"/>
      <c r="GZ53" s="80"/>
      <c r="HA53" s="80"/>
      <c r="HB53" s="80"/>
      <c r="HC53" s="80"/>
      <c r="HD53" s="80"/>
      <c r="HE53" s="80"/>
      <c r="HF53" s="80"/>
      <c r="HG53" s="80"/>
      <c r="HH53" s="80"/>
      <c r="HI53" s="80"/>
      <c r="HJ53" s="80"/>
      <c r="HK53" s="80"/>
      <c r="HL53" s="80"/>
      <c r="HM53" s="80"/>
      <c r="HN53" s="80"/>
      <c r="HO53" s="80"/>
      <c r="HP53" s="80"/>
      <c r="HQ53" s="80"/>
      <c r="HR53" s="80"/>
      <c r="HS53" s="80"/>
      <c r="HT53" s="80"/>
      <c r="HU53" s="80"/>
      <c r="HV53" s="80"/>
      <c r="HW53" s="80"/>
      <c r="HX53" s="80"/>
      <c r="HY53" s="80"/>
      <c r="HZ53" s="80"/>
    </row>
    <row r="54" spans="1:234" s="100" customFormat="1">
      <c r="A54" s="102"/>
      <c r="B54" s="101"/>
      <c r="C54" s="103"/>
      <c r="D54" s="104"/>
      <c r="E54" s="90"/>
      <c r="J54" s="80"/>
      <c r="K54" s="80"/>
      <c r="L54" s="80"/>
      <c r="M54" s="80"/>
      <c r="N54" s="80"/>
      <c r="O54" s="80"/>
      <c r="P54" s="80"/>
      <c r="Q54" s="80"/>
      <c r="R54" s="80"/>
      <c r="S54" s="80"/>
      <c r="T54" s="80"/>
      <c r="U54" s="80"/>
      <c r="V54" s="80"/>
      <c r="W54" s="80"/>
      <c r="X54" s="80"/>
      <c r="Y54" s="80"/>
      <c r="Z54" s="80"/>
      <c r="AA54" s="80"/>
      <c r="AB54" s="80"/>
      <c r="AC54" s="80"/>
      <c r="AD54" s="80"/>
      <c r="AE54" s="80"/>
      <c r="AF54" s="80"/>
      <c r="AG54" s="80"/>
      <c r="AH54" s="80"/>
      <c r="AI54" s="80"/>
      <c r="AJ54" s="80"/>
      <c r="AK54" s="80"/>
      <c r="AL54" s="80"/>
      <c r="AM54" s="80"/>
      <c r="AN54" s="80"/>
      <c r="AO54" s="80"/>
      <c r="AP54" s="80"/>
      <c r="AQ54" s="80"/>
      <c r="AR54" s="80"/>
      <c r="AS54" s="80"/>
      <c r="AT54" s="80"/>
      <c r="AU54" s="80"/>
      <c r="AV54" s="80"/>
      <c r="AW54" s="80"/>
      <c r="AX54" s="80"/>
      <c r="AY54" s="80"/>
      <c r="AZ54" s="80"/>
      <c r="BA54" s="80"/>
      <c r="BB54" s="80"/>
      <c r="BC54" s="80"/>
      <c r="BD54" s="80"/>
      <c r="BE54" s="80"/>
      <c r="BF54" s="80"/>
      <c r="BG54" s="80"/>
      <c r="BH54" s="80"/>
      <c r="BI54" s="80"/>
      <c r="BJ54" s="80"/>
      <c r="BK54" s="80"/>
      <c r="BL54" s="80"/>
      <c r="BM54" s="80"/>
      <c r="BN54" s="80"/>
      <c r="BO54" s="80"/>
      <c r="BP54" s="80"/>
      <c r="BQ54" s="80"/>
      <c r="BR54" s="80"/>
      <c r="BS54" s="80"/>
      <c r="BT54" s="80"/>
      <c r="BU54" s="80"/>
      <c r="BV54" s="80"/>
      <c r="BW54" s="80"/>
      <c r="BX54" s="80"/>
      <c r="BY54" s="80"/>
      <c r="BZ54" s="80"/>
      <c r="CA54" s="80"/>
      <c r="CB54" s="80"/>
      <c r="CC54" s="80"/>
      <c r="CD54" s="80"/>
      <c r="CE54" s="80"/>
      <c r="CF54" s="80"/>
      <c r="CG54" s="80"/>
      <c r="CH54" s="80"/>
      <c r="CI54" s="80"/>
      <c r="CJ54" s="80"/>
      <c r="CK54" s="80"/>
      <c r="CL54" s="80"/>
      <c r="CM54" s="80"/>
      <c r="CN54" s="80"/>
      <c r="CO54" s="80"/>
      <c r="CP54" s="80"/>
      <c r="CQ54" s="80"/>
      <c r="CR54" s="80"/>
      <c r="CS54" s="80"/>
      <c r="CT54" s="80"/>
      <c r="CU54" s="80"/>
      <c r="CV54" s="80"/>
      <c r="CW54" s="80"/>
      <c r="CX54" s="80"/>
      <c r="CY54" s="80"/>
      <c r="CZ54" s="80"/>
      <c r="DA54" s="80"/>
      <c r="DB54" s="80"/>
      <c r="DC54" s="80"/>
      <c r="DD54" s="80"/>
      <c r="DE54" s="80"/>
      <c r="DF54" s="80"/>
      <c r="DG54" s="80"/>
      <c r="DH54" s="80"/>
      <c r="DI54" s="80"/>
      <c r="DJ54" s="80"/>
      <c r="DK54" s="80"/>
      <c r="DL54" s="80"/>
      <c r="DM54" s="80"/>
      <c r="DN54" s="80"/>
      <c r="DO54" s="80"/>
      <c r="DP54" s="80"/>
      <c r="DQ54" s="80"/>
      <c r="DR54" s="80"/>
      <c r="DS54" s="80"/>
      <c r="DT54" s="80"/>
      <c r="DU54" s="80"/>
      <c r="DV54" s="80"/>
      <c r="DW54" s="80"/>
      <c r="DX54" s="80"/>
      <c r="DY54" s="80"/>
      <c r="DZ54" s="80"/>
      <c r="EA54" s="80"/>
      <c r="EB54" s="80"/>
      <c r="EC54" s="80"/>
      <c r="ED54" s="80"/>
      <c r="EE54" s="80"/>
      <c r="EF54" s="80"/>
      <c r="EG54" s="80"/>
      <c r="EH54" s="80"/>
      <c r="EI54" s="80"/>
      <c r="EJ54" s="80"/>
      <c r="EK54" s="80"/>
      <c r="EL54" s="80"/>
      <c r="EM54" s="80"/>
      <c r="EN54" s="80"/>
      <c r="EO54" s="80"/>
      <c r="EP54" s="80"/>
      <c r="EQ54" s="80"/>
      <c r="ER54" s="80"/>
      <c r="ES54" s="80"/>
      <c r="ET54" s="80"/>
      <c r="EU54" s="80"/>
      <c r="EV54" s="80"/>
      <c r="EW54" s="80"/>
      <c r="EX54" s="80"/>
      <c r="EY54" s="80"/>
      <c r="EZ54" s="80"/>
      <c r="FA54" s="80"/>
      <c r="FB54" s="80"/>
      <c r="FC54" s="80"/>
      <c r="FD54" s="80"/>
      <c r="FE54" s="80"/>
      <c r="FF54" s="80"/>
      <c r="FG54" s="80"/>
      <c r="FH54" s="80"/>
      <c r="FI54" s="80"/>
      <c r="FJ54" s="80"/>
      <c r="FK54" s="80"/>
      <c r="FL54" s="80"/>
      <c r="FM54" s="80"/>
      <c r="FN54" s="80"/>
      <c r="FO54" s="80"/>
      <c r="FP54" s="80"/>
      <c r="FQ54" s="80"/>
      <c r="FR54" s="80"/>
      <c r="FS54" s="80"/>
      <c r="FT54" s="80"/>
      <c r="FU54" s="80"/>
      <c r="FV54" s="80"/>
      <c r="FW54" s="80"/>
      <c r="FX54" s="80"/>
      <c r="FY54" s="80"/>
      <c r="FZ54" s="80"/>
      <c r="GA54" s="80"/>
      <c r="GB54" s="80"/>
      <c r="GC54" s="80"/>
      <c r="GD54" s="80"/>
      <c r="GE54" s="80"/>
      <c r="GF54" s="80"/>
      <c r="GG54" s="80"/>
      <c r="GH54" s="80"/>
      <c r="GI54" s="80"/>
      <c r="GJ54" s="80"/>
      <c r="GK54" s="80"/>
      <c r="GL54" s="80"/>
      <c r="GM54" s="80"/>
      <c r="GN54" s="80"/>
      <c r="GO54" s="80"/>
      <c r="GP54" s="80"/>
      <c r="GQ54" s="80"/>
      <c r="GR54" s="80"/>
      <c r="GS54" s="80"/>
      <c r="GT54" s="80"/>
      <c r="GU54" s="80"/>
      <c r="GV54" s="80"/>
      <c r="GW54" s="80"/>
      <c r="GX54" s="80"/>
      <c r="GY54" s="80"/>
      <c r="GZ54" s="80"/>
      <c r="HA54" s="80"/>
      <c r="HB54" s="80"/>
      <c r="HC54" s="80"/>
      <c r="HD54" s="80"/>
      <c r="HE54" s="80"/>
      <c r="HF54" s="80"/>
      <c r="HG54" s="80"/>
      <c r="HH54" s="80"/>
      <c r="HI54" s="80"/>
      <c r="HJ54" s="80"/>
      <c r="HK54" s="80"/>
      <c r="HL54" s="80"/>
      <c r="HM54" s="80"/>
      <c r="HN54" s="80"/>
      <c r="HO54" s="80"/>
      <c r="HP54" s="80"/>
      <c r="HQ54" s="80"/>
      <c r="HR54" s="80"/>
      <c r="HS54" s="80"/>
      <c r="HT54" s="80"/>
      <c r="HU54" s="80"/>
      <c r="HV54" s="80"/>
      <c r="HW54" s="80"/>
      <c r="HX54" s="80"/>
      <c r="HY54" s="80"/>
      <c r="HZ54" s="80"/>
    </row>
    <row r="55" spans="1:234" s="100" customFormat="1">
      <c r="A55" s="99"/>
      <c r="B55" s="90"/>
      <c r="C55" s="80"/>
      <c r="D55" s="80"/>
      <c r="E55" s="80"/>
      <c r="J55" s="80"/>
      <c r="K55" s="80"/>
      <c r="L55" s="80"/>
      <c r="M55" s="80"/>
      <c r="N55" s="80"/>
      <c r="O55" s="80"/>
      <c r="P55" s="80"/>
      <c r="Q55" s="80"/>
      <c r="R55" s="80"/>
      <c r="S55" s="80"/>
      <c r="T55" s="80"/>
      <c r="U55" s="80"/>
      <c r="V55" s="80"/>
      <c r="W55" s="80"/>
      <c r="X55" s="80"/>
      <c r="Y55" s="80"/>
      <c r="Z55" s="80"/>
      <c r="AA55" s="80"/>
      <c r="AB55" s="80"/>
      <c r="AC55" s="80"/>
      <c r="AD55" s="80"/>
      <c r="AE55" s="80"/>
      <c r="AF55" s="80"/>
      <c r="AG55" s="80"/>
      <c r="AH55" s="80"/>
      <c r="AI55" s="80"/>
      <c r="AJ55" s="80"/>
      <c r="AK55" s="80"/>
      <c r="AL55" s="80"/>
      <c r="AM55" s="80"/>
      <c r="AN55" s="80"/>
      <c r="AO55" s="80"/>
      <c r="AP55" s="80"/>
      <c r="AQ55" s="80"/>
      <c r="AR55" s="80"/>
      <c r="AS55" s="80"/>
      <c r="AT55" s="80"/>
      <c r="AU55" s="80"/>
      <c r="AV55" s="80"/>
      <c r="AW55" s="80"/>
      <c r="AX55" s="80"/>
      <c r="AY55" s="80"/>
      <c r="AZ55" s="80"/>
      <c r="BA55" s="80"/>
      <c r="BB55" s="80"/>
      <c r="BC55" s="80"/>
      <c r="BD55" s="80"/>
      <c r="BE55" s="80"/>
      <c r="BF55" s="80"/>
      <c r="BG55" s="80"/>
      <c r="BH55" s="80"/>
      <c r="BI55" s="80"/>
      <c r="BJ55" s="80"/>
      <c r="BK55" s="80"/>
      <c r="BL55" s="80"/>
      <c r="BM55" s="80"/>
      <c r="BN55" s="80"/>
      <c r="BO55" s="80"/>
      <c r="BP55" s="80"/>
      <c r="BQ55" s="80"/>
      <c r="BR55" s="80"/>
      <c r="BS55" s="80"/>
      <c r="BT55" s="80"/>
      <c r="BU55" s="80"/>
      <c r="BV55" s="80"/>
      <c r="BW55" s="80"/>
      <c r="BX55" s="80"/>
      <c r="BY55" s="80"/>
      <c r="BZ55" s="80"/>
      <c r="CA55" s="80"/>
      <c r="CB55" s="80"/>
      <c r="CC55" s="80"/>
      <c r="CD55" s="80"/>
      <c r="CE55" s="80"/>
      <c r="CF55" s="80"/>
      <c r="CG55" s="80"/>
      <c r="CH55" s="80"/>
      <c r="CI55" s="80"/>
      <c r="CJ55" s="80"/>
      <c r="CK55" s="80"/>
      <c r="CL55" s="80"/>
      <c r="CM55" s="80"/>
      <c r="CN55" s="80"/>
      <c r="CO55" s="80"/>
      <c r="CP55" s="80"/>
      <c r="CQ55" s="80"/>
      <c r="CR55" s="80"/>
      <c r="CS55" s="80"/>
      <c r="CT55" s="80"/>
      <c r="CU55" s="80"/>
      <c r="CV55" s="80"/>
      <c r="CW55" s="80"/>
      <c r="CX55" s="80"/>
      <c r="CY55" s="80"/>
      <c r="CZ55" s="80"/>
      <c r="DA55" s="80"/>
      <c r="DB55" s="80"/>
      <c r="DC55" s="80"/>
      <c r="DD55" s="80"/>
      <c r="DE55" s="80"/>
      <c r="DF55" s="80"/>
      <c r="DG55" s="80"/>
      <c r="DH55" s="80"/>
      <c r="DI55" s="80"/>
      <c r="DJ55" s="80"/>
      <c r="DK55" s="80"/>
      <c r="DL55" s="80"/>
      <c r="DM55" s="80"/>
      <c r="DN55" s="80"/>
      <c r="DO55" s="80"/>
      <c r="DP55" s="80"/>
      <c r="DQ55" s="80"/>
      <c r="DR55" s="80"/>
      <c r="DS55" s="80"/>
      <c r="DT55" s="80"/>
      <c r="DU55" s="80"/>
      <c r="DV55" s="80"/>
      <c r="DW55" s="80"/>
      <c r="DX55" s="80"/>
      <c r="DY55" s="80"/>
      <c r="DZ55" s="80"/>
      <c r="EA55" s="80"/>
      <c r="EB55" s="80"/>
      <c r="EC55" s="80"/>
      <c r="ED55" s="80"/>
      <c r="EE55" s="80"/>
      <c r="EF55" s="80"/>
      <c r="EG55" s="80"/>
      <c r="EH55" s="80"/>
      <c r="EI55" s="80"/>
      <c r="EJ55" s="80"/>
      <c r="EK55" s="80"/>
      <c r="EL55" s="80"/>
      <c r="EM55" s="80"/>
      <c r="EN55" s="80"/>
      <c r="EO55" s="80"/>
      <c r="EP55" s="80"/>
      <c r="EQ55" s="80"/>
      <c r="ER55" s="80"/>
      <c r="ES55" s="80"/>
      <c r="ET55" s="80"/>
      <c r="EU55" s="80"/>
      <c r="EV55" s="80"/>
      <c r="EW55" s="80"/>
      <c r="EX55" s="80"/>
      <c r="EY55" s="80"/>
      <c r="EZ55" s="80"/>
      <c r="FA55" s="80"/>
      <c r="FB55" s="80"/>
      <c r="FC55" s="80"/>
      <c r="FD55" s="80"/>
      <c r="FE55" s="80"/>
      <c r="FF55" s="80"/>
      <c r="FG55" s="80"/>
      <c r="FH55" s="80"/>
      <c r="FI55" s="80"/>
      <c r="FJ55" s="80"/>
      <c r="FK55" s="80"/>
      <c r="FL55" s="80"/>
      <c r="FM55" s="80"/>
      <c r="FN55" s="80"/>
      <c r="FO55" s="80"/>
      <c r="FP55" s="80"/>
      <c r="FQ55" s="80"/>
      <c r="FR55" s="80"/>
      <c r="FS55" s="80"/>
      <c r="FT55" s="80"/>
      <c r="FU55" s="80"/>
      <c r="FV55" s="80"/>
      <c r="FW55" s="80"/>
      <c r="FX55" s="80"/>
      <c r="FY55" s="80"/>
      <c r="FZ55" s="80"/>
      <c r="GA55" s="80"/>
      <c r="GB55" s="80"/>
      <c r="GC55" s="80"/>
      <c r="GD55" s="80"/>
      <c r="GE55" s="80"/>
      <c r="GF55" s="80"/>
      <c r="GG55" s="80"/>
      <c r="GH55" s="80"/>
      <c r="GI55" s="80"/>
      <c r="GJ55" s="80"/>
      <c r="GK55" s="80"/>
      <c r="GL55" s="80"/>
      <c r="GM55" s="80"/>
      <c r="GN55" s="80"/>
      <c r="GO55" s="80"/>
      <c r="GP55" s="80"/>
      <c r="GQ55" s="80"/>
      <c r="GR55" s="80"/>
      <c r="GS55" s="80"/>
      <c r="GT55" s="80"/>
      <c r="GU55" s="80"/>
      <c r="GV55" s="80"/>
      <c r="GW55" s="80"/>
      <c r="GX55" s="80"/>
      <c r="GY55" s="80"/>
      <c r="GZ55" s="80"/>
      <c r="HA55" s="80"/>
      <c r="HB55" s="80"/>
      <c r="HC55" s="80"/>
      <c r="HD55" s="80"/>
      <c r="HE55" s="80"/>
      <c r="HF55" s="80"/>
      <c r="HG55" s="80"/>
      <c r="HH55" s="80"/>
      <c r="HI55" s="80"/>
      <c r="HJ55" s="80"/>
      <c r="HK55" s="80"/>
      <c r="HL55" s="80"/>
      <c r="HM55" s="80"/>
      <c r="HN55" s="80"/>
      <c r="HO55" s="80"/>
      <c r="HP55" s="80"/>
      <c r="HQ55" s="80"/>
      <c r="HR55" s="80"/>
      <c r="HS55" s="80"/>
      <c r="HT55" s="80"/>
      <c r="HU55" s="80"/>
      <c r="HV55" s="80"/>
      <c r="HW55" s="80"/>
      <c r="HX55" s="80"/>
      <c r="HY55" s="80"/>
      <c r="HZ55" s="80"/>
    </row>
    <row r="56" spans="1:234" s="100" customFormat="1">
      <c r="A56" s="99"/>
      <c r="B56" s="90"/>
      <c r="C56" s="80"/>
      <c r="D56" s="80"/>
      <c r="E56" s="80"/>
      <c r="J56" s="80"/>
      <c r="K56" s="80"/>
      <c r="L56" s="80"/>
      <c r="M56" s="80"/>
      <c r="N56" s="80"/>
      <c r="O56" s="80"/>
      <c r="P56" s="80"/>
      <c r="Q56" s="80"/>
      <c r="R56" s="80"/>
      <c r="S56" s="80"/>
      <c r="T56" s="80"/>
      <c r="U56" s="80"/>
      <c r="V56" s="80"/>
      <c r="W56" s="80"/>
      <c r="X56" s="80"/>
      <c r="Y56" s="80"/>
      <c r="Z56" s="80"/>
      <c r="AA56" s="80"/>
      <c r="AB56" s="80"/>
      <c r="AC56" s="80"/>
      <c r="AD56" s="80"/>
      <c r="AE56" s="80"/>
      <c r="AF56" s="80"/>
      <c r="AG56" s="80"/>
      <c r="AH56" s="80"/>
      <c r="AI56" s="80"/>
      <c r="AJ56" s="80"/>
      <c r="AK56" s="80"/>
      <c r="AL56" s="80"/>
      <c r="AM56" s="80"/>
      <c r="AN56" s="80"/>
      <c r="AO56" s="80"/>
      <c r="AP56" s="80"/>
      <c r="AQ56" s="80"/>
      <c r="AR56" s="80"/>
      <c r="AS56" s="80"/>
      <c r="AT56" s="80"/>
      <c r="AU56" s="80"/>
      <c r="AV56" s="80"/>
      <c r="AW56" s="80"/>
      <c r="AX56" s="80"/>
      <c r="AY56" s="80"/>
      <c r="AZ56" s="80"/>
      <c r="BA56" s="80"/>
      <c r="BB56" s="80"/>
      <c r="BC56" s="80"/>
      <c r="BD56" s="80"/>
      <c r="BE56" s="80"/>
      <c r="BF56" s="80"/>
      <c r="BG56" s="80"/>
      <c r="BH56" s="80"/>
      <c r="BI56" s="80"/>
      <c r="BJ56" s="80"/>
      <c r="BK56" s="80"/>
      <c r="BL56" s="80"/>
      <c r="BM56" s="80"/>
      <c r="BN56" s="80"/>
      <c r="BO56" s="80"/>
      <c r="BP56" s="80"/>
      <c r="BQ56" s="80"/>
      <c r="BR56" s="80"/>
      <c r="BS56" s="80"/>
      <c r="BT56" s="80"/>
      <c r="BU56" s="80"/>
      <c r="BV56" s="80"/>
      <c r="BW56" s="80"/>
      <c r="BX56" s="80"/>
      <c r="BY56" s="80"/>
      <c r="BZ56" s="80"/>
      <c r="CA56" s="80"/>
      <c r="CB56" s="80"/>
      <c r="CC56" s="80"/>
      <c r="CD56" s="80"/>
      <c r="CE56" s="80"/>
      <c r="CF56" s="80"/>
      <c r="CG56" s="80"/>
      <c r="CH56" s="80"/>
      <c r="CI56" s="80"/>
      <c r="CJ56" s="80"/>
      <c r="CK56" s="80"/>
      <c r="CL56" s="80"/>
      <c r="CM56" s="80"/>
      <c r="CN56" s="80"/>
      <c r="CO56" s="80"/>
      <c r="CP56" s="80"/>
      <c r="CQ56" s="80"/>
      <c r="CR56" s="80"/>
      <c r="CS56" s="80"/>
      <c r="CT56" s="80"/>
      <c r="CU56" s="80"/>
      <c r="CV56" s="80"/>
      <c r="CW56" s="80"/>
      <c r="CX56" s="80"/>
      <c r="CY56" s="80"/>
      <c r="CZ56" s="80"/>
      <c r="DA56" s="80"/>
      <c r="DB56" s="80"/>
      <c r="DC56" s="80"/>
      <c r="DD56" s="80"/>
      <c r="DE56" s="80"/>
      <c r="DF56" s="80"/>
      <c r="DG56" s="80"/>
      <c r="DH56" s="80"/>
      <c r="DI56" s="80"/>
      <c r="DJ56" s="80"/>
      <c r="DK56" s="80"/>
      <c r="DL56" s="80"/>
      <c r="DM56" s="80"/>
      <c r="DN56" s="80"/>
      <c r="DO56" s="80"/>
      <c r="DP56" s="80"/>
      <c r="DQ56" s="80"/>
      <c r="DR56" s="80"/>
      <c r="DS56" s="80"/>
      <c r="DT56" s="80"/>
      <c r="DU56" s="80"/>
      <c r="DV56" s="80"/>
      <c r="DW56" s="80"/>
      <c r="DX56" s="80"/>
      <c r="DY56" s="80"/>
      <c r="DZ56" s="80"/>
      <c r="EA56" s="80"/>
      <c r="EB56" s="80"/>
      <c r="EC56" s="80"/>
      <c r="ED56" s="80"/>
      <c r="EE56" s="80"/>
      <c r="EF56" s="80"/>
      <c r="EG56" s="80"/>
      <c r="EH56" s="80"/>
      <c r="EI56" s="80"/>
      <c r="EJ56" s="80"/>
      <c r="EK56" s="80"/>
      <c r="EL56" s="80"/>
      <c r="EM56" s="80"/>
      <c r="EN56" s="80"/>
      <c r="EO56" s="80"/>
      <c r="EP56" s="80"/>
      <c r="EQ56" s="80"/>
      <c r="ER56" s="80"/>
      <c r="ES56" s="80"/>
      <c r="ET56" s="80"/>
      <c r="EU56" s="80"/>
      <c r="EV56" s="80"/>
      <c r="EW56" s="80"/>
      <c r="EX56" s="80"/>
      <c r="EY56" s="80"/>
      <c r="EZ56" s="80"/>
      <c r="FA56" s="80"/>
      <c r="FB56" s="80"/>
      <c r="FC56" s="80"/>
      <c r="FD56" s="80"/>
      <c r="FE56" s="80"/>
      <c r="FF56" s="80"/>
      <c r="FG56" s="80"/>
      <c r="FH56" s="80"/>
      <c r="FI56" s="80"/>
      <c r="FJ56" s="80"/>
      <c r="FK56" s="80"/>
      <c r="FL56" s="80"/>
      <c r="FM56" s="80"/>
      <c r="FN56" s="80"/>
      <c r="FO56" s="80"/>
      <c r="FP56" s="80"/>
      <c r="FQ56" s="80"/>
      <c r="FR56" s="80"/>
      <c r="FS56" s="80"/>
      <c r="FT56" s="80"/>
      <c r="FU56" s="80"/>
      <c r="FV56" s="80"/>
      <c r="FW56" s="80"/>
      <c r="FX56" s="80"/>
      <c r="FY56" s="80"/>
      <c r="FZ56" s="80"/>
      <c r="GA56" s="80"/>
      <c r="GB56" s="80"/>
      <c r="GC56" s="80"/>
      <c r="GD56" s="80"/>
      <c r="GE56" s="80"/>
      <c r="GF56" s="80"/>
      <c r="GG56" s="80"/>
      <c r="GH56" s="80"/>
      <c r="GI56" s="80"/>
      <c r="GJ56" s="80"/>
      <c r="GK56" s="80"/>
      <c r="GL56" s="80"/>
      <c r="GM56" s="80"/>
      <c r="GN56" s="80"/>
      <c r="GO56" s="80"/>
      <c r="GP56" s="80"/>
      <c r="GQ56" s="80"/>
      <c r="GR56" s="80"/>
      <c r="GS56" s="80"/>
      <c r="GT56" s="80"/>
      <c r="GU56" s="80"/>
      <c r="GV56" s="80"/>
      <c r="GW56" s="80"/>
      <c r="GX56" s="80"/>
      <c r="GY56" s="80"/>
      <c r="GZ56" s="80"/>
      <c r="HA56" s="80"/>
      <c r="HB56" s="80"/>
      <c r="HC56" s="80"/>
      <c r="HD56" s="80"/>
      <c r="HE56" s="80"/>
      <c r="HF56" s="80"/>
      <c r="HG56" s="80"/>
      <c r="HH56" s="80"/>
      <c r="HI56" s="80"/>
      <c r="HJ56" s="80"/>
      <c r="HK56" s="80"/>
      <c r="HL56" s="80"/>
      <c r="HM56" s="80"/>
      <c r="HN56" s="80"/>
      <c r="HO56" s="80"/>
      <c r="HP56" s="80"/>
      <c r="HQ56" s="80"/>
      <c r="HR56" s="80"/>
      <c r="HS56" s="80"/>
      <c r="HT56" s="80"/>
      <c r="HU56" s="80"/>
      <c r="HV56" s="80"/>
      <c r="HW56" s="80"/>
      <c r="HX56" s="80"/>
      <c r="HY56" s="80"/>
      <c r="HZ56" s="80"/>
    </row>
    <row r="57" spans="1:234" s="100" customFormat="1">
      <c r="A57" s="99"/>
      <c r="B57" s="90"/>
      <c r="C57" s="80"/>
      <c r="D57" s="80"/>
      <c r="E57" s="80"/>
      <c r="J57" s="80"/>
      <c r="K57" s="80"/>
      <c r="L57" s="80"/>
      <c r="M57" s="80"/>
      <c r="N57" s="80"/>
      <c r="O57" s="80"/>
      <c r="P57" s="80"/>
      <c r="Q57" s="80"/>
      <c r="R57" s="80"/>
      <c r="S57" s="80"/>
      <c r="T57" s="80"/>
      <c r="U57" s="80"/>
      <c r="V57" s="80"/>
      <c r="W57" s="80"/>
      <c r="X57" s="80"/>
      <c r="Y57" s="80"/>
      <c r="Z57" s="80"/>
      <c r="AA57" s="80"/>
      <c r="AB57" s="80"/>
      <c r="AC57" s="80"/>
      <c r="AD57" s="80"/>
      <c r="AE57" s="80"/>
      <c r="AF57" s="80"/>
      <c r="AG57" s="80"/>
      <c r="AH57" s="80"/>
      <c r="AI57" s="80"/>
      <c r="AJ57" s="80"/>
      <c r="AK57" s="80"/>
      <c r="AL57" s="80"/>
      <c r="AM57" s="80"/>
      <c r="AN57" s="80"/>
      <c r="AO57" s="80"/>
      <c r="AP57" s="80"/>
      <c r="AQ57" s="80"/>
      <c r="AR57" s="80"/>
      <c r="AS57" s="80"/>
      <c r="AT57" s="80"/>
      <c r="AU57" s="80"/>
      <c r="AV57" s="80"/>
      <c r="AW57" s="80"/>
      <c r="AX57" s="80"/>
      <c r="AY57" s="80"/>
      <c r="AZ57" s="80"/>
      <c r="BA57" s="80"/>
      <c r="BB57" s="80"/>
      <c r="BC57" s="80"/>
      <c r="BD57" s="80"/>
      <c r="BE57" s="80"/>
      <c r="BF57" s="80"/>
      <c r="BG57" s="80"/>
      <c r="BH57" s="80"/>
      <c r="BI57" s="80"/>
      <c r="BJ57" s="80"/>
      <c r="BK57" s="80"/>
      <c r="BL57" s="80"/>
      <c r="BM57" s="80"/>
      <c r="BN57" s="80"/>
      <c r="BO57" s="80"/>
      <c r="BP57" s="80"/>
      <c r="BQ57" s="80"/>
      <c r="BR57" s="80"/>
      <c r="BS57" s="80"/>
      <c r="BT57" s="80"/>
      <c r="BU57" s="80"/>
      <c r="BV57" s="80"/>
      <c r="BW57" s="80"/>
      <c r="BX57" s="80"/>
      <c r="BY57" s="80"/>
      <c r="BZ57" s="80"/>
      <c r="CA57" s="80"/>
      <c r="CB57" s="80"/>
      <c r="CC57" s="80"/>
      <c r="CD57" s="80"/>
      <c r="CE57" s="80"/>
      <c r="CF57" s="80"/>
      <c r="CG57" s="80"/>
      <c r="CH57" s="80"/>
      <c r="CI57" s="80"/>
      <c r="CJ57" s="80"/>
      <c r="CK57" s="80"/>
      <c r="CL57" s="80"/>
      <c r="CM57" s="80"/>
      <c r="CN57" s="80"/>
      <c r="CO57" s="80"/>
      <c r="CP57" s="80"/>
      <c r="CQ57" s="80"/>
      <c r="CR57" s="80"/>
      <c r="CS57" s="80"/>
      <c r="CT57" s="80"/>
      <c r="CU57" s="80"/>
      <c r="CV57" s="80"/>
      <c r="CW57" s="80"/>
      <c r="CX57" s="80"/>
      <c r="CY57" s="80"/>
      <c r="CZ57" s="80"/>
      <c r="DA57" s="80"/>
      <c r="DB57" s="80"/>
      <c r="DC57" s="80"/>
      <c r="DD57" s="80"/>
      <c r="DE57" s="80"/>
      <c r="DF57" s="80"/>
      <c r="DG57" s="80"/>
      <c r="DH57" s="80"/>
      <c r="DI57" s="80"/>
      <c r="DJ57" s="80"/>
      <c r="DK57" s="80"/>
      <c r="DL57" s="80"/>
      <c r="DM57" s="80"/>
      <c r="DN57" s="80"/>
      <c r="DO57" s="80"/>
      <c r="DP57" s="80"/>
      <c r="DQ57" s="80"/>
      <c r="DR57" s="80"/>
      <c r="DS57" s="80"/>
      <c r="DT57" s="80"/>
      <c r="DU57" s="80"/>
      <c r="DV57" s="80"/>
      <c r="DW57" s="80"/>
      <c r="DX57" s="80"/>
      <c r="DY57" s="80"/>
      <c r="DZ57" s="80"/>
      <c r="EA57" s="80"/>
      <c r="EB57" s="80"/>
      <c r="EC57" s="80"/>
      <c r="ED57" s="80"/>
      <c r="EE57" s="80"/>
      <c r="EF57" s="80"/>
      <c r="EG57" s="80"/>
      <c r="EH57" s="80"/>
      <c r="EI57" s="80"/>
      <c r="EJ57" s="80"/>
      <c r="EK57" s="80"/>
      <c r="EL57" s="80"/>
      <c r="EM57" s="80"/>
      <c r="EN57" s="80"/>
      <c r="EO57" s="80"/>
      <c r="EP57" s="80"/>
      <c r="EQ57" s="80"/>
      <c r="ER57" s="80"/>
      <c r="ES57" s="80"/>
      <c r="ET57" s="80"/>
      <c r="EU57" s="80"/>
      <c r="EV57" s="80"/>
      <c r="EW57" s="80"/>
      <c r="EX57" s="80"/>
      <c r="EY57" s="80"/>
      <c r="EZ57" s="80"/>
      <c r="FA57" s="80"/>
      <c r="FB57" s="80"/>
      <c r="FC57" s="80"/>
      <c r="FD57" s="80"/>
      <c r="FE57" s="80"/>
      <c r="FF57" s="80"/>
      <c r="FG57" s="80"/>
      <c r="FH57" s="80"/>
      <c r="FI57" s="80"/>
      <c r="FJ57" s="80"/>
      <c r="FK57" s="80"/>
      <c r="FL57" s="80"/>
      <c r="FM57" s="80"/>
      <c r="FN57" s="80"/>
      <c r="FO57" s="80"/>
      <c r="FP57" s="80"/>
      <c r="FQ57" s="80"/>
      <c r="FR57" s="80"/>
      <c r="FS57" s="80"/>
      <c r="FT57" s="80"/>
      <c r="FU57" s="80"/>
      <c r="FV57" s="80"/>
      <c r="FW57" s="80"/>
      <c r="FX57" s="80"/>
      <c r="FY57" s="80"/>
      <c r="FZ57" s="80"/>
      <c r="GA57" s="80"/>
      <c r="GB57" s="80"/>
      <c r="GC57" s="80"/>
      <c r="GD57" s="80"/>
      <c r="GE57" s="80"/>
      <c r="GF57" s="80"/>
      <c r="GG57" s="80"/>
      <c r="GH57" s="80"/>
      <c r="GI57" s="80"/>
      <c r="GJ57" s="80"/>
      <c r="GK57" s="80"/>
      <c r="GL57" s="80"/>
      <c r="GM57" s="80"/>
      <c r="GN57" s="80"/>
      <c r="GO57" s="80"/>
      <c r="GP57" s="80"/>
      <c r="GQ57" s="80"/>
      <c r="GR57" s="80"/>
      <c r="GS57" s="80"/>
      <c r="GT57" s="80"/>
      <c r="GU57" s="80"/>
      <c r="GV57" s="80"/>
      <c r="GW57" s="80"/>
      <c r="GX57" s="80"/>
      <c r="GY57" s="80"/>
      <c r="GZ57" s="80"/>
      <c r="HA57" s="80"/>
      <c r="HB57" s="80"/>
      <c r="HC57" s="80"/>
      <c r="HD57" s="80"/>
      <c r="HE57" s="80"/>
      <c r="HF57" s="80"/>
      <c r="HG57" s="80"/>
      <c r="HH57" s="80"/>
      <c r="HI57" s="80"/>
      <c r="HJ57" s="80"/>
      <c r="HK57" s="80"/>
      <c r="HL57" s="80"/>
      <c r="HM57" s="80"/>
      <c r="HN57" s="80"/>
      <c r="HO57" s="80"/>
      <c r="HP57" s="80"/>
      <c r="HQ57" s="80"/>
      <c r="HR57" s="80"/>
      <c r="HS57" s="80"/>
      <c r="HT57" s="80"/>
      <c r="HU57" s="80"/>
      <c r="HV57" s="80"/>
      <c r="HW57" s="80"/>
      <c r="HX57" s="80"/>
      <c r="HY57" s="80"/>
      <c r="HZ57" s="80"/>
    </row>
    <row r="58" spans="1:234" s="100" customFormat="1">
      <c r="A58" s="99"/>
      <c r="B58" s="90"/>
      <c r="C58" s="80"/>
      <c r="D58" s="80"/>
      <c r="E58" s="80"/>
      <c r="J58" s="80"/>
      <c r="K58" s="80"/>
      <c r="L58" s="80"/>
      <c r="M58" s="80"/>
      <c r="N58" s="80"/>
      <c r="O58" s="80"/>
      <c r="P58" s="80"/>
      <c r="Q58" s="80"/>
      <c r="R58" s="80"/>
      <c r="S58" s="80"/>
      <c r="T58" s="80"/>
      <c r="U58" s="80"/>
      <c r="V58" s="80"/>
      <c r="W58" s="80"/>
      <c r="X58" s="80"/>
      <c r="Y58" s="80"/>
      <c r="Z58" s="80"/>
      <c r="AA58" s="80"/>
      <c r="AB58" s="80"/>
      <c r="AC58" s="80"/>
      <c r="AD58" s="80"/>
      <c r="AE58" s="80"/>
      <c r="AF58" s="80"/>
      <c r="AG58" s="80"/>
      <c r="AH58" s="80"/>
      <c r="AI58" s="80"/>
      <c r="AJ58" s="80"/>
      <c r="AK58" s="80"/>
      <c r="AL58" s="80"/>
      <c r="AM58" s="80"/>
      <c r="AN58" s="80"/>
      <c r="AO58" s="80"/>
      <c r="AP58" s="80"/>
      <c r="AQ58" s="80"/>
      <c r="AR58" s="80"/>
      <c r="AS58" s="80"/>
      <c r="AT58" s="80"/>
      <c r="AU58" s="80"/>
      <c r="AV58" s="80"/>
      <c r="AW58" s="80"/>
      <c r="AX58" s="80"/>
      <c r="AY58" s="80"/>
      <c r="AZ58" s="80"/>
      <c r="BA58" s="80"/>
      <c r="BB58" s="80"/>
      <c r="BC58" s="80"/>
      <c r="BD58" s="80"/>
      <c r="BE58" s="80"/>
      <c r="BF58" s="80"/>
      <c r="BG58" s="80"/>
      <c r="BH58" s="80"/>
      <c r="BI58" s="80"/>
      <c r="BJ58" s="80"/>
      <c r="BK58" s="80"/>
      <c r="BL58" s="80"/>
      <c r="BM58" s="80"/>
      <c r="BN58" s="80"/>
      <c r="BO58" s="80"/>
      <c r="BP58" s="80"/>
      <c r="BQ58" s="80"/>
      <c r="BR58" s="80"/>
      <c r="BS58" s="80"/>
      <c r="BT58" s="80"/>
      <c r="BU58" s="80"/>
      <c r="BV58" s="80"/>
      <c r="BW58" s="80"/>
      <c r="BX58" s="80"/>
      <c r="BY58" s="80"/>
      <c r="BZ58" s="80"/>
      <c r="CA58" s="80"/>
      <c r="CB58" s="80"/>
      <c r="CC58" s="80"/>
      <c r="CD58" s="80"/>
      <c r="CE58" s="80"/>
      <c r="CF58" s="80"/>
      <c r="CG58" s="80"/>
      <c r="CH58" s="80"/>
      <c r="CI58" s="80"/>
      <c r="CJ58" s="80"/>
      <c r="CK58" s="80"/>
      <c r="CL58" s="80"/>
      <c r="CM58" s="80"/>
      <c r="CN58" s="80"/>
      <c r="CO58" s="80"/>
      <c r="CP58" s="80"/>
      <c r="CQ58" s="80"/>
      <c r="CR58" s="80"/>
      <c r="CS58" s="80"/>
      <c r="CT58" s="80"/>
      <c r="CU58" s="80"/>
      <c r="CV58" s="80"/>
      <c r="CW58" s="80"/>
      <c r="CX58" s="80"/>
      <c r="CY58" s="80"/>
      <c r="CZ58" s="80"/>
      <c r="DA58" s="80"/>
      <c r="DB58" s="80"/>
      <c r="DC58" s="80"/>
      <c r="DD58" s="80"/>
      <c r="DE58" s="80"/>
      <c r="DF58" s="80"/>
      <c r="DG58" s="80"/>
      <c r="DH58" s="80"/>
      <c r="DI58" s="80"/>
      <c r="DJ58" s="80"/>
      <c r="DK58" s="80"/>
      <c r="DL58" s="80"/>
      <c r="DM58" s="80"/>
      <c r="DN58" s="80"/>
      <c r="DO58" s="80"/>
      <c r="DP58" s="80"/>
      <c r="DQ58" s="80"/>
      <c r="DR58" s="80"/>
      <c r="DS58" s="80"/>
      <c r="DT58" s="80"/>
      <c r="DU58" s="80"/>
      <c r="DV58" s="80"/>
      <c r="DW58" s="80"/>
      <c r="DX58" s="80"/>
      <c r="DY58" s="80"/>
      <c r="DZ58" s="80"/>
      <c r="EA58" s="80"/>
      <c r="EB58" s="80"/>
      <c r="EC58" s="80"/>
      <c r="ED58" s="80"/>
      <c r="EE58" s="80"/>
      <c r="EF58" s="80"/>
      <c r="EG58" s="80"/>
      <c r="EH58" s="80"/>
      <c r="EI58" s="80"/>
      <c r="EJ58" s="80"/>
      <c r="EK58" s="80"/>
      <c r="EL58" s="80"/>
      <c r="EM58" s="80"/>
      <c r="EN58" s="80"/>
      <c r="EO58" s="80"/>
      <c r="EP58" s="80"/>
      <c r="EQ58" s="80"/>
      <c r="ER58" s="80"/>
      <c r="ES58" s="80"/>
      <c r="ET58" s="80"/>
      <c r="EU58" s="80"/>
      <c r="EV58" s="80"/>
      <c r="EW58" s="80"/>
      <c r="EX58" s="80"/>
      <c r="EY58" s="80"/>
      <c r="EZ58" s="80"/>
      <c r="FA58" s="80"/>
      <c r="FB58" s="80"/>
      <c r="FC58" s="80"/>
      <c r="FD58" s="80"/>
      <c r="FE58" s="80"/>
      <c r="FF58" s="80"/>
      <c r="FG58" s="80"/>
      <c r="FH58" s="80"/>
      <c r="FI58" s="80"/>
      <c r="FJ58" s="80"/>
      <c r="FK58" s="80"/>
      <c r="FL58" s="80"/>
      <c r="FM58" s="80"/>
      <c r="FN58" s="80"/>
      <c r="FO58" s="80"/>
      <c r="FP58" s="80"/>
      <c r="FQ58" s="80"/>
      <c r="FR58" s="80"/>
      <c r="FS58" s="80"/>
      <c r="FT58" s="80"/>
      <c r="FU58" s="80"/>
      <c r="FV58" s="80"/>
      <c r="FW58" s="80"/>
      <c r="FX58" s="80"/>
      <c r="FY58" s="80"/>
      <c r="FZ58" s="80"/>
      <c r="GA58" s="80"/>
      <c r="GB58" s="80"/>
      <c r="GC58" s="80"/>
      <c r="GD58" s="80"/>
      <c r="GE58" s="80"/>
      <c r="GF58" s="80"/>
      <c r="GG58" s="80"/>
      <c r="GH58" s="80"/>
      <c r="GI58" s="80"/>
      <c r="GJ58" s="80"/>
      <c r="GK58" s="80"/>
      <c r="GL58" s="80"/>
      <c r="GM58" s="80"/>
      <c r="GN58" s="80"/>
      <c r="GO58" s="80"/>
      <c r="GP58" s="80"/>
      <c r="GQ58" s="80"/>
      <c r="GR58" s="80"/>
      <c r="GS58" s="80"/>
      <c r="GT58" s="80"/>
      <c r="GU58" s="80"/>
      <c r="GV58" s="80"/>
      <c r="GW58" s="80"/>
      <c r="GX58" s="80"/>
      <c r="GY58" s="80"/>
      <c r="GZ58" s="80"/>
      <c r="HA58" s="80"/>
      <c r="HB58" s="80"/>
      <c r="HC58" s="80"/>
      <c r="HD58" s="80"/>
      <c r="HE58" s="80"/>
      <c r="HF58" s="80"/>
      <c r="HG58" s="80"/>
      <c r="HH58" s="80"/>
      <c r="HI58" s="80"/>
      <c r="HJ58" s="80"/>
      <c r="HK58" s="80"/>
      <c r="HL58" s="80"/>
      <c r="HM58" s="80"/>
      <c r="HN58" s="80"/>
      <c r="HO58" s="80"/>
      <c r="HP58" s="80"/>
      <c r="HQ58" s="80"/>
      <c r="HR58" s="80"/>
      <c r="HS58" s="80"/>
      <c r="HT58" s="80"/>
      <c r="HU58" s="80"/>
      <c r="HV58" s="80"/>
      <c r="HW58" s="80"/>
      <c r="HX58" s="80"/>
      <c r="HY58" s="80"/>
      <c r="HZ58" s="80"/>
    </row>
    <row r="59" spans="1:234" s="100" customFormat="1">
      <c r="A59" s="99"/>
      <c r="B59" s="90"/>
      <c r="C59" s="80"/>
      <c r="D59" s="80"/>
      <c r="E59" s="80"/>
      <c r="J59" s="80"/>
      <c r="K59" s="80"/>
      <c r="L59" s="80"/>
      <c r="M59" s="80"/>
      <c r="N59" s="80"/>
      <c r="O59" s="80"/>
      <c r="P59" s="80"/>
      <c r="Q59" s="80"/>
      <c r="R59" s="80"/>
      <c r="S59" s="80"/>
      <c r="T59" s="80"/>
      <c r="U59" s="80"/>
      <c r="V59" s="80"/>
      <c r="W59" s="80"/>
      <c r="X59" s="80"/>
      <c r="Y59" s="80"/>
      <c r="Z59" s="80"/>
      <c r="AA59" s="80"/>
      <c r="AB59" s="80"/>
      <c r="AC59" s="80"/>
      <c r="AD59" s="80"/>
      <c r="AE59" s="80"/>
      <c r="AF59" s="80"/>
      <c r="AG59" s="80"/>
      <c r="AH59" s="80"/>
      <c r="AI59" s="80"/>
      <c r="AJ59" s="80"/>
      <c r="AK59" s="80"/>
      <c r="AL59" s="80"/>
      <c r="AM59" s="80"/>
      <c r="AN59" s="80"/>
      <c r="AO59" s="80"/>
      <c r="AP59" s="80"/>
      <c r="AQ59" s="80"/>
      <c r="AR59" s="80"/>
      <c r="AS59" s="80"/>
      <c r="AT59" s="80"/>
      <c r="AU59" s="80"/>
      <c r="AV59" s="80"/>
      <c r="AW59" s="80"/>
      <c r="AX59" s="80"/>
      <c r="AY59" s="80"/>
      <c r="AZ59" s="80"/>
      <c r="BA59" s="80"/>
      <c r="BB59" s="80"/>
      <c r="BC59" s="80"/>
      <c r="BD59" s="80"/>
      <c r="BE59" s="80"/>
      <c r="BF59" s="80"/>
      <c r="BG59" s="80"/>
      <c r="BH59" s="80"/>
      <c r="BI59" s="80"/>
      <c r="BJ59" s="80"/>
      <c r="BK59" s="80"/>
      <c r="BL59" s="80"/>
      <c r="BM59" s="80"/>
      <c r="BN59" s="80"/>
      <c r="BO59" s="80"/>
      <c r="BP59" s="80"/>
      <c r="BQ59" s="80"/>
      <c r="BR59" s="80"/>
      <c r="BS59" s="80"/>
      <c r="BT59" s="80"/>
      <c r="BU59" s="80"/>
      <c r="BV59" s="80"/>
      <c r="BW59" s="80"/>
      <c r="BX59" s="80"/>
      <c r="BY59" s="80"/>
      <c r="BZ59" s="80"/>
      <c r="CA59" s="80"/>
      <c r="CB59" s="80"/>
      <c r="CC59" s="80"/>
      <c r="CD59" s="80"/>
      <c r="CE59" s="80"/>
      <c r="CF59" s="80"/>
      <c r="CG59" s="80"/>
      <c r="CH59" s="80"/>
      <c r="CI59" s="80"/>
      <c r="CJ59" s="80"/>
      <c r="CK59" s="80"/>
      <c r="CL59" s="80"/>
      <c r="CM59" s="80"/>
      <c r="CN59" s="80"/>
      <c r="CO59" s="80"/>
      <c r="CP59" s="80"/>
      <c r="CQ59" s="80"/>
      <c r="CR59" s="80"/>
      <c r="CS59" s="80"/>
      <c r="CT59" s="80"/>
      <c r="CU59" s="80"/>
      <c r="CV59" s="80"/>
      <c r="CW59" s="80"/>
      <c r="CX59" s="80"/>
      <c r="CY59" s="80"/>
      <c r="CZ59" s="80"/>
      <c r="DA59" s="80"/>
      <c r="DB59" s="80"/>
      <c r="DC59" s="80"/>
      <c r="DD59" s="80"/>
      <c r="DE59" s="80"/>
      <c r="DF59" s="80"/>
      <c r="DG59" s="80"/>
      <c r="DH59" s="80"/>
      <c r="DI59" s="80"/>
      <c r="DJ59" s="80"/>
      <c r="DK59" s="80"/>
      <c r="DL59" s="80"/>
      <c r="DM59" s="80"/>
      <c r="DN59" s="80"/>
      <c r="DO59" s="80"/>
      <c r="DP59" s="80"/>
      <c r="DQ59" s="80"/>
      <c r="DR59" s="80"/>
      <c r="DS59" s="80"/>
      <c r="DT59" s="80"/>
      <c r="DU59" s="80"/>
      <c r="DV59" s="80"/>
      <c r="DW59" s="80"/>
      <c r="DX59" s="80"/>
      <c r="DY59" s="80"/>
      <c r="DZ59" s="80"/>
      <c r="EA59" s="80"/>
      <c r="EB59" s="80"/>
      <c r="EC59" s="80"/>
      <c r="ED59" s="80"/>
      <c r="EE59" s="80"/>
      <c r="EF59" s="80"/>
      <c r="EG59" s="80"/>
      <c r="EH59" s="80"/>
      <c r="EI59" s="80"/>
      <c r="EJ59" s="80"/>
      <c r="EK59" s="80"/>
      <c r="EL59" s="80"/>
      <c r="EM59" s="80"/>
      <c r="EN59" s="80"/>
      <c r="EO59" s="80"/>
      <c r="EP59" s="80"/>
      <c r="EQ59" s="80"/>
      <c r="ER59" s="80"/>
      <c r="ES59" s="80"/>
      <c r="ET59" s="80"/>
      <c r="EU59" s="80"/>
      <c r="EV59" s="80"/>
      <c r="EW59" s="80"/>
      <c r="EX59" s="80"/>
      <c r="EY59" s="80"/>
      <c r="EZ59" s="80"/>
      <c r="FA59" s="80"/>
      <c r="FB59" s="80"/>
      <c r="FC59" s="80"/>
      <c r="FD59" s="80"/>
      <c r="FE59" s="80"/>
      <c r="FF59" s="80"/>
      <c r="FG59" s="80"/>
      <c r="FH59" s="80"/>
      <c r="FI59" s="80"/>
      <c r="FJ59" s="80"/>
      <c r="FK59" s="80"/>
      <c r="FL59" s="80"/>
      <c r="FM59" s="80"/>
      <c r="FN59" s="80"/>
      <c r="FO59" s="80"/>
      <c r="FP59" s="80"/>
      <c r="FQ59" s="80"/>
      <c r="FR59" s="80"/>
      <c r="FS59" s="80"/>
      <c r="FT59" s="80"/>
      <c r="FU59" s="80"/>
      <c r="FV59" s="80"/>
      <c r="FW59" s="80"/>
      <c r="FX59" s="80"/>
      <c r="FY59" s="80"/>
      <c r="FZ59" s="80"/>
      <c r="GA59" s="80"/>
      <c r="GB59" s="80"/>
      <c r="GC59" s="80"/>
      <c r="GD59" s="80"/>
      <c r="GE59" s="80"/>
      <c r="GF59" s="80"/>
      <c r="GG59" s="80"/>
      <c r="GH59" s="80"/>
      <c r="GI59" s="80"/>
      <c r="GJ59" s="80"/>
      <c r="GK59" s="80"/>
      <c r="GL59" s="80"/>
      <c r="GM59" s="80"/>
      <c r="GN59" s="80"/>
      <c r="GO59" s="80"/>
      <c r="GP59" s="80"/>
      <c r="GQ59" s="80"/>
      <c r="GR59" s="80"/>
      <c r="GS59" s="80"/>
      <c r="GT59" s="80"/>
      <c r="GU59" s="80"/>
      <c r="GV59" s="80"/>
      <c r="GW59" s="80"/>
      <c r="GX59" s="80"/>
      <c r="GY59" s="80"/>
      <c r="GZ59" s="80"/>
      <c r="HA59" s="80"/>
      <c r="HB59" s="80"/>
      <c r="HC59" s="80"/>
      <c r="HD59" s="80"/>
      <c r="HE59" s="80"/>
      <c r="HF59" s="80"/>
      <c r="HG59" s="80"/>
      <c r="HH59" s="80"/>
      <c r="HI59" s="80"/>
      <c r="HJ59" s="80"/>
      <c r="HK59" s="80"/>
      <c r="HL59" s="80"/>
      <c r="HM59" s="80"/>
      <c r="HN59" s="80"/>
      <c r="HO59" s="80"/>
      <c r="HP59" s="80"/>
      <c r="HQ59" s="80"/>
      <c r="HR59" s="80"/>
      <c r="HS59" s="80"/>
      <c r="HT59" s="80"/>
      <c r="HU59" s="80"/>
      <c r="HV59" s="80"/>
      <c r="HW59" s="80"/>
      <c r="HX59" s="80"/>
      <c r="HY59" s="80"/>
      <c r="HZ59" s="80"/>
    </row>
    <row r="60" spans="1:234" s="100" customFormat="1">
      <c r="A60" s="99"/>
      <c r="B60" s="90"/>
      <c r="C60" s="80"/>
      <c r="D60" s="80"/>
      <c r="E60" s="80"/>
      <c r="J60" s="80"/>
      <c r="K60" s="80"/>
      <c r="L60" s="80"/>
      <c r="M60" s="80"/>
      <c r="N60" s="80"/>
      <c r="O60" s="80"/>
      <c r="P60" s="80"/>
      <c r="Q60" s="80"/>
      <c r="R60" s="80"/>
      <c r="S60" s="80"/>
      <c r="T60" s="80"/>
      <c r="U60" s="80"/>
      <c r="V60" s="80"/>
      <c r="W60" s="80"/>
      <c r="X60" s="80"/>
      <c r="Y60" s="80"/>
      <c r="Z60" s="80"/>
      <c r="AA60" s="80"/>
      <c r="AB60" s="80"/>
      <c r="AC60" s="80"/>
      <c r="AD60" s="80"/>
      <c r="AE60" s="80"/>
      <c r="AF60" s="80"/>
      <c r="AG60" s="80"/>
      <c r="AH60" s="80"/>
      <c r="AI60" s="80"/>
      <c r="AJ60" s="80"/>
      <c r="AK60" s="80"/>
      <c r="AL60" s="80"/>
      <c r="AM60" s="80"/>
      <c r="AN60" s="80"/>
      <c r="AO60" s="80"/>
      <c r="AP60" s="80"/>
      <c r="AQ60" s="80"/>
      <c r="AR60" s="80"/>
      <c r="AS60" s="80"/>
      <c r="AT60" s="80"/>
      <c r="AU60" s="80"/>
      <c r="AV60" s="80"/>
      <c r="AW60" s="80"/>
      <c r="AX60" s="80"/>
      <c r="AY60" s="80"/>
      <c r="AZ60" s="80"/>
      <c r="BA60" s="80"/>
      <c r="BB60" s="80"/>
      <c r="BC60" s="80"/>
      <c r="BD60" s="80"/>
      <c r="BE60" s="80"/>
      <c r="BF60" s="80"/>
      <c r="BG60" s="80"/>
      <c r="BH60" s="80"/>
      <c r="BI60" s="80"/>
      <c r="BJ60" s="80"/>
      <c r="BK60" s="80"/>
      <c r="BL60" s="80"/>
      <c r="BM60" s="80"/>
      <c r="BN60" s="80"/>
      <c r="BO60" s="80"/>
      <c r="BP60" s="80"/>
      <c r="BQ60" s="80"/>
      <c r="BR60" s="80"/>
      <c r="BS60" s="80"/>
      <c r="BT60" s="80"/>
      <c r="BU60" s="80"/>
      <c r="BV60" s="80"/>
      <c r="BW60" s="80"/>
      <c r="BX60" s="80"/>
      <c r="BY60" s="80"/>
      <c r="BZ60" s="80"/>
      <c r="CA60" s="80"/>
      <c r="CB60" s="80"/>
      <c r="CC60" s="80"/>
      <c r="CD60" s="80"/>
      <c r="CE60" s="80"/>
      <c r="CF60" s="80"/>
      <c r="CG60" s="80"/>
      <c r="CH60" s="80"/>
      <c r="CI60" s="80"/>
      <c r="CJ60" s="80"/>
      <c r="CK60" s="80"/>
      <c r="CL60" s="80"/>
      <c r="CM60" s="80"/>
      <c r="CN60" s="80"/>
      <c r="CO60" s="80"/>
      <c r="CP60" s="80"/>
      <c r="CQ60" s="80"/>
      <c r="CR60" s="80"/>
      <c r="CS60" s="80"/>
      <c r="CT60" s="80"/>
      <c r="CU60" s="80"/>
      <c r="CV60" s="80"/>
      <c r="CW60" s="80"/>
      <c r="CX60" s="80"/>
      <c r="CY60" s="80"/>
      <c r="CZ60" s="80"/>
      <c r="DA60" s="80"/>
      <c r="DB60" s="80"/>
      <c r="DC60" s="80"/>
      <c r="DD60" s="80"/>
      <c r="DE60" s="80"/>
      <c r="DF60" s="80"/>
      <c r="DG60" s="80"/>
      <c r="DH60" s="80"/>
      <c r="DI60" s="80"/>
      <c r="DJ60" s="80"/>
      <c r="DK60" s="80"/>
      <c r="DL60" s="80"/>
      <c r="DM60" s="80"/>
      <c r="DN60" s="80"/>
      <c r="DO60" s="80"/>
      <c r="DP60" s="80"/>
      <c r="DQ60" s="80"/>
      <c r="DR60" s="80"/>
      <c r="DS60" s="80"/>
      <c r="DT60" s="80"/>
      <c r="DU60" s="80"/>
      <c r="DV60" s="80"/>
      <c r="DW60" s="80"/>
      <c r="DX60" s="80"/>
      <c r="DY60" s="80"/>
      <c r="DZ60" s="80"/>
      <c r="EA60" s="80"/>
      <c r="EB60" s="80"/>
      <c r="EC60" s="80"/>
      <c r="ED60" s="80"/>
      <c r="EE60" s="80"/>
      <c r="EF60" s="80"/>
      <c r="EG60" s="80"/>
      <c r="EH60" s="80"/>
      <c r="EI60" s="80"/>
      <c r="EJ60" s="80"/>
      <c r="EK60" s="80"/>
      <c r="EL60" s="80"/>
      <c r="EM60" s="80"/>
      <c r="EN60" s="80"/>
      <c r="EO60" s="80"/>
      <c r="EP60" s="80"/>
      <c r="EQ60" s="80"/>
      <c r="ER60" s="80"/>
      <c r="ES60" s="80"/>
      <c r="ET60" s="80"/>
      <c r="EU60" s="80"/>
      <c r="EV60" s="80"/>
      <c r="EW60" s="80"/>
      <c r="EX60" s="80"/>
      <c r="EY60" s="80"/>
      <c r="EZ60" s="80"/>
      <c r="FA60" s="80"/>
      <c r="FB60" s="80"/>
      <c r="FC60" s="80"/>
      <c r="FD60" s="80"/>
      <c r="FE60" s="80"/>
      <c r="FF60" s="80"/>
      <c r="FG60" s="80"/>
      <c r="FH60" s="80"/>
      <c r="FI60" s="80"/>
      <c r="FJ60" s="80"/>
      <c r="FK60" s="80"/>
      <c r="FL60" s="80"/>
      <c r="FM60" s="80"/>
      <c r="FN60" s="80"/>
      <c r="FO60" s="80"/>
      <c r="FP60" s="80"/>
      <c r="FQ60" s="80"/>
      <c r="FR60" s="80"/>
      <c r="FS60" s="80"/>
      <c r="FT60" s="80"/>
      <c r="FU60" s="80"/>
      <c r="FV60" s="80"/>
      <c r="FW60" s="80"/>
      <c r="FX60" s="80"/>
      <c r="FY60" s="80"/>
      <c r="FZ60" s="80"/>
      <c r="GA60" s="80"/>
      <c r="GB60" s="80"/>
      <c r="GC60" s="80"/>
      <c r="GD60" s="80"/>
      <c r="GE60" s="80"/>
      <c r="GF60" s="80"/>
      <c r="GG60" s="80"/>
      <c r="GH60" s="80"/>
      <c r="GI60" s="80"/>
      <c r="GJ60" s="80"/>
      <c r="GK60" s="80"/>
      <c r="GL60" s="80"/>
      <c r="GM60" s="80"/>
      <c r="GN60" s="80"/>
      <c r="GO60" s="80"/>
      <c r="GP60" s="80"/>
      <c r="GQ60" s="80"/>
      <c r="GR60" s="80"/>
      <c r="GS60" s="80"/>
      <c r="GT60" s="80"/>
      <c r="GU60" s="80"/>
      <c r="GV60" s="80"/>
      <c r="GW60" s="80"/>
      <c r="GX60" s="80"/>
      <c r="GY60" s="80"/>
      <c r="GZ60" s="80"/>
      <c r="HA60" s="80"/>
      <c r="HB60" s="80"/>
      <c r="HC60" s="80"/>
      <c r="HD60" s="80"/>
      <c r="HE60" s="80"/>
      <c r="HF60" s="80"/>
      <c r="HG60" s="80"/>
      <c r="HH60" s="80"/>
      <c r="HI60" s="80"/>
      <c r="HJ60" s="80"/>
      <c r="HK60" s="80"/>
      <c r="HL60" s="80"/>
      <c r="HM60" s="80"/>
      <c r="HN60" s="80"/>
      <c r="HO60" s="80"/>
      <c r="HP60" s="80"/>
      <c r="HQ60" s="80"/>
      <c r="HR60" s="80"/>
      <c r="HS60" s="80"/>
      <c r="HT60" s="80"/>
      <c r="HU60" s="80"/>
      <c r="HV60" s="80"/>
      <c r="HW60" s="80"/>
      <c r="HX60" s="80"/>
      <c r="HY60" s="80"/>
      <c r="HZ60" s="80"/>
    </row>
  </sheetData>
  <mergeCells count="13">
    <mergeCell ref="A28:F28"/>
    <mergeCell ref="A23:A26"/>
    <mergeCell ref="A1:I1"/>
    <mergeCell ref="A2:I2"/>
    <mergeCell ref="A3:I3"/>
    <mergeCell ref="A4:B4"/>
    <mergeCell ref="A5:A7"/>
    <mergeCell ref="A8:A9"/>
    <mergeCell ref="A10:A11"/>
    <mergeCell ref="A12:A15"/>
    <mergeCell ref="B12:B13"/>
    <mergeCell ref="A16:A18"/>
    <mergeCell ref="A19:A22"/>
  </mergeCells>
  <printOptions horizontalCentered="1"/>
  <pageMargins left="0.19685039370078741" right="0.19685039370078741" top="0.23622047244094491" bottom="0" header="0" footer="0"/>
  <pageSetup paperSize="9" scale="56"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pageSetUpPr fitToPage="1"/>
  </sheetPr>
  <dimension ref="A1:IV28"/>
  <sheetViews>
    <sheetView view="pageBreakPreview" topLeftCell="A10" zoomScale="115" zoomScaleNormal="91" zoomScaleSheetLayoutView="115" workbookViewId="0">
      <selection activeCell="A14" sqref="A14:F14"/>
    </sheetView>
  </sheetViews>
  <sheetFormatPr defaultColWidth="9" defaultRowHeight="15.75"/>
  <cols>
    <col min="1" max="1" width="6.5703125" style="120" customWidth="1"/>
    <col min="2" max="2" width="3" style="121" customWidth="1"/>
    <col min="3" max="3" width="76.28515625" style="108" customWidth="1"/>
    <col min="4" max="4" width="5.42578125" style="108" customWidth="1"/>
    <col min="5" max="5" width="7.28515625" style="108" customWidth="1"/>
    <col min="6" max="6" width="10.85546875" style="80" customWidth="1"/>
    <col min="7" max="7" width="12" style="80" customWidth="1"/>
    <col min="8" max="256" width="9.140625" style="108" customWidth="1"/>
    <col min="257" max="16384" width="9" style="109"/>
  </cols>
  <sheetData>
    <row r="1" spans="1:256" ht="15" customHeight="1">
      <c r="A1" s="400" t="s">
        <v>96</v>
      </c>
      <c r="B1" s="400"/>
      <c r="C1" s="400"/>
      <c r="D1" s="400"/>
      <c r="E1" s="400"/>
      <c r="F1" s="400"/>
      <c r="G1" s="400"/>
    </row>
    <row r="2" spans="1:256" ht="67.5" customHeight="1">
      <c r="A2" s="401" t="e">
        <f>#REF!</f>
        <v>#REF!</v>
      </c>
      <c r="B2" s="401"/>
      <c r="C2" s="401"/>
      <c r="D2" s="401"/>
      <c r="E2" s="401"/>
      <c r="F2" s="401"/>
      <c r="G2" s="401"/>
    </row>
    <row r="3" spans="1:256" s="98" customFormat="1" ht="14.25" customHeight="1">
      <c r="A3" s="402" t="s">
        <v>131</v>
      </c>
      <c r="B3" s="402"/>
      <c r="C3" s="402"/>
      <c r="D3" s="402"/>
      <c r="E3" s="402"/>
      <c r="F3" s="402"/>
      <c r="G3" s="402"/>
      <c r="H3" s="80"/>
      <c r="I3" s="80"/>
      <c r="J3" s="80"/>
      <c r="K3" s="80"/>
      <c r="L3" s="80"/>
      <c r="M3" s="80"/>
      <c r="N3" s="80"/>
      <c r="O3" s="80"/>
      <c r="P3" s="80"/>
      <c r="Q3" s="80"/>
      <c r="R3" s="80"/>
      <c r="S3" s="80"/>
      <c r="T3" s="80"/>
      <c r="U3" s="80"/>
      <c r="V3" s="80"/>
      <c r="W3" s="80"/>
      <c r="X3" s="80"/>
      <c r="Y3" s="80"/>
      <c r="Z3" s="80"/>
      <c r="AA3" s="80"/>
      <c r="AB3" s="80"/>
      <c r="AC3" s="80"/>
      <c r="AD3" s="80"/>
      <c r="AE3" s="80"/>
      <c r="AF3" s="80"/>
      <c r="AG3" s="80"/>
      <c r="AH3" s="80"/>
      <c r="AI3" s="80"/>
      <c r="AJ3" s="80"/>
      <c r="AK3" s="80"/>
      <c r="AL3" s="80"/>
      <c r="AM3" s="80"/>
      <c r="AN3" s="80"/>
      <c r="AO3" s="80"/>
      <c r="AP3" s="80"/>
      <c r="AQ3" s="80"/>
      <c r="AR3" s="80"/>
      <c r="AS3" s="80"/>
      <c r="AT3" s="80"/>
      <c r="AU3" s="80"/>
      <c r="AV3" s="80"/>
      <c r="AW3" s="80"/>
      <c r="AX3" s="80"/>
      <c r="AY3" s="80"/>
      <c r="AZ3" s="80"/>
      <c r="BA3" s="80"/>
      <c r="BB3" s="80"/>
      <c r="BC3" s="80"/>
      <c r="BD3" s="80"/>
      <c r="BE3" s="80"/>
      <c r="BF3" s="80"/>
      <c r="BG3" s="80"/>
      <c r="BH3" s="80"/>
      <c r="BI3" s="80"/>
      <c r="BJ3" s="80"/>
      <c r="BK3" s="80"/>
      <c r="BL3" s="80"/>
      <c r="BM3" s="80"/>
      <c r="BN3" s="80"/>
      <c r="BO3" s="80"/>
      <c r="BP3" s="80"/>
      <c r="BQ3" s="80"/>
      <c r="BR3" s="80"/>
      <c r="BS3" s="80"/>
      <c r="BT3" s="80"/>
      <c r="BU3" s="80"/>
      <c r="BV3" s="80"/>
      <c r="BW3" s="80"/>
      <c r="BX3" s="80"/>
      <c r="BY3" s="80"/>
      <c r="BZ3" s="80"/>
      <c r="CA3" s="80"/>
      <c r="CB3" s="80"/>
      <c r="CC3" s="80"/>
      <c r="CD3" s="80"/>
      <c r="CE3" s="80"/>
      <c r="CF3" s="80"/>
      <c r="CG3" s="80"/>
      <c r="CH3" s="80"/>
      <c r="CI3" s="80"/>
      <c r="CJ3" s="80"/>
      <c r="CK3" s="80"/>
      <c r="CL3" s="80"/>
      <c r="CM3" s="80"/>
      <c r="CN3" s="80"/>
      <c r="CO3" s="80"/>
      <c r="CP3" s="80"/>
      <c r="CQ3" s="80"/>
      <c r="CR3" s="80"/>
      <c r="CS3" s="80"/>
      <c r="CT3" s="80"/>
      <c r="CU3" s="80"/>
      <c r="CV3" s="80"/>
      <c r="CW3" s="80"/>
      <c r="CX3" s="80"/>
      <c r="CY3" s="80"/>
      <c r="CZ3" s="80"/>
      <c r="DA3" s="80"/>
      <c r="DB3" s="80"/>
      <c r="DC3" s="80"/>
      <c r="DD3" s="80"/>
      <c r="DE3" s="80"/>
      <c r="DF3" s="80"/>
      <c r="DG3" s="80"/>
      <c r="DH3" s="80"/>
      <c r="DI3" s="80"/>
      <c r="DJ3" s="80"/>
      <c r="DK3" s="80"/>
      <c r="DL3" s="80"/>
      <c r="DM3" s="80"/>
      <c r="DN3" s="80"/>
      <c r="DO3" s="80"/>
      <c r="DP3" s="80"/>
      <c r="DQ3" s="80"/>
      <c r="DR3" s="80"/>
      <c r="DS3" s="80"/>
      <c r="DT3" s="80"/>
      <c r="DU3" s="80"/>
      <c r="DV3" s="80"/>
      <c r="DW3" s="80"/>
      <c r="DX3" s="80"/>
      <c r="DY3" s="80"/>
      <c r="DZ3" s="80"/>
      <c r="EA3" s="80"/>
      <c r="EB3" s="80"/>
      <c r="EC3" s="80"/>
      <c r="ED3" s="80"/>
      <c r="EE3" s="80"/>
      <c r="EF3" s="80"/>
      <c r="EG3" s="80"/>
      <c r="EH3" s="80"/>
      <c r="EI3" s="80"/>
      <c r="EJ3" s="80"/>
      <c r="EK3" s="80"/>
      <c r="EL3" s="80"/>
      <c r="EM3" s="80"/>
      <c r="EN3" s="80"/>
      <c r="EO3" s="80"/>
      <c r="EP3" s="80"/>
      <c r="EQ3" s="80"/>
      <c r="ER3" s="80"/>
      <c r="ES3" s="80"/>
      <c r="ET3" s="80"/>
      <c r="EU3" s="80"/>
      <c r="EV3" s="80"/>
      <c r="EW3" s="80"/>
      <c r="EX3" s="80"/>
      <c r="EY3" s="80"/>
      <c r="EZ3" s="80"/>
      <c r="FA3" s="80"/>
      <c r="FB3" s="80"/>
      <c r="FC3" s="80"/>
      <c r="FD3" s="80"/>
      <c r="FE3" s="80"/>
      <c r="FF3" s="80"/>
      <c r="FG3" s="80"/>
      <c r="FH3" s="80"/>
      <c r="FI3" s="80"/>
      <c r="FJ3" s="80"/>
      <c r="FK3" s="80"/>
      <c r="FL3" s="80"/>
      <c r="FM3" s="80"/>
      <c r="FN3" s="80"/>
      <c r="FO3" s="80"/>
      <c r="FP3" s="80"/>
      <c r="FQ3" s="80"/>
      <c r="FR3" s="80"/>
      <c r="FS3" s="80"/>
      <c r="FT3" s="80"/>
      <c r="FU3" s="80"/>
      <c r="FV3" s="80"/>
      <c r="FW3" s="80"/>
      <c r="FX3" s="80"/>
      <c r="FY3" s="80"/>
      <c r="FZ3" s="80"/>
      <c r="GA3" s="80"/>
      <c r="GB3" s="80"/>
      <c r="GC3" s="80"/>
      <c r="GD3" s="80"/>
      <c r="GE3" s="80"/>
      <c r="GF3" s="80"/>
      <c r="GG3" s="80"/>
      <c r="GH3" s="80"/>
      <c r="GI3" s="80"/>
      <c r="GJ3" s="80"/>
      <c r="GK3" s="80"/>
      <c r="GL3" s="80"/>
      <c r="GM3" s="80"/>
      <c r="GN3" s="80"/>
      <c r="GO3" s="80"/>
      <c r="GP3" s="80"/>
      <c r="GQ3" s="80"/>
      <c r="GR3" s="80"/>
      <c r="GS3" s="80"/>
      <c r="GT3" s="80"/>
      <c r="GU3" s="80"/>
      <c r="GV3" s="80"/>
      <c r="GW3" s="80"/>
      <c r="GX3" s="80"/>
      <c r="GY3" s="80"/>
      <c r="GZ3" s="80"/>
      <c r="HA3" s="80"/>
      <c r="HB3" s="80"/>
      <c r="HC3" s="80"/>
      <c r="HD3" s="80"/>
      <c r="HE3" s="80"/>
      <c r="HF3" s="80"/>
      <c r="HG3" s="80"/>
      <c r="HH3" s="80"/>
      <c r="HI3" s="80"/>
      <c r="HJ3" s="80"/>
      <c r="HK3" s="80"/>
      <c r="HL3" s="80"/>
      <c r="HM3" s="80"/>
      <c r="HN3" s="80"/>
      <c r="HO3" s="80"/>
      <c r="HP3" s="80"/>
      <c r="HQ3" s="80"/>
      <c r="HR3" s="80"/>
      <c r="HS3" s="80"/>
      <c r="HT3" s="80"/>
      <c r="HU3" s="80"/>
      <c r="HV3" s="80"/>
      <c r="HW3" s="80"/>
      <c r="HX3" s="80"/>
      <c r="HY3" s="80"/>
      <c r="HZ3" s="80"/>
      <c r="IA3" s="80"/>
      <c r="IB3" s="80"/>
      <c r="IC3" s="80"/>
      <c r="ID3" s="80"/>
      <c r="IE3" s="80"/>
      <c r="IF3" s="80"/>
      <c r="IG3" s="80"/>
      <c r="IH3" s="80"/>
      <c r="II3" s="80"/>
      <c r="IJ3" s="80"/>
      <c r="IK3" s="80"/>
      <c r="IL3" s="80"/>
      <c r="IM3" s="80"/>
      <c r="IN3" s="80"/>
      <c r="IO3" s="80"/>
      <c r="IP3" s="80"/>
      <c r="IQ3" s="80"/>
      <c r="IR3" s="80"/>
      <c r="IS3" s="80"/>
      <c r="IT3" s="80"/>
      <c r="IU3" s="80"/>
      <c r="IV3" s="80"/>
    </row>
    <row r="4" spans="1:256" ht="32.25" customHeight="1">
      <c r="A4" s="82" t="s">
        <v>98</v>
      </c>
      <c r="B4" s="82"/>
      <c r="C4" s="81" t="s">
        <v>2</v>
      </c>
      <c r="D4" s="110" t="s">
        <v>3</v>
      </c>
      <c r="E4" s="111" t="s">
        <v>99</v>
      </c>
      <c r="F4" s="110" t="s">
        <v>132</v>
      </c>
      <c r="G4" s="112" t="s">
        <v>133</v>
      </c>
    </row>
    <row r="5" spans="1:256" s="113" customFormat="1" ht="47.25">
      <c r="A5" s="131">
        <v>1</v>
      </c>
      <c r="B5" s="116" t="s">
        <v>102</v>
      </c>
      <c r="C5" s="115" t="s">
        <v>134</v>
      </c>
      <c r="D5" s="91" t="s">
        <v>5</v>
      </c>
      <c r="E5" s="91">
        <v>1</v>
      </c>
      <c r="F5" s="85">
        <v>333</v>
      </c>
      <c r="G5" s="85">
        <f>E5*F5</f>
        <v>333</v>
      </c>
    </row>
    <row r="6" spans="1:256" s="114" customFormat="1" ht="54" customHeight="1">
      <c r="A6" s="398">
        <v>2</v>
      </c>
      <c r="B6" s="116" t="s">
        <v>102</v>
      </c>
      <c r="C6" s="115" t="s">
        <v>135</v>
      </c>
      <c r="D6" s="91" t="s">
        <v>103</v>
      </c>
      <c r="E6" s="91">
        <v>1</v>
      </c>
      <c r="F6" s="85">
        <v>1319</v>
      </c>
      <c r="G6" s="85">
        <f>E6*F6</f>
        <v>1319</v>
      </c>
      <c r="H6" s="113"/>
      <c r="I6" s="113"/>
      <c r="J6" s="113"/>
      <c r="K6" s="113"/>
      <c r="L6" s="113"/>
      <c r="M6" s="113"/>
      <c r="N6" s="113"/>
      <c r="O6" s="113"/>
      <c r="P6" s="113"/>
      <c r="Q6" s="113"/>
      <c r="R6" s="113"/>
      <c r="S6" s="113"/>
      <c r="T6" s="113"/>
      <c r="U6" s="113"/>
      <c r="V6" s="113"/>
      <c r="W6" s="113"/>
      <c r="X6" s="113"/>
      <c r="Y6" s="113"/>
      <c r="Z6" s="113"/>
      <c r="AA6" s="113"/>
      <c r="AB6" s="113"/>
      <c r="AC6" s="113"/>
      <c r="AD6" s="113"/>
      <c r="AE6" s="113"/>
      <c r="AF6" s="113"/>
      <c r="AG6" s="113"/>
      <c r="AH6" s="113"/>
      <c r="AI6" s="113"/>
      <c r="AJ6" s="113"/>
      <c r="AK6" s="113"/>
      <c r="AL6" s="113"/>
      <c r="AM6" s="113"/>
      <c r="AN6" s="113"/>
      <c r="AO6" s="113"/>
      <c r="AP6" s="113"/>
      <c r="AQ6" s="113"/>
      <c r="AR6" s="113"/>
      <c r="AS6" s="113"/>
      <c r="AT6" s="113"/>
      <c r="AU6" s="113"/>
      <c r="AV6" s="113"/>
      <c r="AW6" s="113"/>
      <c r="AX6" s="113"/>
      <c r="AY6" s="113"/>
      <c r="AZ6" s="113"/>
      <c r="BA6" s="113"/>
      <c r="BB6" s="113"/>
      <c r="BC6" s="113"/>
      <c r="BD6" s="113"/>
      <c r="BE6" s="113"/>
      <c r="BF6" s="113"/>
      <c r="BG6" s="113"/>
      <c r="BH6" s="113"/>
      <c r="BI6" s="113"/>
      <c r="BJ6" s="113"/>
      <c r="BK6" s="113"/>
      <c r="BL6" s="113"/>
      <c r="BM6" s="113"/>
      <c r="BN6" s="113"/>
      <c r="BO6" s="113"/>
      <c r="BP6" s="113"/>
      <c r="BQ6" s="113"/>
      <c r="BR6" s="113"/>
      <c r="BS6" s="113"/>
      <c r="BT6" s="113"/>
      <c r="BU6" s="113"/>
      <c r="BV6" s="113"/>
      <c r="BW6" s="113"/>
      <c r="BX6" s="113"/>
      <c r="BY6" s="113"/>
      <c r="BZ6" s="113"/>
      <c r="CA6" s="113"/>
      <c r="CB6" s="113"/>
      <c r="CC6" s="113"/>
      <c r="CD6" s="113"/>
      <c r="CE6" s="113"/>
      <c r="CF6" s="113"/>
      <c r="CG6" s="113"/>
      <c r="CH6" s="113"/>
      <c r="CI6" s="113"/>
      <c r="CJ6" s="113"/>
      <c r="CK6" s="113"/>
      <c r="CL6" s="113"/>
      <c r="CM6" s="113"/>
      <c r="CN6" s="113"/>
      <c r="CO6" s="113"/>
      <c r="CP6" s="113"/>
      <c r="CQ6" s="113"/>
      <c r="CR6" s="113"/>
      <c r="CS6" s="113"/>
      <c r="CT6" s="113"/>
      <c r="CU6" s="113"/>
      <c r="CV6" s="113"/>
      <c r="CW6" s="113"/>
      <c r="CX6" s="113"/>
      <c r="CY6" s="113"/>
      <c r="CZ6" s="113"/>
      <c r="DA6" s="113"/>
      <c r="DB6" s="113"/>
      <c r="DC6" s="113"/>
      <c r="DD6" s="113"/>
      <c r="DE6" s="113"/>
      <c r="DF6" s="113"/>
      <c r="DG6" s="113"/>
      <c r="DH6" s="113"/>
      <c r="DI6" s="113"/>
      <c r="DJ6" s="113"/>
      <c r="DK6" s="113"/>
      <c r="DL6" s="113"/>
      <c r="DM6" s="113"/>
      <c r="DN6" s="113"/>
      <c r="DO6" s="113"/>
      <c r="DP6" s="113"/>
      <c r="DQ6" s="113"/>
      <c r="DR6" s="113"/>
      <c r="DS6" s="113"/>
      <c r="DT6" s="113"/>
      <c r="DU6" s="113"/>
      <c r="DV6" s="113"/>
      <c r="DW6" s="113"/>
      <c r="DX6" s="113"/>
      <c r="DY6" s="113"/>
      <c r="DZ6" s="113"/>
      <c r="EA6" s="113"/>
      <c r="EB6" s="113"/>
      <c r="EC6" s="113"/>
      <c r="ED6" s="113"/>
      <c r="EE6" s="113"/>
      <c r="EF6" s="113"/>
      <c r="EG6" s="113"/>
      <c r="EH6" s="113"/>
      <c r="EI6" s="113"/>
      <c r="EJ6" s="113"/>
      <c r="EK6" s="113"/>
      <c r="EL6" s="113"/>
      <c r="EM6" s="113"/>
      <c r="EN6" s="113"/>
      <c r="EO6" s="113"/>
      <c r="EP6" s="113"/>
      <c r="EQ6" s="113"/>
      <c r="ER6" s="113"/>
      <c r="ES6" s="113"/>
      <c r="ET6" s="113"/>
      <c r="EU6" s="113"/>
      <c r="EV6" s="113"/>
      <c r="EW6" s="113"/>
      <c r="EX6" s="113"/>
      <c r="EY6" s="113"/>
      <c r="EZ6" s="113"/>
      <c r="FA6" s="113"/>
      <c r="FB6" s="113"/>
      <c r="FC6" s="113"/>
      <c r="FD6" s="113"/>
      <c r="FE6" s="113"/>
      <c r="FF6" s="113"/>
      <c r="FG6" s="113"/>
      <c r="FH6" s="113"/>
      <c r="FI6" s="113"/>
      <c r="FJ6" s="113"/>
      <c r="FK6" s="113"/>
      <c r="FL6" s="113"/>
      <c r="FM6" s="113"/>
      <c r="FN6" s="113"/>
      <c r="FO6" s="113"/>
      <c r="FP6" s="113"/>
      <c r="FQ6" s="113"/>
      <c r="FR6" s="113"/>
      <c r="FS6" s="113"/>
      <c r="FT6" s="113"/>
      <c r="FU6" s="113"/>
      <c r="FV6" s="113"/>
      <c r="FW6" s="113"/>
      <c r="FX6" s="113"/>
      <c r="FY6" s="113"/>
      <c r="FZ6" s="113"/>
      <c r="GA6" s="113"/>
      <c r="GB6" s="113"/>
      <c r="GC6" s="113"/>
      <c r="GD6" s="113"/>
      <c r="GE6" s="113"/>
      <c r="GF6" s="113"/>
      <c r="GG6" s="113"/>
      <c r="GH6" s="113"/>
      <c r="GI6" s="113"/>
      <c r="GJ6" s="113"/>
      <c r="GK6" s="113"/>
      <c r="GL6" s="113"/>
      <c r="GM6" s="113"/>
      <c r="GN6" s="113"/>
      <c r="GO6" s="113"/>
      <c r="GP6" s="113"/>
      <c r="GQ6" s="113"/>
      <c r="GR6" s="113"/>
      <c r="GS6" s="113"/>
      <c r="GT6" s="113"/>
      <c r="GU6" s="113"/>
      <c r="GV6" s="113"/>
      <c r="GW6" s="113"/>
      <c r="GX6" s="113"/>
      <c r="GY6" s="113"/>
      <c r="GZ6" s="113"/>
      <c r="HA6" s="113"/>
      <c r="HB6" s="113"/>
      <c r="HC6" s="113"/>
      <c r="HD6" s="113"/>
      <c r="HE6" s="113"/>
      <c r="HF6" s="113"/>
      <c r="HG6" s="113"/>
      <c r="HH6" s="113"/>
      <c r="HI6" s="113"/>
      <c r="HJ6" s="113"/>
      <c r="HK6" s="113"/>
      <c r="HL6" s="113"/>
      <c r="HM6" s="113"/>
      <c r="HN6" s="113"/>
      <c r="HO6" s="113"/>
      <c r="HP6" s="113"/>
      <c r="HQ6" s="113"/>
      <c r="HR6" s="113"/>
      <c r="HS6" s="113"/>
      <c r="HT6" s="113"/>
      <c r="HU6" s="113"/>
      <c r="HV6" s="113"/>
      <c r="HW6" s="113"/>
      <c r="HX6" s="113"/>
      <c r="HY6" s="113"/>
      <c r="HZ6" s="113"/>
      <c r="IA6" s="113"/>
      <c r="IB6" s="113"/>
      <c r="IC6" s="113"/>
      <c r="ID6" s="113"/>
      <c r="IE6" s="113"/>
      <c r="IF6" s="113"/>
      <c r="IG6" s="113"/>
      <c r="IH6" s="113"/>
      <c r="II6" s="113"/>
      <c r="IJ6" s="113"/>
      <c r="IK6" s="113"/>
      <c r="IL6" s="113"/>
      <c r="IM6" s="113"/>
      <c r="IN6" s="113"/>
      <c r="IO6" s="113"/>
      <c r="IP6" s="113"/>
      <c r="IQ6" s="113"/>
      <c r="IR6" s="113"/>
      <c r="IS6" s="113"/>
      <c r="IT6" s="113"/>
      <c r="IU6" s="113"/>
      <c r="IV6" s="113"/>
    </row>
    <row r="7" spans="1:256" s="114" customFormat="1" ht="31.5">
      <c r="A7" s="403"/>
      <c r="B7" s="116" t="s">
        <v>136</v>
      </c>
      <c r="C7" s="115" t="s">
        <v>137</v>
      </c>
      <c r="D7" s="91" t="s">
        <v>103</v>
      </c>
      <c r="E7" s="91">
        <v>1</v>
      </c>
      <c r="F7" s="85">
        <v>191</v>
      </c>
      <c r="G7" s="85">
        <f>E7*F7</f>
        <v>191</v>
      </c>
      <c r="H7" s="113"/>
      <c r="I7" s="113"/>
      <c r="J7" s="113"/>
      <c r="K7" s="113"/>
      <c r="L7" s="113"/>
      <c r="M7" s="113"/>
      <c r="N7" s="113"/>
      <c r="O7" s="113"/>
      <c r="P7" s="113"/>
      <c r="Q7" s="113"/>
      <c r="R7" s="113"/>
      <c r="S7" s="113"/>
      <c r="T7" s="113"/>
      <c r="U7" s="113"/>
      <c r="V7" s="113"/>
      <c r="W7" s="113"/>
      <c r="X7" s="113"/>
      <c r="Y7" s="113"/>
      <c r="Z7" s="113"/>
      <c r="AA7" s="113"/>
      <c r="AB7" s="113"/>
      <c r="AC7" s="113"/>
      <c r="AD7" s="113"/>
      <c r="AE7" s="113"/>
      <c r="AF7" s="113"/>
      <c r="AG7" s="113"/>
      <c r="AH7" s="113"/>
      <c r="AI7" s="113"/>
      <c r="AJ7" s="113"/>
      <c r="AK7" s="113"/>
      <c r="AL7" s="113"/>
      <c r="AM7" s="113"/>
      <c r="AN7" s="113"/>
      <c r="AO7" s="113"/>
      <c r="AP7" s="113"/>
      <c r="AQ7" s="113"/>
      <c r="AR7" s="113"/>
      <c r="AS7" s="113"/>
      <c r="AT7" s="113"/>
      <c r="AU7" s="113"/>
      <c r="AV7" s="113"/>
      <c r="AW7" s="113"/>
      <c r="AX7" s="113"/>
      <c r="AY7" s="113"/>
      <c r="AZ7" s="113"/>
      <c r="BA7" s="113"/>
      <c r="BB7" s="113"/>
      <c r="BC7" s="113"/>
      <c r="BD7" s="113"/>
      <c r="BE7" s="113"/>
      <c r="BF7" s="113"/>
      <c r="BG7" s="113"/>
      <c r="BH7" s="113"/>
      <c r="BI7" s="113"/>
      <c r="BJ7" s="113"/>
      <c r="BK7" s="113"/>
      <c r="BL7" s="113"/>
      <c r="BM7" s="113"/>
      <c r="BN7" s="113"/>
      <c r="BO7" s="113"/>
      <c r="BP7" s="113"/>
      <c r="BQ7" s="113"/>
      <c r="BR7" s="113"/>
      <c r="BS7" s="113"/>
      <c r="BT7" s="113"/>
      <c r="BU7" s="113"/>
      <c r="BV7" s="113"/>
      <c r="BW7" s="113"/>
      <c r="BX7" s="113"/>
      <c r="BY7" s="113"/>
      <c r="BZ7" s="113"/>
      <c r="CA7" s="113"/>
      <c r="CB7" s="113"/>
      <c r="CC7" s="113"/>
      <c r="CD7" s="113"/>
      <c r="CE7" s="113"/>
      <c r="CF7" s="113"/>
      <c r="CG7" s="113"/>
      <c r="CH7" s="113"/>
      <c r="CI7" s="113"/>
      <c r="CJ7" s="113"/>
      <c r="CK7" s="113"/>
      <c r="CL7" s="113"/>
      <c r="CM7" s="113"/>
      <c r="CN7" s="113"/>
      <c r="CO7" s="113"/>
      <c r="CP7" s="113"/>
      <c r="CQ7" s="113"/>
      <c r="CR7" s="113"/>
      <c r="CS7" s="113"/>
      <c r="CT7" s="113"/>
      <c r="CU7" s="113"/>
      <c r="CV7" s="113"/>
      <c r="CW7" s="113"/>
      <c r="CX7" s="113"/>
      <c r="CY7" s="113"/>
      <c r="CZ7" s="113"/>
      <c r="DA7" s="113"/>
      <c r="DB7" s="113"/>
      <c r="DC7" s="113"/>
      <c r="DD7" s="113"/>
      <c r="DE7" s="113"/>
      <c r="DF7" s="113"/>
      <c r="DG7" s="113"/>
      <c r="DH7" s="113"/>
      <c r="DI7" s="113"/>
      <c r="DJ7" s="113"/>
      <c r="DK7" s="113"/>
      <c r="DL7" s="113"/>
      <c r="DM7" s="113"/>
      <c r="DN7" s="113"/>
      <c r="DO7" s="113"/>
      <c r="DP7" s="113"/>
      <c r="DQ7" s="113"/>
      <c r="DR7" s="113"/>
      <c r="DS7" s="113"/>
      <c r="DT7" s="113"/>
      <c r="DU7" s="113"/>
      <c r="DV7" s="113"/>
      <c r="DW7" s="113"/>
      <c r="DX7" s="113"/>
      <c r="DY7" s="113"/>
      <c r="DZ7" s="113"/>
      <c r="EA7" s="113"/>
      <c r="EB7" s="113"/>
      <c r="EC7" s="113"/>
      <c r="ED7" s="113"/>
      <c r="EE7" s="113"/>
      <c r="EF7" s="113"/>
      <c r="EG7" s="113"/>
      <c r="EH7" s="113"/>
      <c r="EI7" s="113"/>
      <c r="EJ7" s="113"/>
      <c r="EK7" s="113"/>
      <c r="EL7" s="113"/>
      <c r="EM7" s="113"/>
      <c r="EN7" s="113"/>
      <c r="EO7" s="113"/>
      <c r="EP7" s="113"/>
      <c r="EQ7" s="113"/>
      <c r="ER7" s="113"/>
      <c r="ES7" s="113"/>
      <c r="ET7" s="113"/>
      <c r="EU7" s="113"/>
      <c r="EV7" s="113"/>
      <c r="EW7" s="113"/>
      <c r="EX7" s="113"/>
      <c r="EY7" s="113"/>
      <c r="EZ7" s="113"/>
      <c r="FA7" s="113"/>
      <c r="FB7" s="113"/>
      <c r="FC7" s="113"/>
      <c r="FD7" s="113"/>
      <c r="FE7" s="113"/>
      <c r="FF7" s="113"/>
      <c r="FG7" s="113"/>
      <c r="FH7" s="113"/>
      <c r="FI7" s="113"/>
      <c r="FJ7" s="113"/>
      <c r="FK7" s="113"/>
      <c r="FL7" s="113"/>
      <c r="FM7" s="113"/>
      <c r="FN7" s="113"/>
      <c r="FO7" s="113"/>
      <c r="FP7" s="113"/>
      <c r="FQ7" s="113"/>
      <c r="FR7" s="113"/>
      <c r="FS7" s="113"/>
      <c r="FT7" s="113"/>
      <c r="FU7" s="113"/>
      <c r="FV7" s="113"/>
      <c r="FW7" s="113"/>
      <c r="FX7" s="113"/>
      <c r="FY7" s="113"/>
      <c r="FZ7" s="113"/>
      <c r="GA7" s="113"/>
      <c r="GB7" s="113"/>
      <c r="GC7" s="113"/>
      <c r="GD7" s="113"/>
      <c r="GE7" s="113"/>
      <c r="GF7" s="113"/>
      <c r="GG7" s="113"/>
      <c r="GH7" s="113"/>
      <c r="GI7" s="113"/>
      <c r="GJ7" s="113"/>
      <c r="GK7" s="113"/>
      <c r="GL7" s="113"/>
      <c r="GM7" s="113"/>
      <c r="GN7" s="113"/>
      <c r="GO7" s="113"/>
      <c r="GP7" s="113"/>
      <c r="GQ7" s="113"/>
      <c r="GR7" s="113"/>
      <c r="GS7" s="113"/>
      <c r="GT7" s="113"/>
      <c r="GU7" s="113"/>
      <c r="GV7" s="113"/>
      <c r="GW7" s="113"/>
      <c r="GX7" s="113"/>
      <c r="GY7" s="113"/>
      <c r="GZ7" s="113"/>
      <c r="HA7" s="113"/>
      <c r="HB7" s="113"/>
      <c r="HC7" s="113"/>
      <c r="HD7" s="113"/>
      <c r="HE7" s="113"/>
      <c r="HF7" s="113"/>
      <c r="HG7" s="113"/>
      <c r="HH7" s="113"/>
      <c r="HI7" s="113"/>
      <c r="HJ7" s="113"/>
      <c r="HK7" s="113"/>
      <c r="HL7" s="113"/>
      <c r="HM7" s="113"/>
      <c r="HN7" s="113"/>
      <c r="HO7" s="113"/>
      <c r="HP7" s="113"/>
      <c r="HQ7" s="113"/>
      <c r="HR7" s="113"/>
      <c r="HS7" s="113"/>
      <c r="HT7" s="113"/>
      <c r="HU7" s="113"/>
      <c r="HV7" s="113"/>
      <c r="HW7" s="113"/>
      <c r="HX7" s="113"/>
      <c r="HY7" s="113"/>
      <c r="HZ7" s="113"/>
      <c r="IA7" s="113"/>
      <c r="IB7" s="113"/>
      <c r="IC7" s="113"/>
      <c r="ID7" s="113"/>
      <c r="IE7" s="113"/>
      <c r="IF7" s="113"/>
      <c r="IG7" s="113"/>
      <c r="IH7" s="113"/>
      <c r="II7" s="113"/>
      <c r="IJ7" s="113"/>
      <c r="IK7" s="113"/>
      <c r="IL7" s="113"/>
      <c r="IM7" s="113"/>
      <c r="IN7" s="113"/>
      <c r="IO7" s="113"/>
      <c r="IP7" s="113"/>
      <c r="IQ7" s="113"/>
      <c r="IR7" s="113"/>
      <c r="IS7" s="113"/>
      <c r="IT7" s="113"/>
      <c r="IU7" s="113"/>
      <c r="IV7" s="113"/>
    </row>
    <row r="8" spans="1:256" s="114" customFormat="1">
      <c r="A8" s="398">
        <v>3</v>
      </c>
      <c r="B8" s="116"/>
      <c r="C8" s="132" t="s">
        <v>138</v>
      </c>
      <c r="D8" s="91"/>
      <c r="E8" s="91"/>
      <c r="F8" s="133"/>
      <c r="G8" s="85"/>
      <c r="H8" s="113"/>
      <c r="I8" s="113"/>
      <c r="J8" s="113"/>
      <c r="K8" s="113"/>
      <c r="L8" s="113"/>
      <c r="M8" s="113"/>
      <c r="N8" s="113"/>
      <c r="O8" s="113"/>
      <c r="P8" s="113"/>
      <c r="Q8" s="113"/>
      <c r="R8" s="113"/>
      <c r="S8" s="113"/>
      <c r="T8" s="113"/>
      <c r="U8" s="113"/>
      <c r="V8" s="113"/>
      <c r="W8" s="113"/>
      <c r="X8" s="113"/>
      <c r="Y8" s="113"/>
      <c r="Z8" s="113"/>
      <c r="AA8" s="113"/>
      <c r="AB8" s="113"/>
      <c r="AC8" s="113"/>
      <c r="AD8" s="113"/>
      <c r="AE8" s="113"/>
      <c r="AF8" s="113"/>
      <c r="AG8" s="113"/>
      <c r="AH8" s="113"/>
      <c r="AI8" s="113"/>
      <c r="AJ8" s="113"/>
      <c r="AK8" s="113"/>
      <c r="AL8" s="113"/>
      <c r="AM8" s="113"/>
      <c r="AN8" s="113"/>
      <c r="AO8" s="113"/>
      <c r="AP8" s="113"/>
      <c r="AQ8" s="113"/>
      <c r="AR8" s="113"/>
      <c r="AS8" s="113"/>
      <c r="AT8" s="113"/>
      <c r="AU8" s="113"/>
      <c r="AV8" s="113"/>
      <c r="AW8" s="113"/>
      <c r="AX8" s="113"/>
      <c r="AY8" s="113"/>
      <c r="AZ8" s="113"/>
      <c r="BA8" s="113"/>
      <c r="BB8" s="113"/>
      <c r="BC8" s="113"/>
      <c r="BD8" s="113"/>
      <c r="BE8" s="113"/>
      <c r="BF8" s="113"/>
      <c r="BG8" s="113"/>
      <c r="BH8" s="113"/>
      <c r="BI8" s="113"/>
      <c r="BJ8" s="113"/>
      <c r="BK8" s="113"/>
      <c r="BL8" s="113"/>
      <c r="BM8" s="113"/>
      <c r="BN8" s="113"/>
      <c r="BO8" s="113"/>
      <c r="BP8" s="113"/>
      <c r="BQ8" s="113"/>
      <c r="BR8" s="113"/>
      <c r="BS8" s="113"/>
      <c r="BT8" s="113"/>
      <c r="BU8" s="113"/>
      <c r="BV8" s="113"/>
      <c r="BW8" s="113"/>
      <c r="BX8" s="113"/>
      <c r="BY8" s="113"/>
      <c r="BZ8" s="113"/>
      <c r="CA8" s="113"/>
      <c r="CB8" s="113"/>
      <c r="CC8" s="113"/>
      <c r="CD8" s="113"/>
      <c r="CE8" s="113"/>
      <c r="CF8" s="113"/>
      <c r="CG8" s="113"/>
      <c r="CH8" s="113"/>
      <c r="CI8" s="113"/>
      <c r="CJ8" s="113"/>
      <c r="CK8" s="113"/>
      <c r="CL8" s="113"/>
      <c r="CM8" s="113"/>
      <c r="CN8" s="113"/>
      <c r="CO8" s="113"/>
      <c r="CP8" s="113"/>
      <c r="CQ8" s="113"/>
      <c r="CR8" s="113"/>
      <c r="CS8" s="113"/>
      <c r="CT8" s="113"/>
      <c r="CU8" s="113"/>
      <c r="CV8" s="113"/>
      <c r="CW8" s="113"/>
      <c r="CX8" s="113"/>
      <c r="CY8" s="113"/>
      <c r="CZ8" s="113"/>
      <c r="DA8" s="113"/>
      <c r="DB8" s="113"/>
      <c r="DC8" s="113"/>
      <c r="DD8" s="113"/>
      <c r="DE8" s="113"/>
      <c r="DF8" s="113"/>
      <c r="DG8" s="113"/>
      <c r="DH8" s="113"/>
      <c r="DI8" s="113"/>
      <c r="DJ8" s="113"/>
      <c r="DK8" s="113"/>
      <c r="DL8" s="113"/>
      <c r="DM8" s="113"/>
      <c r="DN8" s="113"/>
      <c r="DO8" s="113"/>
      <c r="DP8" s="113"/>
      <c r="DQ8" s="113"/>
      <c r="DR8" s="113"/>
      <c r="DS8" s="113"/>
      <c r="DT8" s="113"/>
      <c r="DU8" s="113"/>
      <c r="DV8" s="113"/>
      <c r="DW8" s="113"/>
      <c r="DX8" s="113"/>
      <c r="DY8" s="113"/>
      <c r="DZ8" s="113"/>
      <c r="EA8" s="113"/>
      <c r="EB8" s="113"/>
      <c r="EC8" s="113"/>
      <c r="ED8" s="113"/>
      <c r="EE8" s="113"/>
      <c r="EF8" s="113"/>
      <c r="EG8" s="113"/>
      <c r="EH8" s="113"/>
      <c r="EI8" s="113"/>
      <c r="EJ8" s="113"/>
      <c r="EK8" s="113"/>
      <c r="EL8" s="113"/>
      <c r="EM8" s="113"/>
      <c r="EN8" s="113"/>
      <c r="EO8" s="113"/>
      <c r="EP8" s="113"/>
      <c r="EQ8" s="113"/>
      <c r="ER8" s="113"/>
      <c r="ES8" s="113"/>
      <c r="ET8" s="113"/>
      <c r="EU8" s="113"/>
      <c r="EV8" s="113"/>
      <c r="EW8" s="113"/>
      <c r="EX8" s="113"/>
      <c r="EY8" s="113"/>
      <c r="EZ8" s="113"/>
      <c r="FA8" s="113"/>
      <c r="FB8" s="113"/>
      <c r="FC8" s="113"/>
      <c r="FD8" s="113"/>
      <c r="FE8" s="113"/>
      <c r="FF8" s="113"/>
      <c r="FG8" s="113"/>
      <c r="FH8" s="113"/>
      <c r="FI8" s="113"/>
      <c r="FJ8" s="113"/>
      <c r="FK8" s="113"/>
      <c r="FL8" s="113"/>
      <c r="FM8" s="113"/>
      <c r="FN8" s="113"/>
      <c r="FO8" s="113"/>
      <c r="FP8" s="113"/>
      <c r="FQ8" s="113"/>
      <c r="FR8" s="113"/>
      <c r="FS8" s="113"/>
      <c r="FT8" s="113"/>
      <c r="FU8" s="113"/>
      <c r="FV8" s="113"/>
      <c r="FW8" s="113"/>
      <c r="FX8" s="113"/>
      <c r="FY8" s="113"/>
      <c r="FZ8" s="113"/>
      <c r="GA8" s="113"/>
      <c r="GB8" s="113"/>
      <c r="GC8" s="113"/>
      <c r="GD8" s="113"/>
      <c r="GE8" s="113"/>
      <c r="GF8" s="113"/>
      <c r="GG8" s="113"/>
      <c r="GH8" s="113"/>
      <c r="GI8" s="113"/>
      <c r="GJ8" s="113"/>
      <c r="GK8" s="113"/>
      <c r="GL8" s="113"/>
      <c r="GM8" s="113"/>
      <c r="GN8" s="113"/>
      <c r="GO8" s="113"/>
      <c r="GP8" s="113"/>
      <c r="GQ8" s="113"/>
      <c r="GR8" s="113"/>
      <c r="GS8" s="113"/>
      <c r="GT8" s="113"/>
      <c r="GU8" s="113"/>
      <c r="GV8" s="113"/>
      <c r="GW8" s="113"/>
      <c r="GX8" s="113"/>
      <c r="GY8" s="113"/>
      <c r="GZ8" s="113"/>
      <c r="HA8" s="113"/>
      <c r="HB8" s="113"/>
      <c r="HC8" s="113"/>
      <c r="HD8" s="113"/>
      <c r="HE8" s="113"/>
      <c r="HF8" s="113"/>
      <c r="HG8" s="113"/>
      <c r="HH8" s="113"/>
      <c r="HI8" s="113"/>
      <c r="HJ8" s="113"/>
      <c r="HK8" s="113"/>
      <c r="HL8" s="113"/>
      <c r="HM8" s="113"/>
      <c r="HN8" s="113"/>
      <c r="HO8" s="113"/>
      <c r="HP8" s="113"/>
      <c r="HQ8" s="113"/>
      <c r="HR8" s="113"/>
      <c r="HS8" s="113"/>
      <c r="HT8" s="113"/>
      <c r="HU8" s="113"/>
      <c r="HV8" s="113"/>
      <c r="HW8" s="113"/>
      <c r="HX8" s="113"/>
      <c r="HY8" s="113"/>
      <c r="HZ8" s="113"/>
      <c r="IA8" s="113"/>
      <c r="IB8" s="113"/>
      <c r="IC8" s="113"/>
      <c r="ID8" s="113"/>
      <c r="IE8" s="113"/>
      <c r="IF8" s="113"/>
      <c r="IG8" s="113"/>
      <c r="IH8" s="113"/>
      <c r="II8" s="113"/>
      <c r="IJ8" s="113"/>
      <c r="IK8" s="113"/>
      <c r="IL8" s="113"/>
      <c r="IM8" s="113"/>
      <c r="IN8" s="113"/>
      <c r="IO8" s="113"/>
      <c r="IP8" s="113"/>
      <c r="IQ8" s="113"/>
      <c r="IR8" s="113"/>
      <c r="IS8" s="113"/>
      <c r="IT8" s="113"/>
      <c r="IU8" s="113"/>
      <c r="IV8" s="113"/>
    </row>
    <row r="9" spans="1:256" s="114" customFormat="1" ht="48" customHeight="1">
      <c r="A9" s="399"/>
      <c r="B9" s="116" t="s">
        <v>102</v>
      </c>
      <c r="C9" s="115" t="s">
        <v>163</v>
      </c>
      <c r="D9" s="91" t="s">
        <v>8</v>
      </c>
      <c r="E9" s="91">
        <v>0.47299999999999998</v>
      </c>
      <c r="F9" s="85">
        <v>5723</v>
      </c>
      <c r="G9" s="85">
        <f>E9*F9</f>
        <v>2706.9789999999998</v>
      </c>
      <c r="H9" s="113"/>
      <c r="I9" s="113"/>
      <c r="J9" s="113">
        <f>2*0.24</f>
        <v>0.48</v>
      </c>
      <c r="K9" s="113">
        <f>3*0.142</f>
        <v>0.42599999999999993</v>
      </c>
      <c r="L9" s="113">
        <f>3*0.07</f>
        <v>0.21000000000000002</v>
      </c>
      <c r="M9" s="113"/>
      <c r="N9" s="113"/>
      <c r="O9" s="113"/>
      <c r="P9" s="113"/>
      <c r="Q9" s="113"/>
      <c r="R9" s="113"/>
      <c r="S9" s="113"/>
      <c r="T9" s="113"/>
      <c r="U9" s="113"/>
      <c r="V9" s="113"/>
      <c r="W9" s="113"/>
      <c r="X9" s="113"/>
      <c r="Y9" s="113"/>
      <c r="Z9" s="113"/>
      <c r="AA9" s="113"/>
      <c r="AB9" s="113"/>
      <c r="AC9" s="113"/>
      <c r="AD9" s="113"/>
      <c r="AE9" s="113"/>
      <c r="AF9" s="113"/>
      <c r="AG9" s="113"/>
      <c r="AH9" s="113"/>
      <c r="AI9" s="113"/>
      <c r="AJ9" s="113"/>
      <c r="AK9" s="113"/>
      <c r="AL9" s="113"/>
      <c r="AM9" s="113"/>
      <c r="AN9" s="113"/>
      <c r="AO9" s="113"/>
      <c r="AP9" s="113"/>
      <c r="AQ9" s="113"/>
      <c r="AR9" s="113"/>
      <c r="AS9" s="113"/>
      <c r="AT9" s="113"/>
      <c r="AU9" s="113"/>
      <c r="AV9" s="113"/>
      <c r="AW9" s="113"/>
      <c r="AX9" s="113"/>
      <c r="AY9" s="113"/>
      <c r="AZ9" s="113"/>
      <c r="BA9" s="113"/>
      <c r="BB9" s="113"/>
      <c r="BC9" s="113"/>
      <c r="BD9" s="113"/>
      <c r="BE9" s="113"/>
      <c r="BF9" s="113"/>
      <c r="BG9" s="113"/>
      <c r="BH9" s="113"/>
      <c r="BI9" s="113"/>
      <c r="BJ9" s="113"/>
      <c r="BK9" s="113"/>
      <c r="BL9" s="113"/>
      <c r="BM9" s="113"/>
      <c r="BN9" s="113"/>
      <c r="BO9" s="113"/>
      <c r="BP9" s="113"/>
      <c r="BQ9" s="113"/>
      <c r="BR9" s="113"/>
      <c r="BS9" s="113"/>
      <c r="BT9" s="113"/>
      <c r="BU9" s="113"/>
      <c r="BV9" s="113"/>
      <c r="BW9" s="113"/>
      <c r="BX9" s="113"/>
      <c r="BY9" s="113"/>
      <c r="BZ9" s="113"/>
      <c r="CA9" s="113"/>
      <c r="CB9" s="113"/>
      <c r="CC9" s="113"/>
      <c r="CD9" s="113"/>
      <c r="CE9" s="113"/>
      <c r="CF9" s="113"/>
      <c r="CG9" s="113"/>
      <c r="CH9" s="113"/>
      <c r="CI9" s="113"/>
      <c r="CJ9" s="113"/>
      <c r="CK9" s="113"/>
      <c r="CL9" s="113"/>
      <c r="CM9" s="113"/>
      <c r="CN9" s="113"/>
      <c r="CO9" s="113"/>
      <c r="CP9" s="113"/>
      <c r="CQ9" s="113"/>
      <c r="CR9" s="113"/>
      <c r="CS9" s="113"/>
      <c r="CT9" s="113"/>
      <c r="CU9" s="113"/>
      <c r="CV9" s="113"/>
      <c r="CW9" s="113"/>
      <c r="CX9" s="113"/>
      <c r="CY9" s="113"/>
      <c r="CZ9" s="113"/>
      <c r="DA9" s="113"/>
      <c r="DB9" s="113"/>
      <c r="DC9" s="113"/>
      <c r="DD9" s="113"/>
      <c r="DE9" s="113"/>
      <c r="DF9" s="113"/>
      <c r="DG9" s="113"/>
      <c r="DH9" s="113"/>
      <c r="DI9" s="113"/>
      <c r="DJ9" s="113"/>
      <c r="DK9" s="113"/>
      <c r="DL9" s="113"/>
      <c r="DM9" s="113"/>
      <c r="DN9" s="113"/>
      <c r="DO9" s="113"/>
      <c r="DP9" s="113"/>
      <c r="DQ9" s="113"/>
      <c r="DR9" s="113"/>
      <c r="DS9" s="113"/>
      <c r="DT9" s="113"/>
      <c r="DU9" s="113"/>
      <c r="DV9" s="113"/>
      <c r="DW9" s="113"/>
      <c r="DX9" s="113"/>
      <c r="DY9" s="113"/>
      <c r="DZ9" s="113"/>
      <c r="EA9" s="113"/>
      <c r="EB9" s="113"/>
      <c r="EC9" s="113"/>
      <c r="ED9" s="113"/>
      <c r="EE9" s="113"/>
      <c r="EF9" s="113"/>
      <c r="EG9" s="113"/>
      <c r="EH9" s="113"/>
      <c r="EI9" s="113"/>
      <c r="EJ9" s="113"/>
      <c r="EK9" s="113"/>
      <c r="EL9" s="113"/>
      <c r="EM9" s="113"/>
      <c r="EN9" s="113"/>
      <c r="EO9" s="113"/>
      <c r="EP9" s="113"/>
      <c r="EQ9" s="113"/>
      <c r="ER9" s="113"/>
      <c r="ES9" s="113"/>
      <c r="ET9" s="113"/>
      <c r="EU9" s="113"/>
      <c r="EV9" s="113"/>
      <c r="EW9" s="113"/>
      <c r="EX9" s="113"/>
      <c r="EY9" s="113"/>
      <c r="EZ9" s="113"/>
      <c r="FA9" s="113"/>
      <c r="FB9" s="113"/>
      <c r="FC9" s="113"/>
      <c r="FD9" s="113"/>
      <c r="FE9" s="113"/>
      <c r="FF9" s="113"/>
      <c r="FG9" s="113"/>
      <c r="FH9" s="113"/>
      <c r="FI9" s="113"/>
      <c r="FJ9" s="113"/>
      <c r="FK9" s="113"/>
      <c r="FL9" s="113"/>
      <c r="FM9" s="113"/>
      <c r="FN9" s="113"/>
      <c r="FO9" s="113"/>
      <c r="FP9" s="113"/>
      <c r="FQ9" s="113"/>
      <c r="FR9" s="113"/>
      <c r="FS9" s="113"/>
      <c r="FT9" s="113"/>
      <c r="FU9" s="113"/>
      <c r="FV9" s="113"/>
      <c r="FW9" s="113"/>
      <c r="FX9" s="113"/>
      <c r="FY9" s="113"/>
      <c r="FZ9" s="113"/>
      <c r="GA9" s="113"/>
      <c r="GB9" s="113"/>
      <c r="GC9" s="113"/>
      <c r="GD9" s="113"/>
      <c r="GE9" s="113"/>
      <c r="GF9" s="113"/>
      <c r="GG9" s="113"/>
      <c r="GH9" s="113"/>
      <c r="GI9" s="113"/>
      <c r="GJ9" s="113"/>
      <c r="GK9" s="113"/>
      <c r="GL9" s="113"/>
      <c r="GM9" s="113"/>
      <c r="GN9" s="113"/>
      <c r="GO9" s="113"/>
      <c r="GP9" s="113"/>
      <c r="GQ9" s="113"/>
      <c r="GR9" s="113"/>
      <c r="GS9" s="113"/>
      <c r="GT9" s="113"/>
      <c r="GU9" s="113"/>
      <c r="GV9" s="113"/>
      <c r="GW9" s="113"/>
      <c r="GX9" s="113"/>
      <c r="GY9" s="113"/>
      <c r="GZ9" s="113"/>
      <c r="HA9" s="113"/>
      <c r="HB9" s="113"/>
      <c r="HC9" s="113"/>
      <c r="HD9" s="113"/>
      <c r="HE9" s="113"/>
      <c r="HF9" s="113"/>
      <c r="HG9" s="113"/>
      <c r="HH9" s="113"/>
      <c r="HI9" s="113"/>
      <c r="HJ9" s="113"/>
      <c r="HK9" s="113"/>
      <c r="HL9" s="113"/>
      <c r="HM9" s="113"/>
      <c r="HN9" s="113"/>
      <c r="HO9" s="113"/>
      <c r="HP9" s="113"/>
      <c r="HQ9" s="113"/>
      <c r="HR9" s="113"/>
      <c r="HS9" s="113"/>
      <c r="HT9" s="113"/>
      <c r="HU9" s="113"/>
      <c r="HV9" s="113"/>
      <c r="HW9" s="113"/>
      <c r="HX9" s="113"/>
      <c r="HY9" s="113"/>
      <c r="HZ9" s="113"/>
      <c r="IA9" s="113"/>
      <c r="IB9" s="113"/>
      <c r="IC9" s="113"/>
      <c r="ID9" s="113"/>
      <c r="IE9" s="113"/>
      <c r="IF9" s="113"/>
      <c r="IG9" s="113"/>
      <c r="IH9" s="113"/>
      <c r="II9" s="113"/>
      <c r="IJ9" s="113"/>
      <c r="IK9" s="113"/>
      <c r="IL9" s="113"/>
      <c r="IM9" s="113"/>
      <c r="IN9" s="113"/>
      <c r="IO9" s="113"/>
      <c r="IP9" s="113"/>
      <c r="IQ9" s="113"/>
      <c r="IR9" s="113"/>
      <c r="IS9" s="113"/>
      <c r="IT9" s="113"/>
      <c r="IU9" s="113"/>
      <c r="IV9" s="113"/>
    </row>
    <row r="10" spans="1:256" s="114" customFormat="1" ht="81.75" customHeight="1">
      <c r="A10" s="116">
        <v>4</v>
      </c>
      <c r="B10" s="116" t="s">
        <v>102</v>
      </c>
      <c r="C10" s="115" t="s">
        <v>139</v>
      </c>
      <c r="D10" s="91" t="s">
        <v>140</v>
      </c>
      <c r="E10" s="91">
        <v>1</v>
      </c>
      <c r="F10" s="85">
        <v>7364</v>
      </c>
      <c r="G10" s="85">
        <f>E10*F10</f>
        <v>7364</v>
      </c>
      <c r="H10" s="113"/>
      <c r="I10" s="113"/>
      <c r="J10" s="113"/>
      <c r="K10" s="113"/>
      <c r="L10" s="113"/>
      <c r="M10" s="113"/>
      <c r="N10" s="113"/>
      <c r="O10" s="113"/>
      <c r="P10" s="113"/>
      <c r="Q10" s="113"/>
      <c r="R10" s="113"/>
      <c r="S10" s="113"/>
      <c r="T10" s="113"/>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c r="BM10" s="113"/>
      <c r="BN10" s="113"/>
      <c r="BO10" s="113"/>
      <c r="BP10" s="113"/>
      <c r="BQ10" s="113"/>
      <c r="BR10" s="113"/>
      <c r="BS10" s="113"/>
      <c r="BT10" s="113"/>
      <c r="BU10" s="113"/>
      <c r="BV10" s="113"/>
      <c r="BW10" s="113"/>
      <c r="BX10" s="113"/>
      <c r="BY10" s="113"/>
      <c r="BZ10" s="113"/>
      <c r="CA10" s="113"/>
      <c r="CB10" s="113"/>
      <c r="CC10" s="113"/>
      <c r="CD10" s="113"/>
      <c r="CE10" s="113"/>
      <c r="CF10" s="113"/>
      <c r="CG10" s="113"/>
      <c r="CH10" s="113"/>
      <c r="CI10" s="113"/>
      <c r="CJ10" s="113"/>
      <c r="CK10" s="113"/>
      <c r="CL10" s="113"/>
      <c r="CM10" s="113"/>
      <c r="CN10" s="113"/>
      <c r="CO10" s="113"/>
      <c r="CP10" s="113"/>
      <c r="CQ10" s="113"/>
      <c r="CR10" s="113"/>
      <c r="CS10" s="113"/>
      <c r="CT10" s="113"/>
      <c r="CU10" s="113"/>
      <c r="CV10" s="113"/>
      <c r="CW10" s="113"/>
      <c r="CX10" s="113"/>
      <c r="CY10" s="113"/>
      <c r="CZ10" s="113"/>
      <c r="DA10" s="113"/>
      <c r="DB10" s="113"/>
      <c r="DC10" s="113"/>
      <c r="DD10" s="113"/>
      <c r="DE10" s="113"/>
      <c r="DF10" s="113"/>
      <c r="DG10" s="113"/>
      <c r="DH10" s="113"/>
      <c r="DI10" s="113"/>
      <c r="DJ10" s="113"/>
      <c r="DK10" s="113"/>
      <c r="DL10" s="113"/>
      <c r="DM10" s="113"/>
      <c r="DN10" s="113"/>
      <c r="DO10" s="113"/>
      <c r="DP10" s="113"/>
      <c r="DQ10" s="113"/>
      <c r="DR10" s="113"/>
      <c r="DS10" s="113"/>
      <c r="DT10" s="113"/>
      <c r="DU10" s="113"/>
      <c r="DV10" s="113"/>
      <c r="DW10" s="113"/>
      <c r="DX10" s="113"/>
      <c r="DY10" s="113"/>
      <c r="DZ10" s="113"/>
      <c r="EA10" s="113"/>
      <c r="EB10" s="113"/>
      <c r="EC10" s="113"/>
      <c r="ED10" s="113"/>
      <c r="EE10" s="113"/>
      <c r="EF10" s="113"/>
      <c r="EG10" s="113"/>
      <c r="EH10" s="113"/>
      <c r="EI10" s="113"/>
      <c r="EJ10" s="113"/>
      <c r="EK10" s="113"/>
      <c r="EL10" s="113"/>
      <c r="EM10" s="113"/>
      <c r="EN10" s="113"/>
      <c r="EO10" s="113"/>
      <c r="EP10" s="113"/>
      <c r="EQ10" s="113"/>
      <c r="ER10" s="113"/>
      <c r="ES10" s="113"/>
      <c r="ET10" s="113"/>
      <c r="EU10" s="113"/>
      <c r="EV10" s="113"/>
      <c r="EW10" s="113"/>
      <c r="EX10" s="113"/>
      <c r="EY10" s="113"/>
      <c r="EZ10" s="113"/>
      <c r="FA10" s="113"/>
      <c r="FB10" s="113"/>
      <c r="FC10" s="113"/>
      <c r="FD10" s="113"/>
      <c r="FE10" s="113"/>
      <c r="FF10" s="113"/>
      <c r="FG10" s="113"/>
      <c r="FH10" s="113"/>
      <c r="FI10" s="113"/>
      <c r="FJ10" s="113"/>
      <c r="FK10" s="113"/>
      <c r="FL10" s="113"/>
      <c r="FM10" s="113"/>
      <c r="FN10" s="113"/>
      <c r="FO10" s="113"/>
      <c r="FP10" s="113"/>
      <c r="FQ10" s="113"/>
      <c r="FR10" s="113"/>
      <c r="FS10" s="113"/>
      <c r="FT10" s="113"/>
      <c r="FU10" s="113"/>
      <c r="FV10" s="113"/>
      <c r="FW10" s="113"/>
      <c r="FX10" s="113"/>
      <c r="FY10" s="113"/>
      <c r="FZ10" s="113"/>
      <c r="GA10" s="113"/>
      <c r="GB10" s="113"/>
      <c r="GC10" s="113"/>
      <c r="GD10" s="113"/>
      <c r="GE10" s="113"/>
      <c r="GF10" s="113"/>
      <c r="GG10" s="113"/>
      <c r="GH10" s="113"/>
      <c r="GI10" s="113"/>
      <c r="GJ10" s="113"/>
      <c r="GK10" s="113"/>
      <c r="GL10" s="113"/>
      <c r="GM10" s="113"/>
      <c r="GN10" s="113"/>
      <c r="GO10" s="113"/>
      <c r="GP10" s="113"/>
      <c r="GQ10" s="113"/>
      <c r="GR10" s="113"/>
      <c r="GS10" s="113"/>
      <c r="GT10" s="113"/>
      <c r="GU10" s="113"/>
      <c r="GV10" s="113"/>
      <c r="GW10" s="113"/>
      <c r="GX10" s="113"/>
      <c r="GY10" s="113"/>
      <c r="GZ10" s="113"/>
      <c r="HA10" s="113"/>
      <c r="HB10" s="113"/>
      <c r="HC10" s="113"/>
      <c r="HD10" s="113"/>
      <c r="HE10" s="113"/>
      <c r="HF10" s="113"/>
      <c r="HG10" s="113"/>
      <c r="HH10" s="113"/>
      <c r="HI10" s="113"/>
      <c r="HJ10" s="113"/>
      <c r="HK10" s="113"/>
      <c r="HL10" s="113"/>
      <c r="HM10" s="113"/>
      <c r="HN10" s="113"/>
      <c r="HO10" s="113"/>
      <c r="HP10" s="113"/>
      <c r="HQ10" s="113"/>
      <c r="HR10" s="113"/>
      <c r="HS10" s="113"/>
      <c r="HT10" s="113"/>
      <c r="HU10" s="113"/>
      <c r="HV10" s="113"/>
      <c r="HW10" s="113"/>
      <c r="HX10" s="113"/>
      <c r="HY10" s="113"/>
      <c r="HZ10" s="113"/>
      <c r="IA10" s="113"/>
      <c r="IB10" s="113"/>
      <c r="IC10" s="113"/>
      <c r="ID10" s="113"/>
      <c r="IE10" s="113"/>
      <c r="IF10" s="113"/>
      <c r="IG10" s="113"/>
      <c r="IH10" s="113"/>
      <c r="II10" s="113"/>
      <c r="IJ10" s="113"/>
      <c r="IK10" s="113"/>
      <c r="IL10" s="113"/>
      <c r="IM10" s="113"/>
      <c r="IN10" s="113"/>
      <c r="IO10" s="113"/>
      <c r="IP10" s="113"/>
      <c r="IQ10" s="113"/>
      <c r="IR10" s="113"/>
      <c r="IS10" s="113"/>
      <c r="IT10" s="113"/>
      <c r="IU10" s="113"/>
      <c r="IV10" s="113"/>
    </row>
    <row r="11" spans="1:256" ht="35.25" customHeight="1">
      <c r="A11" s="116">
        <v>5</v>
      </c>
      <c r="B11" s="116" t="s">
        <v>102</v>
      </c>
      <c r="C11" s="115" t="s">
        <v>141</v>
      </c>
      <c r="D11" s="91" t="s">
        <v>142</v>
      </c>
      <c r="E11" s="91">
        <v>2</v>
      </c>
      <c r="F11" s="85">
        <v>1742</v>
      </c>
      <c r="G11" s="85">
        <f>E11*F11</f>
        <v>3484</v>
      </c>
      <c r="H11" s="108" t="s">
        <v>143</v>
      </c>
      <c r="J11" s="108">
        <v>1341</v>
      </c>
    </row>
    <row r="12" spans="1:256" ht="14.25" customHeight="1">
      <c r="A12" s="398">
        <v>6</v>
      </c>
      <c r="B12" s="134"/>
      <c r="C12" s="132" t="s">
        <v>122</v>
      </c>
      <c r="D12" s="134"/>
      <c r="E12" s="134"/>
      <c r="F12" s="117"/>
      <c r="G12" s="117"/>
      <c r="J12" s="118">
        <v>1341</v>
      </c>
    </row>
    <row r="13" spans="1:256" s="114" customFormat="1" ht="79.5" customHeight="1">
      <c r="A13" s="399"/>
      <c r="B13" s="116" t="s">
        <v>102</v>
      </c>
      <c r="C13" s="115" t="s">
        <v>144</v>
      </c>
      <c r="D13" s="91" t="s">
        <v>5</v>
      </c>
      <c r="E13" s="91">
        <v>2</v>
      </c>
      <c r="F13" s="85">
        <v>3491</v>
      </c>
      <c r="G13" s="85">
        <f>E13*F13</f>
        <v>6982</v>
      </c>
      <c r="H13" s="113"/>
      <c r="I13" s="113"/>
      <c r="J13" s="113">
        <v>1403</v>
      </c>
      <c r="K13" s="113"/>
      <c r="L13" s="113"/>
      <c r="M13" s="113"/>
      <c r="N13" s="113"/>
      <c r="O13" s="113"/>
      <c r="P13" s="113"/>
      <c r="Q13" s="113"/>
      <c r="R13" s="113"/>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113"/>
      <c r="AU13" s="113"/>
      <c r="AV13" s="113"/>
      <c r="AW13" s="113"/>
      <c r="AX13" s="113"/>
      <c r="AY13" s="113"/>
      <c r="AZ13" s="113"/>
      <c r="BA13" s="113"/>
      <c r="BB13" s="113"/>
      <c r="BC13" s="113"/>
      <c r="BD13" s="113"/>
      <c r="BE13" s="113"/>
      <c r="BF13" s="113"/>
      <c r="BG13" s="113"/>
      <c r="BH13" s="113"/>
      <c r="BI13" s="113"/>
      <c r="BJ13" s="113"/>
      <c r="BK13" s="113"/>
      <c r="BL13" s="113"/>
      <c r="BM13" s="113"/>
      <c r="BN13" s="113"/>
      <c r="BO13" s="113"/>
      <c r="BP13" s="113"/>
      <c r="BQ13" s="113"/>
      <c r="BR13" s="113"/>
      <c r="BS13" s="113"/>
      <c r="BT13" s="113"/>
      <c r="BU13" s="113"/>
      <c r="BV13" s="113"/>
      <c r="BW13" s="113"/>
      <c r="BX13" s="113"/>
      <c r="BY13" s="113"/>
      <c r="BZ13" s="113"/>
      <c r="CA13" s="113"/>
      <c r="CB13" s="113"/>
      <c r="CC13" s="113"/>
      <c r="CD13" s="113"/>
      <c r="CE13" s="113"/>
      <c r="CF13" s="113"/>
      <c r="CG13" s="113"/>
      <c r="CH13" s="113"/>
      <c r="CI13" s="113"/>
      <c r="CJ13" s="113"/>
      <c r="CK13" s="113"/>
      <c r="CL13" s="113"/>
      <c r="CM13" s="113"/>
      <c r="CN13" s="113"/>
      <c r="CO13" s="113"/>
      <c r="CP13" s="113"/>
      <c r="CQ13" s="113"/>
      <c r="CR13" s="113"/>
      <c r="CS13" s="113"/>
      <c r="CT13" s="113"/>
      <c r="CU13" s="113"/>
      <c r="CV13" s="113"/>
      <c r="CW13" s="113"/>
      <c r="CX13" s="113"/>
      <c r="CY13" s="113"/>
      <c r="CZ13" s="113"/>
      <c r="DA13" s="113"/>
      <c r="DB13" s="113"/>
      <c r="DC13" s="113"/>
      <c r="DD13" s="113"/>
      <c r="DE13" s="113"/>
      <c r="DF13" s="113"/>
      <c r="DG13" s="113"/>
      <c r="DH13" s="113"/>
      <c r="DI13" s="113"/>
      <c r="DJ13" s="113"/>
      <c r="DK13" s="113"/>
      <c r="DL13" s="113"/>
      <c r="DM13" s="113"/>
      <c r="DN13" s="113"/>
      <c r="DO13" s="113"/>
      <c r="DP13" s="113"/>
      <c r="DQ13" s="113"/>
      <c r="DR13" s="113"/>
      <c r="DS13" s="113"/>
      <c r="DT13" s="113"/>
      <c r="DU13" s="113"/>
      <c r="DV13" s="113"/>
      <c r="DW13" s="113"/>
      <c r="DX13" s="113"/>
      <c r="DY13" s="113"/>
      <c r="DZ13" s="113"/>
      <c r="EA13" s="113"/>
      <c r="EB13" s="113"/>
      <c r="EC13" s="113"/>
      <c r="ED13" s="113"/>
      <c r="EE13" s="113"/>
      <c r="EF13" s="113"/>
      <c r="EG13" s="113"/>
      <c r="EH13" s="113"/>
      <c r="EI13" s="113"/>
      <c r="EJ13" s="113"/>
      <c r="EK13" s="113"/>
      <c r="EL13" s="113"/>
      <c r="EM13" s="113"/>
      <c r="EN13" s="113"/>
      <c r="EO13" s="113"/>
      <c r="EP13" s="113"/>
      <c r="EQ13" s="113"/>
      <c r="ER13" s="113"/>
      <c r="ES13" s="113"/>
      <c r="ET13" s="113"/>
      <c r="EU13" s="113"/>
      <c r="EV13" s="113"/>
      <c r="EW13" s="113"/>
      <c r="EX13" s="113"/>
      <c r="EY13" s="113"/>
      <c r="EZ13" s="113"/>
      <c r="FA13" s="113"/>
      <c r="FB13" s="113"/>
      <c r="FC13" s="113"/>
      <c r="FD13" s="113"/>
      <c r="FE13" s="113"/>
      <c r="FF13" s="113"/>
      <c r="FG13" s="113"/>
      <c r="FH13" s="113"/>
      <c r="FI13" s="113"/>
      <c r="FJ13" s="113"/>
      <c r="FK13" s="113"/>
      <c r="FL13" s="113"/>
      <c r="FM13" s="113"/>
      <c r="FN13" s="113"/>
      <c r="FO13" s="113"/>
      <c r="FP13" s="113"/>
      <c r="FQ13" s="113"/>
      <c r="FR13" s="113"/>
      <c r="FS13" s="113"/>
      <c r="FT13" s="113"/>
      <c r="FU13" s="113"/>
      <c r="FV13" s="113"/>
      <c r="FW13" s="113"/>
      <c r="FX13" s="113"/>
      <c r="FY13" s="113"/>
      <c r="FZ13" s="113"/>
      <c r="GA13" s="113"/>
      <c r="GB13" s="113"/>
      <c r="GC13" s="113"/>
      <c r="GD13" s="113"/>
      <c r="GE13" s="113"/>
      <c r="GF13" s="113"/>
      <c r="GG13" s="113"/>
      <c r="GH13" s="113"/>
      <c r="GI13" s="113"/>
      <c r="GJ13" s="113"/>
      <c r="GK13" s="113"/>
      <c r="GL13" s="113"/>
      <c r="GM13" s="113"/>
      <c r="GN13" s="113"/>
      <c r="GO13" s="113"/>
      <c r="GP13" s="113"/>
      <c r="GQ13" s="113"/>
      <c r="GR13" s="113"/>
      <c r="GS13" s="113"/>
      <c r="GT13" s="113"/>
      <c r="GU13" s="113"/>
      <c r="GV13" s="113"/>
      <c r="GW13" s="113"/>
      <c r="GX13" s="113"/>
      <c r="GY13" s="113"/>
      <c r="GZ13" s="113"/>
      <c r="HA13" s="113"/>
      <c r="HB13" s="113"/>
      <c r="HC13" s="113"/>
      <c r="HD13" s="113"/>
      <c r="HE13" s="113"/>
      <c r="HF13" s="113"/>
      <c r="HG13" s="113"/>
      <c r="HH13" s="113"/>
      <c r="HI13" s="113"/>
      <c r="HJ13" s="113"/>
      <c r="HK13" s="113"/>
      <c r="HL13" s="113"/>
      <c r="HM13" s="113"/>
      <c r="HN13" s="113"/>
      <c r="HO13" s="113"/>
      <c r="HP13" s="113"/>
      <c r="HQ13" s="113"/>
      <c r="HR13" s="113"/>
      <c r="HS13" s="113"/>
      <c r="HT13" s="113"/>
      <c r="HU13" s="113"/>
      <c r="HV13" s="113"/>
      <c r="HW13" s="113"/>
      <c r="HX13" s="113"/>
      <c r="HY13" s="113"/>
      <c r="HZ13" s="113"/>
      <c r="IA13" s="113"/>
      <c r="IB13" s="113"/>
      <c r="IC13" s="113"/>
      <c r="ID13" s="113"/>
      <c r="IE13" s="113"/>
      <c r="IF13" s="113"/>
      <c r="IG13" s="113"/>
      <c r="IH13" s="113"/>
      <c r="II13" s="113"/>
      <c r="IJ13" s="113"/>
      <c r="IK13" s="113"/>
      <c r="IL13" s="113"/>
      <c r="IM13" s="113"/>
      <c r="IN13" s="113"/>
      <c r="IO13" s="113"/>
      <c r="IP13" s="113"/>
      <c r="IQ13" s="113"/>
      <c r="IR13" s="113"/>
      <c r="IS13" s="113"/>
      <c r="IT13" s="113"/>
      <c r="IU13" s="113"/>
      <c r="IV13" s="113"/>
    </row>
    <row r="14" spans="1:256" ht="13.5" customHeight="1">
      <c r="A14" s="393" t="s">
        <v>129</v>
      </c>
      <c r="B14" s="393"/>
      <c r="C14" s="393"/>
      <c r="D14" s="393"/>
      <c r="E14" s="393"/>
      <c r="F14" s="393"/>
      <c r="G14" s="119">
        <f>SUM(G5:G13)</f>
        <v>22379.978999999999</v>
      </c>
      <c r="H14" s="108">
        <v>59780.84</v>
      </c>
    </row>
    <row r="15" spans="1:256" ht="15" customHeight="1"/>
    <row r="16" spans="1:256" ht="15" customHeight="1"/>
    <row r="17" spans="1:256" ht="15" customHeight="1"/>
    <row r="18" spans="1:256" ht="15" customHeight="1">
      <c r="C18" s="88"/>
      <c r="F18" s="394"/>
      <c r="G18" s="394"/>
    </row>
    <row r="19" spans="1:256" s="123" customFormat="1" ht="13.5" customHeight="1">
      <c r="A19" s="130"/>
      <c r="B19" s="395" t="s">
        <v>145</v>
      </c>
      <c r="C19" s="395"/>
      <c r="D19" s="396" t="s">
        <v>146</v>
      </c>
      <c r="E19" s="396"/>
      <c r="F19" s="396"/>
      <c r="G19" s="396"/>
      <c r="H19" s="122"/>
      <c r="I19" s="122"/>
      <c r="J19" s="122"/>
      <c r="K19" s="122"/>
      <c r="L19" s="122"/>
      <c r="M19" s="122"/>
      <c r="N19" s="122"/>
      <c r="O19" s="122"/>
      <c r="P19" s="122"/>
      <c r="Q19" s="122"/>
      <c r="R19" s="122"/>
      <c r="S19" s="122"/>
      <c r="T19" s="122"/>
      <c r="U19" s="122"/>
      <c r="V19" s="122"/>
      <c r="W19" s="122"/>
      <c r="X19" s="122"/>
      <c r="Y19" s="122"/>
      <c r="Z19" s="122"/>
      <c r="AA19" s="122"/>
      <c r="AB19" s="122"/>
      <c r="AC19" s="122"/>
      <c r="AD19" s="122"/>
      <c r="AE19" s="122"/>
      <c r="AF19" s="122"/>
      <c r="AG19" s="122"/>
      <c r="AH19" s="122"/>
      <c r="AI19" s="122"/>
      <c r="AJ19" s="122"/>
      <c r="AK19" s="122"/>
      <c r="AL19" s="122"/>
      <c r="AM19" s="122"/>
      <c r="AN19" s="122"/>
      <c r="AO19" s="122"/>
      <c r="AP19" s="122"/>
      <c r="AQ19" s="122"/>
      <c r="AR19" s="122"/>
      <c r="AS19" s="122"/>
      <c r="AT19" s="122"/>
      <c r="AU19" s="122"/>
      <c r="AV19" s="122"/>
      <c r="AW19" s="122"/>
      <c r="AX19" s="122"/>
      <c r="AY19" s="122"/>
      <c r="AZ19" s="122"/>
      <c r="BA19" s="122"/>
      <c r="BB19" s="122"/>
      <c r="BC19" s="122"/>
      <c r="BD19" s="122"/>
      <c r="BE19" s="122"/>
      <c r="BF19" s="122"/>
      <c r="BG19" s="122"/>
      <c r="BH19" s="122"/>
      <c r="BI19" s="122"/>
      <c r="BJ19" s="122"/>
      <c r="BK19" s="122"/>
      <c r="BL19" s="122"/>
      <c r="BM19" s="122"/>
      <c r="BN19" s="122"/>
      <c r="BO19" s="122"/>
      <c r="BP19" s="122"/>
      <c r="BQ19" s="122"/>
      <c r="BR19" s="122"/>
      <c r="BS19" s="122"/>
      <c r="BT19" s="122"/>
      <c r="BU19" s="122"/>
      <c r="BV19" s="122"/>
      <c r="BW19" s="122"/>
      <c r="BX19" s="122"/>
      <c r="BY19" s="122"/>
      <c r="BZ19" s="122"/>
      <c r="CA19" s="122"/>
      <c r="CB19" s="122"/>
      <c r="CC19" s="122"/>
      <c r="CD19" s="122"/>
      <c r="CE19" s="122"/>
      <c r="CF19" s="122"/>
      <c r="CG19" s="122"/>
      <c r="CH19" s="122"/>
      <c r="CI19" s="122"/>
      <c r="CJ19" s="122"/>
      <c r="CK19" s="122"/>
      <c r="CL19" s="122"/>
      <c r="CM19" s="122"/>
      <c r="CN19" s="122"/>
      <c r="CO19" s="122"/>
      <c r="CP19" s="122"/>
      <c r="CQ19" s="122"/>
      <c r="CR19" s="122"/>
      <c r="CS19" s="122"/>
      <c r="CT19" s="122"/>
      <c r="CU19" s="122"/>
      <c r="CV19" s="122"/>
      <c r="CW19" s="122"/>
      <c r="CX19" s="122"/>
      <c r="CY19" s="122"/>
      <c r="CZ19" s="122"/>
      <c r="DA19" s="122"/>
      <c r="DB19" s="122"/>
      <c r="DC19" s="122"/>
      <c r="DD19" s="122"/>
      <c r="DE19" s="122"/>
      <c r="DF19" s="122"/>
      <c r="DG19" s="122"/>
      <c r="DH19" s="122"/>
      <c r="DI19" s="122"/>
      <c r="DJ19" s="122"/>
      <c r="DK19" s="122"/>
      <c r="DL19" s="122"/>
      <c r="DM19" s="122"/>
      <c r="DN19" s="122"/>
      <c r="DO19" s="122"/>
      <c r="DP19" s="122"/>
      <c r="DQ19" s="122"/>
      <c r="DR19" s="122"/>
      <c r="DS19" s="122"/>
      <c r="DT19" s="122"/>
      <c r="DU19" s="122"/>
      <c r="DV19" s="122"/>
      <c r="DW19" s="122"/>
      <c r="DX19" s="122"/>
      <c r="DY19" s="122"/>
      <c r="DZ19" s="122"/>
      <c r="EA19" s="122"/>
      <c r="EB19" s="122"/>
      <c r="EC19" s="122"/>
      <c r="ED19" s="122"/>
      <c r="EE19" s="122"/>
      <c r="EF19" s="122"/>
      <c r="EG19" s="122"/>
      <c r="EH19" s="122"/>
      <c r="EI19" s="122"/>
      <c r="EJ19" s="122"/>
      <c r="EK19" s="122"/>
      <c r="EL19" s="122"/>
      <c r="EM19" s="122"/>
      <c r="EN19" s="122"/>
      <c r="EO19" s="122"/>
      <c r="EP19" s="122"/>
      <c r="EQ19" s="122"/>
      <c r="ER19" s="122"/>
      <c r="ES19" s="122"/>
      <c r="ET19" s="122"/>
      <c r="EU19" s="122"/>
      <c r="EV19" s="122"/>
      <c r="EW19" s="122"/>
      <c r="EX19" s="122"/>
      <c r="EY19" s="122"/>
      <c r="EZ19" s="122"/>
      <c r="FA19" s="122"/>
      <c r="FB19" s="122"/>
      <c r="FC19" s="122"/>
      <c r="FD19" s="122"/>
      <c r="FE19" s="122"/>
      <c r="FF19" s="122"/>
      <c r="FG19" s="122"/>
      <c r="FH19" s="122"/>
      <c r="FI19" s="122"/>
      <c r="FJ19" s="122"/>
      <c r="FK19" s="122"/>
      <c r="FL19" s="122"/>
      <c r="FM19" s="122"/>
      <c r="FN19" s="122"/>
      <c r="FO19" s="122"/>
      <c r="FP19" s="122"/>
      <c r="FQ19" s="122"/>
      <c r="FR19" s="122"/>
      <c r="FS19" s="122"/>
      <c r="FT19" s="122"/>
      <c r="FU19" s="122"/>
      <c r="FV19" s="122"/>
      <c r="FW19" s="122"/>
      <c r="FX19" s="122"/>
      <c r="FY19" s="122"/>
      <c r="FZ19" s="122"/>
      <c r="GA19" s="122"/>
      <c r="GB19" s="122"/>
      <c r="GC19" s="122"/>
      <c r="GD19" s="122"/>
      <c r="GE19" s="122"/>
      <c r="GF19" s="122"/>
      <c r="GG19" s="122"/>
      <c r="GH19" s="122"/>
      <c r="GI19" s="122"/>
      <c r="GJ19" s="122"/>
      <c r="GK19" s="122"/>
      <c r="GL19" s="122"/>
      <c r="GM19" s="122"/>
      <c r="GN19" s="122"/>
      <c r="GO19" s="122"/>
      <c r="GP19" s="122"/>
      <c r="GQ19" s="122"/>
      <c r="GR19" s="122"/>
      <c r="GS19" s="122"/>
      <c r="GT19" s="122"/>
      <c r="GU19" s="122"/>
      <c r="GV19" s="122"/>
      <c r="GW19" s="122"/>
      <c r="GX19" s="122"/>
      <c r="GY19" s="122"/>
      <c r="GZ19" s="122"/>
      <c r="HA19" s="122"/>
      <c r="HB19" s="122"/>
      <c r="HC19" s="122"/>
      <c r="HD19" s="122"/>
      <c r="HE19" s="122"/>
      <c r="HF19" s="122"/>
      <c r="HG19" s="122"/>
      <c r="HH19" s="122"/>
      <c r="HI19" s="122"/>
      <c r="HJ19" s="122"/>
      <c r="HK19" s="122"/>
      <c r="HL19" s="122"/>
      <c r="HM19" s="122"/>
      <c r="HN19" s="122"/>
      <c r="HO19" s="122"/>
      <c r="HP19" s="122"/>
      <c r="HQ19" s="122"/>
      <c r="HR19" s="122"/>
      <c r="HS19" s="122"/>
      <c r="HT19" s="122"/>
      <c r="HU19" s="122"/>
      <c r="HV19" s="122"/>
      <c r="HW19" s="122"/>
      <c r="HX19" s="122"/>
      <c r="HY19" s="122"/>
      <c r="HZ19" s="122"/>
      <c r="IA19" s="122"/>
      <c r="IB19" s="122"/>
      <c r="IC19" s="122"/>
      <c r="ID19" s="122"/>
      <c r="IE19" s="122"/>
      <c r="IF19" s="122"/>
      <c r="IG19" s="122"/>
      <c r="IH19" s="122"/>
      <c r="II19" s="122"/>
      <c r="IJ19" s="122"/>
      <c r="IK19" s="122"/>
      <c r="IL19" s="122"/>
      <c r="IM19" s="122"/>
      <c r="IN19" s="122"/>
      <c r="IO19" s="122"/>
      <c r="IP19" s="122"/>
      <c r="IQ19" s="122"/>
      <c r="IR19" s="122"/>
      <c r="IS19" s="122"/>
      <c r="IT19" s="122"/>
      <c r="IU19" s="122"/>
      <c r="IV19" s="122"/>
    </row>
    <row r="20" spans="1:256" s="123" customFormat="1" ht="13.5" customHeight="1">
      <c r="A20" s="130"/>
      <c r="B20" s="122" t="s">
        <v>130</v>
      </c>
      <c r="C20" s="122"/>
      <c r="D20" s="397" t="s">
        <v>162</v>
      </c>
      <c r="E20" s="397"/>
      <c r="F20" s="397"/>
      <c r="G20" s="397"/>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c r="AG20" s="122"/>
      <c r="AH20" s="122"/>
      <c r="AI20" s="122"/>
      <c r="AJ20" s="122"/>
      <c r="AK20" s="122"/>
      <c r="AL20" s="122"/>
      <c r="AM20" s="122"/>
      <c r="AN20" s="122"/>
      <c r="AO20" s="122"/>
      <c r="AP20" s="122"/>
      <c r="AQ20" s="122"/>
      <c r="AR20" s="122"/>
      <c r="AS20" s="122"/>
      <c r="AT20" s="122"/>
      <c r="AU20" s="122"/>
      <c r="AV20" s="122"/>
      <c r="AW20" s="122"/>
      <c r="AX20" s="122"/>
      <c r="AY20" s="122"/>
      <c r="AZ20" s="122"/>
      <c r="BA20" s="122"/>
      <c r="BB20" s="122"/>
      <c r="BC20" s="122"/>
      <c r="BD20" s="122"/>
      <c r="BE20" s="122"/>
      <c r="BF20" s="122"/>
      <c r="BG20" s="122"/>
      <c r="BH20" s="122"/>
      <c r="BI20" s="122"/>
      <c r="BJ20" s="122"/>
      <c r="BK20" s="122"/>
      <c r="BL20" s="122"/>
      <c r="BM20" s="122"/>
      <c r="BN20" s="122"/>
      <c r="BO20" s="122"/>
      <c r="BP20" s="122"/>
      <c r="BQ20" s="122"/>
      <c r="BR20" s="122"/>
      <c r="BS20" s="122"/>
      <c r="BT20" s="122"/>
      <c r="BU20" s="122"/>
      <c r="BV20" s="122"/>
      <c r="BW20" s="122"/>
      <c r="BX20" s="122"/>
      <c r="BY20" s="122"/>
      <c r="BZ20" s="122"/>
      <c r="CA20" s="122"/>
      <c r="CB20" s="122"/>
      <c r="CC20" s="122"/>
      <c r="CD20" s="122"/>
      <c r="CE20" s="122"/>
      <c r="CF20" s="122"/>
      <c r="CG20" s="122"/>
      <c r="CH20" s="122"/>
      <c r="CI20" s="122"/>
      <c r="CJ20" s="122"/>
      <c r="CK20" s="122"/>
      <c r="CL20" s="122"/>
      <c r="CM20" s="122"/>
      <c r="CN20" s="122"/>
      <c r="CO20" s="122"/>
      <c r="CP20" s="122"/>
      <c r="CQ20" s="122"/>
      <c r="CR20" s="122"/>
      <c r="CS20" s="122"/>
      <c r="CT20" s="122"/>
      <c r="CU20" s="122"/>
      <c r="CV20" s="122"/>
      <c r="CW20" s="122"/>
      <c r="CX20" s="122"/>
      <c r="CY20" s="122"/>
      <c r="CZ20" s="122"/>
      <c r="DA20" s="122"/>
      <c r="DB20" s="122"/>
      <c r="DC20" s="122"/>
      <c r="DD20" s="122"/>
      <c r="DE20" s="122"/>
      <c r="DF20" s="122"/>
      <c r="DG20" s="122"/>
      <c r="DH20" s="122"/>
      <c r="DI20" s="122"/>
      <c r="DJ20" s="122"/>
      <c r="DK20" s="122"/>
      <c r="DL20" s="122"/>
      <c r="DM20" s="122"/>
      <c r="DN20" s="122"/>
      <c r="DO20" s="122"/>
      <c r="DP20" s="122"/>
      <c r="DQ20" s="122"/>
      <c r="DR20" s="122"/>
      <c r="DS20" s="122"/>
      <c r="DT20" s="122"/>
      <c r="DU20" s="122"/>
      <c r="DV20" s="122"/>
      <c r="DW20" s="122"/>
      <c r="DX20" s="122"/>
      <c r="DY20" s="122"/>
      <c r="DZ20" s="122"/>
      <c r="EA20" s="122"/>
      <c r="EB20" s="122"/>
      <c r="EC20" s="122"/>
      <c r="ED20" s="122"/>
      <c r="EE20" s="122"/>
      <c r="EF20" s="122"/>
      <c r="EG20" s="122"/>
      <c r="EH20" s="122"/>
      <c r="EI20" s="122"/>
      <c r="EJ20" s="122"/>
      <c r="EK20" s="122"/>
      <c r="EL20" s="122"/>
      <c r="EM20" s="122"/>
      <c r="EN20" s="122"/>
      <c r="EO20" s="122"/>
      <c r="EP20" s="122"/>
      <c r="EQ20" s="122"/>
      <c r="ER20" s="122"/>
      <c r="ES20" s="122"/>
      <c r="ET20" s="122"/>
      <c r="EU20" s="122"/>
      <c r="EV20" s="122"/>
      <c r="EW20" s="122"/>
      <c r="EX20" s="122"/>
      <c r="EY20" s="122"/>
      <c r="EZ20" s="122"/>
      <c r="FA20" s="122"/>
      <c r="FB20" s="122"/>
      <c r="FC20" s="122"/>
      <c r="FD20" s="122"/>
      <c r="FE20" s="122"/>
      <c r="FF20" s="122"/>
      <c r="FG20" s="122"/>
      <c r="FH20" s="122"/>
      <c r="FI20" s="122"/>
      <c r="FJ20" s="122"/>
      <c r="FK20" s="122"/>
      <c r="FL20" s="122"/>
      <c r="FM20" s="122"/>
      <c r="FN20" s="122"/>
      <c r="FO20" s="122"/>
      <c r="FP20" s="122"/>
      <c r="FQ20" s="122"/>
      <c r="FR20" s="122"/>
      <c r="FS20" s="122"/>
      <c r="FT20" s="122"/>
      <c r="FU20" s="122"/>
      <c r="FV20" s="122"/>
      <c r="FW20" s="122"/>
      <c r="FX20" s="122"/>
      <c r="FY20" s="122"/>
      <c r="FZ20" s="122"/>
      <c r="GA20" s="122"/>
      <c r="GB20" s="122"/>
      <c r="GC20" s="122"/>
      <c r="GD20" s="122"/>
      <c r="GE20" s="122"/>
      <c r="GF20" s="122"/>
      <c r="GG20" s="122"/>
      <c r="GH20" s="122"/>
      <c r="GI20" s="122"/>
      <c r="GJ20" s="122"/>
      <c r="GK20" s="122"/>
      <c r="GL20" s="122"/>
      <c r="GM20" s="122"/>
      <c r="GN20" s="122"/>
      <c r="GO20" s="122"/>
      <c r="GP20" s="122"/>
      <c r="GQ20" s="122"/>
      <c r="GR20" s="122"/>
      <c r="GS20" s="122"/>
      <c r="GT20" s="122"/>
      <c r="GU20" s="122"/>
      <c r="GV20" s="122"/>
      <c r="GW20" s="122"/>
      <c r="GX20" s="122"/>
      <c r="GY20" s="122"/>
      <c r="GZ20" s="122"/>
      <c r="HA20" s="122"/>
      <c r="HB20" s="122"/>
      <c r="HC20" s="122"/>
      <c r="HD20" s="122"/>
      <c r="HE20" s="122"/>
      <c r="HF20" s="122"/>
      <c r="HG20" s="122"/>
      <c r="HH20" s="122"/>
      <c r="HI20" s="122"/>
      <c r="HJ20" s="122"/>
      <c r="HK20" s="122"/>
      <c r="HL20" s="122"/>
      <c r="HM20" s="122"/>
      <c r="HN20" s="122"/>
      <c r="HO20" s="122"/>
      <c r="HP20" s="122"/>
      <c r="HQ20" s="122"/>
      <c r="HR20" s="122"/>
      <c r="HS20" s="122"/>
      <c r="HT20" s="122"/>
      <c r="HU20" s="122"/>
      <c r="HV20" s="122"/>
      <c r="HW20" s="122"/>
      <c r="HX20" s="122"/>
      <c r="HY20" s="122"/>
      <c r="HZ20" s="122"/>
      <c r="IA20" s="122"/>
      <c r="IB20" s="122"/>
      <c r="IC20" s="122"/>
      <c r="ID20" s="122"/>
      <c r="IE20" s="122"/>
      <c r="IF20" s="122"/>
      <c r="IG20" s="122"/>
      <c r="IH20" s="122"/>
      <c r="II20" s="122"/>
      <c r="IJ20" s="122"/>
      <c r="IK20" s="122"/>
      <c r="IL20" s="122"/>
      <c r="IM20" s="122"/>
      <c r="IN20" s="122"/>
      <c r="IO20" s="122"/>
      <c r="IP20" s="122"/>
      <c r="IQ20" s="122"/>
      <c r="IR20" s="122"/>
      <c r="IS20" s="122"/>
      <c r="IT20" s="122"/>
      <c r="IU20" s="122"/>
      <c r="IV20" s="122"/>
    </row>
    <row r="22" spans="1:256">
      <c r="K22" s="124">
        <v>711119.46900000004</v>
      </c>
    </row>
    <row r="24" spans="1:256">
      <c r="F24" s="125"/>
    </row>
    <row r="25" spans="1:256">
      <c r="F25" s="108"/>
    </row>
    <row r="26" spans="1:256" ht="15" customHeight="1">
      <c r="C26" s="126"/>
      <c r="D26" s="126"/>
      <c r="E26" s="126"/>
      <c r="F26" s="126"/>
    </row>
    <row r="27" spans="1:256" ht="15" customHeight="1">
      <c r="C27" s="126"/>
      <c r="D27" s="126"/>
      <c r="E27" s="126"/>
      <c r="F27" s="126"/>
    </row>
    <row r="28" spans="1:256" ht="15" customHeight="1">
      <c r="C28" s="126"/>
      <c r="D28" s="126"/>
      <c r="E28" s="126"/>
      <c r="F28" s="126"/>
    </row>
  </sheetData>
  <mergeCells count="11">
    <mergeCell ref="A12:A13"/>
    <mergeCell ref="A1:G1"/>
    <mergeCell ref="A2:G2"/>
    <mergeCell ref="A3:G3"/>
    <mergeCell ref="A6:A7"/>
    <mergeCell ref="A8:A9"/>
    <mergeCell ref="A14:F14"/>
    <mergeCell ref="F18:G18"/>
    <mergeCell ref="B19:C19"/>
    <mergeCell ref="D19:G19"/>
    <mergeCell ref="D20:G20"/>
  </mergeCells>
  <printOptions horizontalCentered="1"/>
  <pageMargins left="0.23622047244094491" right="0.19685039370078741" top="0.23622047244094491" bottom="0" header="0" footer="0"/>
  <pageSetup paperSize="9" scale="8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pageSetUpPr fitToPage="1"/>
  </sheetPr>
  <dimension ref="A1:H30"/>
  <sheetViews>
    <sheetView tabSelected="1" view="pageBreakPreview" zoomScaleSheetLayoutView="100" workbookViewId="0">
      <selection activeCell="C23" sqref="C23"/>
    </sheetView>
  </sheetViews>
  <sheetFormatPr defaultColWidth="9" defaultRowHeight="15.75"/>
  <cols>
    <col min="1" max="1" width="5.42578125" style="108" customWidth="1"/>
    <col min="2" max="2" width="4.5703125" style="108" customWidth="1"/>
    <col min="3" max="3" width="80.7109375" style="108" customWidth="1"/>
    <col min="4" max="5" width="6.42578125" style="108" customWidth="1"/>
    <col min="6" max="6" width="11.5703125" style="80" customWidth="1"/>
    <col min="7" max="7" width="13.7109375" style="108" customWidth="1"/>
    <col min="8" max="16384" width="9" style="109"/>
  </cols>
  <sheetData>
    <row r="1" spans="1:8" ht="18">
      <c r="A1" s="408" t="s">
        <v>0</v>
      </c>
      <c r="B1" s="408"/>
      <c r="C1" s="408"/>
      <c r="D1" s="408"/>
      <c r="E1" s="408"/>
      <c r="F1" s="408"/>
      <c r="G1" s="408"/>
      <c r="H1" s="123"/>
    </row>
    <row r="2" spans="1:8" ht="49.5" customHeight="1">
      <c r="A2" s="409" t="s">
        <v>221</v>
      </c>
      <c r="B2" s="409"/>
      <c r="C2" s="409"/>
      <c r="D2" s="409"/>
      <c r="E2" s="409"/>
      <c r="F2" s="409"/>
      <c r="G2" s="409"/>
    </row>
    <row r="3" spans="1:8" ht="20.25" customHeight="1">
      <c r="A3" s="410" t="s">
        <v>147</v>
      </c>
      <c r="B3" s="410"/>
      <c r="C3" s="410"/>
      <c r="D3" s="410"/>
      <c r="E3" s="410"/>
      <c r="F3" s="410"/>
      <c r="G3" s="410"/>
    </row>
    <row r="4" spans="1:8" ht="16.5" customHeight="1">
      <c r="A4" s="411" t="s">
        <v>148</v>
      </c>
      <c r="B4" s="411" t="s">
        <v>149</v>
      </c>
      <c r="C4" s="411"/>
      <c r="D4" s="411" t="s">
        <v>3</v>
      </c>
      <c r="E4" s="411" t="s">
        <v>4</v>
      </c>
      <c r="F4" s="412" t="s">
        <v>150</v>
      </c>
      <c r="G4" s="412" t="s">
        <v>151</v>
      </c>
    </row>
    <row r="5" spans="1:8" ht="19.5" customHeight="1">
      <c r="A5" s="411"/>
      <c r="B5" s="411"/>
      <c r="C5" s="411"/>
      <c r="D5" s="411"/>
      <c r="E5" s="411"/>
      <c r="F5" s="412"/>
      <c r="G5" s="412"/>
    </row>
    <row r="6" spans="1:8" ht="30">
      <c r="A6" s="161"/>
      <c r="B6" s="161"/>
      <c r="C6" s="171" t="s">
        <v>152</v>
      </c>
      <c r="D6" s="162"/>
      <c r="E6" s="162"/>
      <c r="F6" s="163"/>
      <c r="G6" s="163"/>
    </row>
    <row r="7" spans="1:8" s="128" customFormat="1" ht="64.5" customHeight="1">
      <c r="A7" s="404">
        <v>1</v>
      </c>
      <c r="B7" s="161"/>
      <c r="C7" s="175" t="s">
        <v>153</v>
      </c>
      <c r="D7" s="161"/>
      <c r="E7" s="161"/>
      <c r="F7" s="164"/>
      <c r="G7" s="165"/>
    </row>
    <row r="8" spans="1:8" s="114" customFormat="1" ht="38.25" customHeight="1">
      <c r="A8" s="405"/>
      <c r="B8" s="166" t="s">
        <v>102</v>
      </c>
      <c r="C8" s="167" t="s">
        <v>154</v>
      </c>
      <c r="D8" s="168" t="s">
        <v>103</v>
      </c>
      <c r="E8" s="162">
        <v>2</v>
      </c>
      <c r="F8" s="242">
        <v>3381.666666666667</v>
      </c>
      <c r="G8" s="170">
        <f>+F8*E8</f>
        <v>6763.3333333333339</v>
      </c>
    </row>
    <row r="9" spans="1:8" s="114" customFormat="1" ht="30">
      <c r="A9" s="405"/>
      <c r="B9" s="166" t="s">
        <v>106</v>
      </c>
      <c r="C9" s="171" t="s">
        <v>155</v>
      </c>
      <c r="D9" s="162" t="s">
        <v>103</v>
      </c>
      <c r="E9" s="162">
        <v>3</v>
      </c>
      <c r="F9" s="242">
        <v>4708.3333333333339</v>
      </c>
      <c r="G9" s="170">
        <f>+F9*E9</f>
        <v>14125.000000000002</v>
      </c>
    </row>
    <row r="10" spans="1:8" s="114" customFormat="1" ht="30">
      <c r="A10" s="406"/>
      <c r="B10" s="166" t="s">
        <v>112</v>
      </c>
      <c r="C10" s="171" t="s">
        <v>156</v>
      </c>
      <c r="D10" s="162" t="s">
        <v>5</v>
      </c>
      <c r="E10" s="162">
        <v>1</v>
      </c>
      <c r="F10" s="242">
        <v>4728.3333333333339</v>
      </c>
      <c r="G10" s="170">
        <f>+F10*E10</f>
        <v>4728.3333333333339</v>
      </c>
    </row>
    <row r="11" spans="1:8" ht="15">
      <c r="A11" s="404">
        <v>2</v>
      </c>
      <c r="B11" s="161"/>
      <c r="C11" s="171" t="s">
        <v>157</v>
      </c>
      <c r="D11" s="172"/>
      <c r="E11" s="162"/>
      <c r="F11" s="242">
        <v>0</v>
      </c>
      <c r="G11" s="170">
        <f>+F11*E11</f>
        <v>0</v>
      </c>
    </row>
    <row r="12" spans="1:8" s="114" customFormat="1" ht="15">
      <c r="A12" s="405"/>
      <c r="B12" s="166" t="s">
        <v>102</v>
      </c>
      <c r="C12" s="173" t="s">
        <v>158</v>
      </c>
      <c r="D12" s="174" t="s">
        <v>159</v>
      </c>
      <c r="E12" s="168">
        <v>4</v>
      </c>
      <c r="F12" s="242">
        <v>168.33333333333334</v>
      </c>
      <c r="G12" s="170">
        <f>+F12*E12</f>
        <v>673.33333333333337</v>
      </c>
    </row>
    <row r="13" spans="1:8" s="129" customFormat="1" ht="18">
      <c r="A13" s="158"/>
      <c r="B13" s="159"/>
      <c r="C13" s="407" t="s">
        <v>129</v>
      </c>
      <c r="D13" s="407"/>
      <c r="E13" s="407"/>
      <c r="F13" s="232"/>
      <c r="G13" s="160">
        <f>SUM(G6:G12)</f>
        <v>26290.000000000004</v>
      </c>
    </row>
    <row r="28" spans="3:6" s="108" customFormat="1">
      <c r="C28" s="124"/>
      <c r="F28" s="80"/>
    </row>
    <row r="29" spans="3:6" s="108" customFormat="1">
      <c r="C29" s="124"/>
      <c r="F29" s="80"/>
    </row>
    <row r="30" spans="3:6" s="108" customFormat="1">
      <c r="C30" s="124"/>
      <c r="F30" s="80"/>
    </row>
  </sheetData>
  <mergeCells count="12">
    <mergeCell ref="A7:A10"/>
    <mergeCell ref="A11:A12"/>
    <mergeCell ref="C13:E13"/>
    <mergeCell ref="A1:G1"/>
    <mergeCell ref="A2:G2"/>
    <mergeCell ref="A3:G3"/>
    <mergeCell ref="A4:A5"/>
    <mergeCell ref="B4:C5"/>
    <mergeCell ref="D4:D5"/>
    <mergeCell ref="E4:E5"/>
    <mergeCell ref="G4:G5"/>
    <mergeCell ref="F4:F5"/>
  </mergeCells>
  <printOptions horizontalCentered="1"/>
  <pageMargins left="0.43307086614173229" right="0.19685039370078741" top="0.19685039370078741" bottom="0" header="0" footer="0"/>
  <pageSetup paperSize="9" scale="75" orientation="portrait" r:id="rId1"/>
  <headerFooter>
    <oddFooter>&amp;R&amp;N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Abstract  (2)</vt:lpstr>
      <vt:lpstr>Mat&amp;Lab</vt:lpstr>
      <vt:lpstr>covering</vt:lpstr>
      <vt:lpstr>Sketch (2)</vt:lpstr>
      <vt:lpstr>Muragundi saving</vt:lpstr>
      <vt:lpstr>Muragundi .mat</vt:lpstr>
      <vt:lpstr>Muragundi Erre</vt:lpstr>
      <vt:lpstr>Muragundi Civil</vt:lpstr>
      <vt:lpstr>'Abstract  (2)'!Print_Area</vt:lpstr>
      <vt:lpstr>covering!Print_Area</vt:lpstr>
      <vt:lpstr>'Mat&amp;Lab'!Print_Area</vt:lpstr>
      <vt:lpstr>'Muragundi .mat'!Print_Area</vt:lpstr>
      <vt:lpstr>'Muragundi Civil'!Print_Area</vt:lpstr>
      <vt:lpstr>'Muragundi Erre'!Print_Area</vt:lpstr>
      <vt:lpstr>'Muragundi saving'!Print_Area</vt:lpstr>
      <vt:lpstr>'Sketch (2)'!Print_Area</vt:lpstr>
      <vt:lpstr>'Mat&amp;Lab'!Print_Titles</vt:lpstr>
      <vt:lpstr>'Muragundi .mat'!Print_Titles</vt:lpstr>
      <vt:lpstr>'Muragundi Civil'!Print_Titles</vt:lpstr>
      <vt:lpstr>'Muragundi Erre'!Print_Titles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PC-31</cp:lastModifiedBy>
  <cp:revision>0</cp:revision>
  <cp:lastPrinted>2026-03-12T05:41:48Z</cp:lastPrinted>
  <dcterms:created xsi:type="dcterms:W3CDTF">2006-09-16T00:00:00Z</dcterms:created>
  <dcterms:modified xsi:type="dcterms:W3CDTF">2026-06-18T06:53:18Z</dcterms:modified>
  <dc:language>en-IN</dc:language>
</cp:coreProperties>
</file>